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4.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3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_TEST/outputs/data/"/>
    </mc:Choice>
  </mc:AlternateContent>
  <xr:revisionPtr revIDLastSave="0" documentId="8_{CF9DB82C-454C-41FC-A294-9F1DEC1A324C}" xr6:coauthVersionLast="47" xr6:coauthVersionMax="47" xr10:uidLastSave="{00000000-0000-0000-0000-000000000000}"/>
  <workbookProtection workbookAlgorithmName="SHA-512" workbookHashValue="NEHvAgtefT+Q0fqsblfgYxc1tBOYc83Zm3uH0mEkvyZGcXbS5Pxn6I7URwhcJV5/+z2N7bCsvNwFepY3+11jpA==" workbookSaltValue="1e0Ti78vBFH4PJksJjzt+A==" workbookSpinCount="100000" lockStructure="1"/>
  <bookViews>
    <workbookView xWindow="-120" yWindow="-120" windowWidth="38640" windowHeight="21120" xr2:uid="{00000000-000D-0000-FFFF-FFFF00000000}"/>
  </bookViews>
  <sheets>
    <sheet name="ud_boat_ramp" sheetId="1" r:id="rId1"/>
    <sheet name="ud_shore_protection" sheetId="2" r:id="rId2"/>
    <sheet name="ud_waterfront_structure" sheetId="3" r:id="rId3"/>
    <sheet name="use_default_rc" sheetId="75" state="hidden" r:id="rId4"/>
    <sheet name="rul_reset" sheetId="74" state="hidden" r:id="rId5"/>
    <sheet name="risk_consequence" sheetId="73" state="hidden" r:id="rId6"/>
    <sheet name="risk_likelihood" sheetId="72" state="hidden" r:id="rId7"/>
    <sheet name="risk" sheetId="71" state="hidden" r:id="rId8"/>
    <sheet name="condition" sheetId="70" state="hidden" r:id="rId9"/>
    <sheet name="wheel_stop_material" sheetId="69" state="hidden" r:id="rId10"/>
    <sheet name="target_board_material" sheetId="68" state="hidden" r:id="rId11"/>
    <sheet name="structure_material" sheetId="67" state="hidden" r:id="rId12"/>
    <sheet name="road_hump_material" sheetId="66" state="hidden" r:id="rId13"/>
    <sheet name="ramp_material" sheetId="65" state="hidden" r:id="rId14"/>
    <sheet name="pole_material" sheetId="64" state="hidden" r:id="rId15"/>
    <sheet name="mast_material" sheetId="63" state="hidden" r:id="rId16"/>
    <sheet name="gantry_material" sheetId="62" state="hidden" r:id="rId17"/>
    <sheet name="sea_wall_material" sheetId="61" state="hidden" r:id="rId18"/>
    <sheet name="panel_material" sheetId="60" state="hidden" r:id="rId19"/>
    <sheet name="mse_material" sheetId="59" state="hidden" r:id="rId20"/>
    <sheet name="gravity_mass_material" sheetId="58" state="hidden" r:id="rId21"/>
    <sheet name="pipe_duct_material" sheetId="57" state="hidden" r:id="rId22"/>
    <sheet name="pile_material" sheetId="56" state="hidden" r:id="rId23"/>
    <sheet name="mep_pipe_material" sheetId="55" state="hidden" r:id="rId24"/>
    <sheet name="mep_chamber_material" sheetId="54" state="hidden" r:id="rId25"/>
    <sheet name="mep_chamber_lid_material" sheetId="53" state="hidden" r:id="rId26"/>
    <sheet name="duct_material" sheetId="52" state="hidden" r:id="rId27"/>
    <sheet name="rockfall_material" sheetId="51" state="hidden" r:id="rId28"/>
    <sheet name="water_structure_material" sheetId="50" state="hidden" r:id="rId29"/>
    <sheet name="valve_material" sheetId="49" state="hidden" r:id="rId30"/>
    <sheet name="pipe_material" sheetId="48" state="hidden" r:id="rId31"/>
    <sheet name="headwall_material" sheetId="47" state="hidden" r:id="rId32"/>
    <sheet name="filtration_material" sheetId="46" state="hidden" r:id="rId33"/>
    <sheet name="edge_material" sheetId="45" state="hidden" r:id="rId34"/>
    <sheet name="culvert_material" sheetId="44" state="hidden" r:id="rId35"/>
    <sheet name="cover_material" sheetId="43" state="hidden" r:id="rId36"/>
    <sheet name="channel_material" sheetId="42" state="hidden" r:id="rId37"/>
    <sheet name="chamber_material" sheetId="41" state="hidden" r:id="rId38"/>
    <sheet name="base_material" sheetId="40" state="hidden" r:id="rId39"/>
    <sheet name="superstructure_material" sheetId="39" state="hidden" r:id="rId40"/>
    <sheet name="passage_material" sheetId="38" state="hidden" r:id="rId41"/>
    <sheet name="invert_material" sheetId="37" state="hidden" r:id="rId42"/>
    <sheet name="deck_material" sheetId="36" state="hidden" r:id="rId43"/>
    <sheet name="barrier_rail_material" sheetId="35" state="hidden" r:id="rId44"/>
    <sheet name="barrier_post_material" sheetId="34" state="hidden" r:id="rId45"/>
    <sheet name="shelter_seat_material" sheetId="33" state="hidden" r:id="rId46"/>
    <sheet name="shelter_material" sheetId="32" state="hidden" r:id="rId47"/>
    <sheet name="seating_material" sheetId="31" state="hidden" r:id="rId48"/>
    <sheet name="rubbish_bin_material" sheetId="30" state="hidden" r:id="rId49"/>
    <sheet name="planting_structure_material" sheetId="29" state="hidden" r:id="rId50"/>
    <sheet name="cultural_installation_material" sheetId="28" state="hidden" r:id="rId51"/>
    <sheet name="cycle_amenity_material" sheetId="27" state="hidden" r:id="rId52"/>
    <sheet name="wall_material" sheetId="26" state="hidden" r:id="rId53"/>
    <sheet name="rail_material" sheetId="25" state="hidden" r:id="rId54"/>
    <sheet name="cattle_stop_material" sheetId="24" state="hidden" r:id="rId55"/>
    <sheet name="bollard_material" sheetId="23" state="hidden" r:id="rId56"/>
    <sheet name="ud_waterfront_structure_type" sheetId="22" state="hidden" r:id="rId57"/>
    <sheet name="ud_waterfront_structures" sheetId="21" state="hidden" r:id="rId58"/>
    <sheet name="ud_access_method" sheetId="20" state="hidden" r:id="rId59"/>
    <sheet name="ud_land_use_above_below" sheetId="19" state="hidden" r:id="rId60"/>
    <sheet name="ud_protection_str_type" sheetId="18" state="hidden" r:id="rId61"/>
    <sheet name="ud_shore_protection_type" sheetId="17" state="hidden" r:id="rId62"/>
    <sheet name="av_standard_rc" sheetId="16" state="hidden" r:id="rId63"/>
    <sheet name="ar_replace_reason" sheetId="15" state="hidden" r:id="rId64"/>
    <sheet name="ud_replacement_status" sheetId="14" state="hidden" r:id="rId65"/>
    <sheet name="ud_asset_status" sheetId="13" state="hidden" r:id="rId66"/>
    <sheet name="len_adjust_rsn" sheetId="12" state="hidden" r:id="rId67"/>
    <sheet name="side" sheetId="11" state="hidden" r:id="rId68"/>
    <sheet name="ud_maintenance_organisation" sheetId="10" state="hidden" r:id="rId69"/>
    <sheet name="ud_sub_organisation" sheetId="9" state="hidden" r:id="rId70"/>
    <sheet name="ud_organisation_owner" sheetId="8" state="hidden" r:id="rId71"/>
    <sheet name="ud_work_category" sheetId="7" state="hidden" r:id="rId72"/>
    <sheet name="ud_material" sheetId="6" state="hidden" r:id="rId73"/>
    <sheet name="ud_boat_ramp_type" sheetId="5" state="hidden" r:id="rId74"/>
    <sheet name="roadnames" sheetId="4" state="hidden" r:id="rId75"/>
    <sheet name="version" sheetId="76" state="hidden" r:id="rId76"/>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oat_ramp_type_lookup">ud_boat_ramp_type[lookupValue]</definedName>
    <definedName name="ud_boat_ramp_type_lookupValueRef">ud_boat_ramp_type[[#Headers],[lookupValue]]</definedName>
    <definedName name="ud_boat_ramp_type_parentKey">ud_boat_ramp_type[parentKey]</definedName>
    <definedName name="ud_land_use_above_below_lookup">ud_land_use_above_below[lookupValue]</definedName>
    <definedName name="ud_land_use_above_below_lookupValueRef">ud_land_use_above_below[[#Headers],[lookupValue]]</definedName>
    <definedName name="ud_land_use_above_below_parentKey">ud_land_use_above_below[parentKey]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rotection_str_type_lookup">ud_protection_str_type[lookupValue]</definedName>
    <definedName name="ud_protection_str_type_lookupValueRef">ud_protection_str_type[[#Headers],[lookupValue]]</definedName>
    <definedName name="ud_protection_str_type_parentKey">ud_protection_str_type[parentKey]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hore_protection_type_lookup">ud_shore_protection_type[lookupValue]</definedName>
    <definedName name="ud_shore_protection_type_lookupValueRef">ud_shore_protection_type[[#Headers],[lookupValue]]</definedName>
    <definedName name="ud_shore_protection_type_parentKey">ud_shore_protection_type[parentKey]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terfront_structure_type_lookup">ud_waterfront_structure_type[lookupValue]</definedName>
    <definedName name="ud_waterfront_structure_type_lookupValueRef">ud_waterfront_structure_type[[#Headers],[lookupValue]]</definedName>
    <definedName name="ud_waterfront_structure_type_parentKey">ud_waterfront_structure_type[parentKey]</definedName>
    <definedName name="ud_waterfront_structures_lookup">ud_waterfront_structures[lookupValue]</definedName>
    <definedName name="ud_waterfront_structures_lookupValueRef">ud_waterfront_structures[[#Headers],[lookupValue]]</definedName>
    <definedName name="ud_waterfront_structures_parentKey">ud_waterfront_structures[parentKey]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3" l="1"/>
  <c r="L11" i="3"/>
  <c r="O11" i="3"/>
  <c r="R11" i="3"/>
  <c r="S11" i="3"/>
  <c r="U11" i="3" s="1"/>
  <c r="W11" i="3"/>
  <c r="Y11" i="3"/>
  <c r="AB11" i="3"/>
  <c r="AE11" i="3"/>
  <c r="AH11" i="3"/>
  <c r="AJ11" i="3"/>
  <c r="AW11" i="3"/>
  <c r="AZ11" i="3"/>
  <c r="BB11" i="3"/>
  <c r="BC11" i="3"/>
  <c r="BE11" i="3"/>
  <c r="BD2" i="3" s="1"/>
  <c r="BH11" i="3"/>
  <c r="BI11" i="3"/>
  <c r="BJ11" i="3"/>
  <c r="BI2" i="3" s="1"/>
  <c r="BK11" i="3"/>
  <c r="BL11" i="3"/>
  <c r="BM11" i="3"/>
  <c r="BN11" i="3"/>
  <c r="BO11" i="3"/>
  <c r="BP11" i="3"/>
  <c r="BR11" i="3"/>
  <c r="BS11" i="3"/>
  <c r="BT11" i="3"/>
  <c r="BU11" i="3"/>
  <c r="D12" i="3"/>
  <c r="L12" i="3"/>
  <c r="O12" i="3"/>
  <c r="R12" i="3"/>
  <c r="S12" i="3"/>
  <c r="U12" i="3"/>
  <c r="W12" i="3"/>
  <c r="V2" i="3" s="1"/>
  <c r="Y12" i="3"/>
  <c r="AB12" i="3"/>
  <c r="AA2" i="3" s="1"/>
  <c r="AE12" i="3"/>
  <c r="AD2" i="3" s="1"/>
  <c r="AH12" i="3"/>
  <c r="AJ12" i="3"/>
  <c r="AW12" i="3"/>
  <c r="AZ12" i="3"/>
  <c r="BB12" i="3"/>
  <c r="BC12" i="3"/>
  <c r="BE12" i="3"/>
  <c r="BH12" i="3"/>
  <c r="BI12" i="3"/>
  <c r="BJ12" i="3"/>
  <c r="BK12" i="3"/>
  <c r="BL12" i="3"/>
  <c r="BM12" i="3"/>
  <c r="BN12" i="3"/>
  <c r="BO12" i="3"/>
  <c r="BP12" i="3"/>
  <c r="BR12" i="3"/>
  <c r="BS12" i="3"/>
  <c r="BT12" i="3"/>
  <c r="BS2" i="3" s="1"/>
  <c r="BU12" i="3"/>
  <c r="D13" i="3"/>
  <c r="L13" i="3"/>
  <c r="O13" i="3"/>
  <c r="R13" i="3"/>
  <c r="S13" i="3"/>
  <c r="U13" i="3" s="1"/>
  <c r="W13" i="3"/>
  <c r="Y13" i="3"/>
  <c r="AB13" i="3"/>
  <c r="AE13" i="3"/>
  <c r="AH13" i="3"/>
  <c r="AJ13" i="3"/>
  <c r="AW13" i="3"/>
  <c r="AZ13" i="3"/>
  <c r="BB13" i="3"/>
  <c r="BC13" i="3"/>
  <c r="BE13" i="3"/>
  <c r="BH13" i="3"/>
  <c r="BI13" i="3"/>
  <c r="BJ13" i="3"/>
  <c r="BK13" i="3"/>
  <c r="BL13" i="3"/>
  <c r="BM13" i="3"/>
  <c r="BN13" i="3"/>
  <c r="BO13" i="3"/>
  <c r="BP13" i="3"/>
  <c r="BR13" i="3"/>
  <c r="BS13" i="3"/>
  <c r="BT13" i="3"/>
  <c r="BU13" i="3"/>
  <c r="D14" i="3"/>
  <c r="L14" i="3"/>
  <c r="O14" i="3"/>
  <c r="R14" i="3"/>
  <c r="S14" i="3"/>
  <c r="U14" i="3"/>
  <c r="W14" i="3"/>
  <c r="Y14" i="3"/>
  <c r="AB14" i="3"/>
  <c r="AE14" i="3"/>
  <c r="AH14" i="3"/>
  <c r="AJ14" i="3"/>
  <c r="AW14" i="3"/>
  <c r="AZ14" i="3"/>
  <c r="BB14" i="3"/>
  <c r="BC14" i="3"/>
  <c r="BE14" i="3"/>
  <c r="BH14" i="3"/>
  <c r="BI14" i="3"/>
  <c r="BJ14" i="3"/>
  <c r="BK14" i="3"/>
  <c r="BL14" i="3"/>
  <c r="BM14" i="3"/>
  <c r="BN14" i="3"/>
  <c r="BO14" i="3"/>
  <c r="BP14" i="3"/>
  <c r="BR14" i="3"/>
  <c r="BS14" i="3"/>
  <c r="BT14" i="3"/>
  <c r="BU14" i="3"/>
  <c r="D15" i="3"/>
  <c r="L15" i="3"/>
  <c r="O15" i="3"/>
  <c r="R15" i="3"/>
  <c r="S15" i="3"/>
  <c r="U15" i="3" s="1"/>
  <c r="W15" i="3"/>
  <c r="Y15" i="3"/>
  <c r="AB15" i="3"/>
  <c r="AE15" i="3"/>
  <c r="AH15" i="3"/>
  <c r="AJ15" i="3"/>
  <c r="AW15" i="3"/>
  <c r="AZ15" i="3"/>
  <c r="BB15" i="3"/>
  <c r="BC15" i="3"/>
  <c r="BE15" i="3"/>
  <c r="BH15" i="3"/>
  <c r="BI15" i="3"/>
  <c r="BJ15" i="3"/>
  <c r="BK15" i="3"/>
  <c r="BL15" i="3"/>
  <c r="BM15" i="3"/>
  <c r="BN15" i="3"/>
  <c r="BO15" i="3"/>
  <c r="BP15" i="3"/>
  <c r="BR15" i="3"/>
  <c r="BS15" i="3"/>
  <c r="BT15" i="3"/>
  <c r="BU15" i="3"/>
  <c r="D16" i="3"/>
  <c r="L16" i="3"/>
  <c r="O16" i="3"/>
  <c r="R16" i="3"/>
  <c r="S16" i="3"/>
  <c r="U16" i="3"/>
  <c r="W16" i="3"/>
  <c r="Y16" i="3"/>
  <c r="AB16" i="3"/>
  <c r="AE16" i="3"/>
  <c r="AH16" i="3"/>
  <c r="AJ16" i="3"/>
  <c r="AW16" i="3"/>
  <c r="AZ16" i="3"/>
  <c r="BB16" i="3"/>
  <c r="BC16" i="3"/>
  <c r="BE16" i="3"/>
  <c r="BH16" i="3"/>
  <c r="BI16" i="3"/>
  <c r="BJ16" i="3"/>
  <c r="BK16" i="3"/>
  <c r="BL16" i="3"/>
  <c r="BM16" i="3"/>
  <c r="BN16" i="3"/>
  <c r="BO16" i="3"/>
  <c r="BP16" i="3"/>
  <c r="BR16" i="3"/>
  <c r="BS16" i="3"/>
  <c r="BT16" i="3"/>
  <c r="BU16" i="3"/>
  <c r="D17" i="3"/>
  <c r="L17" i="3"/>
  <c r="O17" i="3"/>
  <c r="R17" i="3"/>
  <c r="S17" i="3"/>
  <c r="U17" i="3" s="1"/>
  <c r="W17" i="3"/>
  <c r="Y17" i="3"/>
  <c r="AB17" i="3"/>
  <c r="AE17" i="3"/>
  <c r="AH17" i="3"/>
  <c r="AJ17" i="3"/>
  <c r="AW17" i="3"/>
  <c r="AZ17" i="3"/>
  <c r="BB17" i="3"/>
  <c r="BC17" i="3"/>
  <c r="BE17" i="3"/>
  <c r="BH17" i="3"/>
  <c r="BI17" i="3"/>
  <c r="BJ17" i="3"/>
  <c r="BK17" i="3"/>
  <c r="BL17" i="3"/>
  <c r="BM17" i="3"/>
  <c r="BN17" i="3"/>
  <c r="BO17" i="3"/>
  <c r="BP17" i="3"/>
  <c r="BR17" i="3"/>
  <c r="BS17" i="3"/>
  <c r="BT17" i="3"/>
  <c r="BU17" i="3"/>
  <c r="D18" i="3"/>
  <c r="L18" i="3"/>
  <c r="O18" i="3"/>
  <c r="R18" i="3"/>
  <c r="S18" i="3"/>
  <c r="U18" i="3"/>
  <c r="W18" i="3"/>
  <c r="Y18" i="3"/>
  <c r="AB18" i="3"/>
  <c r="AE18" i="3"/>
  <c r="AH18" i="3"/>
  <c r="AJ18" i="3"/>
  <c r="AW18" i="3"/>
  <c r="AZ18" i="3"/>
  <c r="BB18" i="3"/>
  <c r="BC18" i="3"/>
  <c r="BE18" i="3"/>
  <c r="BH18" i="3"/>
  <c r="BI18" i="3"/>
  <c r="BJ18" i="3"/>
  <c r="BK18" i="3"/>
  <c r="BL18" i="3"/>
  <c r="BM18" i="3"/>
  <c r="BN18" i="3"/>
  <c r="BO18" i="3"/>
  <c r="BP18" i="3"/>
  <c r="BR18" i="3"/>
  <c r="BS18" i="3"/>
  <c r="BT18" i="3"/>
  <c r="BU18" i="3"/>
  <c r="D19" i="3"/>
  <c r="L19" i="3"/>
  <c r="O19" i="3"/>
  <c r="R19" i="3"/>
  <c r="S19" i="3"/>
  <c r="U19" i="3" s="1"/>
  <c r="W19" i="3"/>
  <c r="Y19" i="3"/>
  <c r="AB19" i="3"/>
  <c r="AE19" i="3"/>
  <c r="AH19" i="3"/>
  <c r="AJ19" i="3"/>
  <c r="AW19" i="3"/>
  <c r="AZ19" i="3"/>
  <c r="BB19" i="3"/>
  <c r="BC19" i="3"/>
  <c r="BE19" i="3"/>
  <c r="BH19" i="3"/>
  <c r="BI19" i="3"/>
  <c r="BJ19" i="3"/>
  <c r="BK19" i="3"/>
  <c r="BL19" i="3"/>
  <c r="BM19" i="3"/>
  <c r="BN19" i="3"/>
  <c r="BO19" i="3"/>
  <c r="BP19" i="3"/>
  <c r="BR19" i="3"/>
  <c r="BS19" i="3"/>
  <c r="BT19" i="3"/>
  <c r="BU19" i="3"/>
  <c r="D20" i="3"/>
  <c r="L20" i="3"/>
  <c r="O20" i="3"/>
  <c r="R20" i="3"/>
  <c r="S20" i="3"/>
  <c r="U20" i="3"/>
  <c r="W20" i="3"/>
  <c r="Y20" i="3"/>
  <c r="AB20" i="3"/>
  <c r="AE20" i="3"/>
  <c r="AH20" i="3"/>
  <c r="AJ20" i="3"/>
  <c r="AW20" i="3"/>
  <c r="AZ20" i="3"/>
  <c r="BB20" i="3"/>
  <c r="BC20" i="3"/>
  <c r="BE20" i="3"/>
  <c r="BH20" i="3"/>
  <c r="BI20" i="3"/>
  <c r="BJ20" i="3"/>
  <c r="BK20" i="3"/>
  <c r="BL20" i="3"/>
  <c r="BM20" i="3"/>
  <c r="BN20" i="3"/>
  <c r="BO20" i="3"/>
  <c r="BP20" i="3"/>
  <c r="BR20" i="3"/>
  <c r="BS20" i="3"/>
  <c r="BT20" i="3"/>
  <c r="BU20" i="3"/>
  <c r="D21" i="3"/>
  <c r="L21" i="3"/>
  <c r="O21" i="3"/>
  <c r="R21" i="3"/>
  <c r="S21" i="3"/>
  <c r="U21" i="3" s="1"/>
  <c r="W21" i="3"/>
  <c r="Y21" i="3"/>
  <c r="AB21" i="3"/>
  <c r="AE21" i="3"/>
  <c r="AH21" i="3"/>
  <c r="AJ21" i="3"/>
  <c r="AW21" i="3"/>
  <c r="AZ21" i="3"/>
  <c r="BB21" i="3"/>
  <c r="BC21" i="3"/>
  <c r="BE21" i="3"/>
  <c r="BH21" i="3"/>
  <c r="BI21" i="3"/>
  <c r="BJ21" i="3"/>
  <c r="BK21" i="3"/>
  <c r="BL21" i="3"/>
  <c r="BM21" i="3"/>
  <c r="BN21" i="3"/>
  <c r="BO21" i="3"/>
  <c r="BP21" i="3"/>
  <c r="BR21" i="3"/>
  <c r="BS21" i="3"/>
  <c r="BT21" i="3"/>
  <c r="BU21" i="3"/>
  <c r="D22" i="3"/>
  <c r="L22" i="3"/>
  <c r="O22" i="3"/>
  <c r="R22" i="3"/>
  <c r="S22" i="3"/>
  <c r="U22" i="3"/>
  <c r="W22" i="3"/>
  <c r="Y22" i="3"/>
  <c r="AB22" i="3"/>
  <c r="AE22" i="3"/>
  <c r="AH22" i="3"/>
  <c r="AJ22" i="3"/>
  <c r="AW22" i="3"/>
  <c r="AZ22" i="3"/>
  <c r="BB22" i="3"/>
  <c r="BC22" i="3"/>
  <c r="BE22" i="3"/>
  <c r="BH22" i="3"/>
  <c r="BI22" i="3"/>
  <c r="BJ22" i="3"/>
  <c r="BK22" i="3"/>
  <c r="BL22" i="3"/>
  <c r="BM22" i="3"/>
  <c r="BN22" i="3"/>
  <c r="BO22" i="3"/>
  <c r="BP22" i="3"/>
  <c r="BR22" i="3"/>
  <c r="BS22" i="3"/>
  <c r="BT22" i="3"/>
  <c r="BU22" i="3"/>
  <c r="D23" i="3"/>
  <c r="L23" i="3"/>
  <c r="O23" i="3"/>
  <c r="R23" i="3"/>
  <c r="S23" i="3"/>
  <c r="U23" i="3" s="1"/>
  <c r="W23" i="3"/>
  <c r="Y23" i="3"/>
  <c r="AB23" i="3"/>
  <c r="AE23" i="3"/>
  <c r="AH23" i="3"/>
  <c r="AJ23" i="3"/>
  <c r="AW23" i="3"/>
  <c r="AZ23" i="3"/>
  <c r="BB23" i="3"/>
  <c r="BC23" i="3"/>
  <c r="BE23" i="3"/>
  <c r="BH23" i="3"/>
  <c r="BI23" i="3"/>
  <c r="BJ23" i="3"/>
  <c r="BK23" i="3"/>
  <c r="BL23" i="3"/>
  <c r="BM23" i="3"/>
  <c r="BN23" i="3"/>
  <c r="BO23" i="3"/>
  <c r="BP23" i="3"/>
  <c r="BR23" i="3"/>
  <c r="BS23" i="3"/>
  <c r="BT23" i="3"/>
  <c r="BU23" i="3"/>
  <c r="D24" i="3"/>
  <c r="L24" i="3"/>
  <c r="O24" i="3"/>
  <c r="R24" i="3"/>
  <c r="S24" i="3"/>
  <c r="U24" i="3"/>
  <c r="W24" i="3"/>
  <c r="Y24" i="3"/>
  <c r="AB24" i="3"/>
  <c r="AE24" i="3"/>
  <c r="AH24" i="3"/>
  <c r="AJ24" i="3"/>
  <c r="AW24" i="3"/>
  <c r="AZ24" i="3"/>
  <c r="BB24" i="3"/>
  <c r="BC24" i="3"/>
  <c r="BE24" i="3"/>
  <c r="BH24" i="3"/>
  <c r="BI24" i="3"/>
  <c r="BJ24" i="3"/>
  <c r="BK24" i="3"/>
  <c r="BL24" i="3"/>
  <c r="BM24" i="3"/>
  <c r="BN24" i="3"/>
  <c r="BO24" i="3"/>
  <c r="BP24" i="3"/>
  <c r="BR24" i="3"/>
  <c r="BS24" i="3"/>
  <c r="BT24" i="3"/>
  <c r="BU24" i="3"/>
  <c r="D25" i="3"/>
  <c r="L25" i="3"/>
  <c r="O25" i="3"/>
  <c r="R25" i="3"/>
  <c r="S25" i="3"/>
  <c r="U25" i="3" s="1"/>
  <c r="W25" i="3"/>
  <c r="Y25" i="3"/>
  <c r="AB25" i="3"/>
  <c r="AE25" i="3"/>
  <c r="AH25" i="3"/>
  <c r="AJ25" i="3"/>
  <c r="AW25" i="3"/>
  <c r="AZ25" i="3"/>
  <c r="BB25" i="3"/>
  <c r="BC25" i="3"/>
  <c r="BE25" i="3"/>
  <c r="BH25" i="3"/>
  <c r="BI25" i="3"/>
  <c r="BJ25" i="3"/>
  <c r="BK25" i="3"/>
  <c r="BL25" i="3"/>
  <c r="BM25" i="3"/>
  <c r="BN25" i="3"/>
  <c r="BO25" i="3"/>
  <c r="BP25" i="3"/>
  <c r="BR25" i="3"/>
  <c r="BS25" i="3"/>
  <c r="BT25" i="3"/>
  <c r="BU25" i="3"/>
  <c r="D26" i="3"/>
  <c r="L26" i="3"/>
  <c r="O26" i="3"/>
  <c r="R26" i="3"/>
  <c r="S26" i="3"/>
  <c r="U26" i="3"/>
  <c r="W26" i="3"/>
  <c r="Y26" i="3"/>
  <c r="AB26" i="3"/>
  <c r="AE26" i="3"/>
  <c r="AH26" i="3"/>
  <c r="AJ26" i="3"/>
  <c r="AW26" i="3"/>
  <c r="AZ26" i="3"/>
  <c r="BB26" i="3"/>
  <c r="BC26" i="3"/>
  <c r="BE26" i="3"/>
  <c r="BH26" i="3"/>
  <c r="BI26" i="3"/>
  <c r="BJ26" i="3"/>
  <c r="BK26" i="3"/>
  <c r="BL26" i="3"/>
  <c r="BM26" i="3"/>
  <c r="BN26" i="3"/>
  <c r="BO26" i="3"/>
  <c r="BP26" i="3"/>
  <c r="BR26" i="3"/>
  <c r="BS26" i="3"/>
  <c r="BT26" i="3"/>
  <c r="BU26" i="3"/>
  <c r="D27" i="3"/>
  <c r="L27" i="3"/>
  <c r="O27" i="3"/>
  <c r="R27" i="3"/>
  <c r="S27" i="3"/>
  <c r="U27" i="3" s="1"/>
  <c r="W27" i="3"/>
  <c r="Y27" i="3"/>
  <c r="AB27" i="3"/>
  <c r="AE27" i="3"/>
  <c r="AH27" i="3"/>
  <c r="AJ27" i="3"/>
  <c r="AW27" i="3"/>
  <c r="AZ27" i="3"/>
  <c r="BB27" i="3"/>
  <c r="BC27" i="3"/>
  <c r="BE27" i="3"/>
  <c r="BH27" i="3"/>
  <c r="BI27" i="3"/>
  <c r="BJ27" i="3"/>
  <c r="BK27" i="3"/>
  <c r="BL27" i="3"/>
  <c r="BM27" i="3"/>
  <c r="BN27" i="3"/>
  <c r="BO27" i="3"/>
  <c r="BP27" i="3"/>
  <c r="BR27" i="3"/>
  <c r="BS27" i="3"/>
  <c r="BT27" i="3"/>
  <c r="BU27" i="3"/>
  <c r="D28" i="3"/>
  <c r="L28" i="3"/>
  <c r="O28" i="3"/>
  <c r="R28" i="3"/>
  <c r="S28" i="3"/>
  <c r="U28" i="3"/>
  <c r="W28" i="3"/>
  <c r="Y28" i="3"/>
  <c r="AB28" i="3"/>
  <c r="AE28" i="3"/>
  <c r="AH28" i="3"/>
  <c r="AJ28" i="3"/>
  <c r="AW28" i="3"/>
  <c r="AZ28" i="3"/>
  <c r="BB28" i="3"/>
  <c r="BC28" i="3"/>
  <c r="BE28" i="3"/>
  <c r="BH28" i="3"/>
  <c r="BI28" i="3"/>
  <c r="BJ28" i="3"/>
  <c r="BK28" i="3"/>
  <c r="BL28" i="3"/>
  <c r="BM28" i="3"/>
  <c r="BN28" i="3"/>
  <c r="BO28" i="3"/>
  <c r="BP28" i="3"/>
  <c r="BR28" i="3"/>
  <c r="BS28" i="3"/>
  <c r="BT28" i="3"/>
  <c r="BU28" i="3"/>
  <c r="D29" i="3"/>
  <c r="L29" i="3"/>
  <c r="O29" i="3"/>
  <c r="R29" i="3"/>
  <c r="S29" i="3"/>
  <c r="U29" i="3" s="1"/>
  <c r="W29" i="3"/>
  <c r="Y29" i="3"/>
  <c r="AB29" i="3"/>
  <c r="AE29" i="3"/>
  <c r="AH29" i="3"/>
  <c r="AJ29" i="3"/>
  <c r="AW29" i="3"/>
  <c r="AZ29" i="3"/>
  <c r="BB29" i="3"/>
  <c r="BC29" i="3"/>
  <c r="BE29" i="3"/>
  <c r="BH29" i="3"/>
  <c r="BI29" i="3"/>
  <c r="BJ29" i="3"/>
  <c r="BK29" i="3"/>
  <c r="BL29" i="3"/>
  <c r="BM29" i="3"/>
  <c r="BN29" i="3"/>
  <c r="BO29" i="3"/>
  <c r="BP29" i="3"/>
  <c r="BR29" i="3"/>
  <c r="BS29" i="3"/>
  <c r="BT29" i="3"/>
  <c r="BU29" i="3"/>
  <c r="D30" i="3"/>
  <c r="L30" i="3"/>
  <c r="O30" i="3"/>
  <c r="R30" i="3"/>
  <c r="S30" i="3"/>
  <c r="U30" i="3"/>
  <c r="W30" i="3"/>
  <c r="Y30" i="3"/>
  <c r="AB30" i="3"/>
  <c r="AE30" i="3"/>
  <c r="AH30" i="3"/>
  <c r="AJ30" i="3"/>
  <c r="AW30" i="3"/>
  <c r="AZ30" i="3"/>
  <c r="BB30" i="3"/>
  <c r="BC30" i="3"/>
  <c r="BE30" i="3"/>
  <c r="BH30" i="3"/>
  <c r="BI30" i="3"/>
  <c r="BJ30" i="3"/>
  <c r="BK30" i="3"/>
  <c r="BL30" i="3"/>
  <c r="BM30" i="3"/>
  <c r="BN30" i="3"/>
  <c r="BO30" i="3"/>
  <c r="BP30" i="3"/>
  <c r="BR30" i="3"/>
  <c r="BS30" i="3"/>
  <c r="BT30" i="3"/>
  <c r="BU30" i="3"/>
  <c r="D31" i="3"/>
  <c r="L31" i="3"/>
  <c r="O31" i="3"/>
  <c r="R31" i="3"/>
  <c r="S31" i="3"/>
  <c r="U31" i="3" s="1"/>
  <c r="W31" i="3"/>
  <c r="Y31" i="3"/>
  <c r="AB31" i="3"/>
  <c r="AE31" i="3"/>
  <c r="AH31" i="3"/>
  <c r="AJ31" i="3"/>
  <c r="AW31" i="3"/>
  <c r="AZ31" i="3"/>
  <c r="BB31" i="3"/>
  <c r="BC31" i="3"/>
  <c r="BE31" i="3"/>
  <c r="BH31" i="3"/>
  <c r="BI31" i="3"/>
  <c r="BJ31" i="3"/>
  <c r="BK31" i="3"/>
  <c r="BL31" i="3"/>
  <c r="BM31" i="3"/>
  <c r="BN31" i="3"/>
  <c r="BO31" i="3"/>
  <c r="BP31" i="3"/>
  <c r="BR31" i="3"/>
  <c r="BS31" i="3"/>
  <c r="BT31" i="3"/>
  <c r="BU31" i="3"/>
  <c r="D32" i="3"/>
  <c r="L32" i="3"/>
  <c r="O32" i="3"/>
  <c r="R32" i="3"/>
  <c r="S32" i="3"/>
  <c r="U32" i="3"/>
  <c r="W32" i="3"/>
  <c r="Y32" i="3"/>
  <c r="AB32" i="3"/>
  <c r="AE32" i="3"/>
  <c r="AH32" i="3"/>
  <c r="AJ32" i="3"/>
  <c r="AW32" i="3"/>
  <c r="AZ32" i="3"/>
  <c r="BB32" i="3"/>
  <c r="BC32" i="3"/>
  <c r="BE32" i="3"/>
  <c r="BH32" i="3"/>
  <c r="BI32" i="3"/>
  <c r="BJ32" i="3"/>
  <c r="BK32" i="3"/>
  <c r="BL32" i="3"/>
  <c r="BM32" i="3"/>
  <c r="BN32" i="3"/>
  <c r="BO32" i="3"/>
  <c r="BP32" i="3"/>
  <c r="BR32" i="3"/>
  <c r="BS32" i="3"/>
  <c r="BT32" i="3"/>
  <c r="BU32" i="3"/>
  <c r="D33" i="3"/>
  <c r="L33" i="3"/>
  <c r="O33" i="3"/>
  <c r="R33" i="3"/>
  <c r="S33" i="3"/>
  <c r="U33" i="3" s="1"/>
  <c r="W33" i="3"/>
  <c r="Y33" i="3"/>
  <c r="AB33" i="3"/>
  <c r="AE33" i="3"/>
  <c r="AH33" i="3"/>
  <c r="AJ33" i="3"/>
  <c r="AW33" i="3"/>
  <c r="AZ33" i="3"/>
  <c r="BB33" i="3"/>
  <c r="BC33" i="3"/>
  <c r="BE33" i="3"/>
  <c r="BH33" i="3"/>
  <c r="BI33" i="3"/>
  <c r="BJ33" i="3"/>
  <c r="BK33" i="3"/>
  <c r="BL33" i="3"/>
  <c r="BM33" i="3"/>
  <c r="BN33" i="3"/>
  <c r="BO33" i="3"/>
  <c r="BP33" i="3"/>
  <c r="BR33" i="3"/>
  <c r="BS33" i="3"/>
  <c r="BT33" i="3"/>
  <c r="BU33" i="3"/>
  <c r="D34" i="3"/>
  <c r="L34" i="3"/>
  <c r="O34" i="3"/>
  <c r="R34" i="3"/>
  <c r="S34" i="3"/>
  <c r="U34" i="3"/>
  <c r="W34" i="3"/>
  <c r="Y34" i="3"/>
  <c r="AB34" i="3"/>
  <c r="AE34" i="3"/>
  <c r="AH34" i="3"/>
  <c r="AJ34" i="3"/>
  <c r="AW34" i="3"/>
  <c r="AZ34" i="3"/>
  <c r="BB34" i="3"/>
  <c r="BC34" i="3"/>
  <c r="BE34" i="3"/>
  <c r="BH34" i="3"/>
  <c r="BI34" i="3"/>
  <c r="BJ34" i="3"/>
  <c r="BK34" i="3"/>
  <c r="BL34" i="3"/>
  <c r="BM34" i="3"/>
  <c r="BN34" i="3"/>
  <c r="BO34" i="3"/>
  <c r="BP34" i="3"/>
  <c r="BR34" i="3"/>
  <c r="BS34" i="3"/>
  <c r="BT34" i="3"/>
  <c r="BU34" i="3"/>
  <c r="D35" i="3"/>
  <c r="L35" i="3"/>
  <c r="O35" i="3"/>
  <c r="R35" i="3"/>
  <c r="S35" i="3"/>
  <c r="U35" i="3" s="1"/>
  <c r="W35" i="3"/>
  <c r="Y35" i="3"/>
  <c r="AB35" i="3"/>
  <c r="AE35" i="3"/>
  <c r="AH35" i="3"/>
  <c r="AJ35" i="3"/>
  <c r="AW35" i="3"/>
  <c r="AZ35" i="3"/>
  <c r="BB35" i="3"/>
  <c r="BC35" i="3"/>
  <c r="BE35" i="3"/>
  <c r="BH35" i="3"/>
  <c r="BI35" i="3"/>
  <c r="BJ35" i="3"/>
  <c r="BK35" i="3"/>
  <c r="BL35" i="3"/>
  <c r="BM35" i="3"/>
  <c r="BN35" i="3"/>
  <c r="BO35" i="3"/>
  <c r="BP35" i="3"/>
  <c r="BR35" i="3"/>
  <c r="BS35" i="3"/>
  <c r="BT35" i="3"/>
  <c r="BU35" i="3"/>
  <c r="D36" i="3"/>
  <c r="L36" i="3"/>
  <c r="O36" i="3"/>
  <c r="R36" i="3"/>
  <c r="S36" i="3"/>
  <c r="U36" i="3"/>
  <c r="W36" i="3"/>
  <c r="Y36" i="3"/>
  <c r="AB36" i="3"/>
  <c r="AE36" i="3"/>
  <c r="AH36" i="3"/>
  <c r="AJ36" i="3"/>
  <c r="AW36" i="3"/>
  <c r="AZ36" i="3"/>
  <c r="BB36" i="3"/>
  <c r="BC36" i="3"/>
  <c r="BE36" i="3"/>
  <c r="BH36" i="3"/>
  <c r="BI36" i="3"/>
  <c r="BJ36" i="3"/>
  <c r="BK36" i="3"/>
  <c r="BL36" i="3"/>
  <c r="BM36" i="3"/>
  <c r="BN36" i="3"/>
  <c r="BO36" i="3"/>
  <c r="BP36" i="3"/>
  <c r="BR36" i="3"/>
  <c r="BS36" i="3"/>
  <c r="BT36" i="3"/>
  <c r="BU36" i="3"/>
  <c r="D37" i="3"/>
  <c r="L37" i="3"/>
  <c r="O37" i="3"/>
  <c r="R37" i="3"/>
  <c r="S37" i="3"/>
  <c r="U37" i="3" s="1"/>
  <c r="W37" i="3"/>
  <c r="Y37" i="3"/>
  <c r="AB37" i="3"/>
  <c r="AE37" i="3"/>
  <c r="AH37" i="3"/>
  <c r="AJ37" i="3"/>
  <c r="AW37" i="3"/>
  <c r="AZ37" i="3"/>
  <c r="BB37" i="3"/>
  <c r="BC37" i="3"/>
  <c r="BE37" i="3"/>
  <c r="BH37" i="3"/>
  <c r="BI37" i="3"/>
  <c r="BJ37" i="3"/>
  <c r="BK37" i="3"/>
  <c r="BL37" i="3"/>
  <c r="BM37" i="3"/>
  <c r="BN37" i="3"/>
  <c r="BO37" i="3"/>
  <c r="BP37" i="3"/>
  <c r="BR37" i="3"/>
  <c r="BS37" i="3"/>
  <c r="BT37" i="3"/>
  <c r="BU37" i="3"/>
  <c r="D38" i="3"/>
  <c r="L38" i="3"/>
  <c r="O38" i="3"/>
  <c r="R38" i="3"/>
  <c r="S38" i="3"/>
  <c r="U38" i="3"/>
  <c r="W38" i="3"/>
  <c r="Y38" i="3"/>
  <c r="AB38" i="3"/>
  <c r="AE38" i="3"/>
  <c r="AH38" i="3"/>
  <c r="AJ38" i="3"/>
  <c r="AW38" i="3"/>
  <c r="AZ38" i="3"/>
  <c r="BB38" i="3"/>
  <c r="BC38" i="3"/>
  <c r="BE38" i="3"/>
  <c r="BH38" i="3"/>
  <c r="BI38" i="3"/>
  <c r="BJ38" i="3"/>
  <c r="BK38" i="3"/>
  <c r="BL38" i="3"/>
  <c r="BM38" i="3"/>
  <c r="BN38" i="3"/>
  <c r="BO38" i="3"/>
  <c r="BP38" i="3"/>
  <c r="BR38" i="3"/>
  <c r="BS38" i="3"/>
  <c r="BT38" i="3"/>
  <c r="BU38" i="3"/>
  <c r="D39" i="3"/>
  <c r="L39" i="3"/>
  <c r="O39" i="3"/>
  <c r="R39" i="3"/>
  <c r="S39" i="3"/>
  <c r="U39" i="3" s="1"/>
  <c r="W39" i="3"/>
  <c r="Y39" i="3"/>
  <c r="AB39" i="3"/>
  <c r="AE39" i="3"/>
  <c r="AH39" i="3"/>
  <c r="AJ39" i="3"/>
  <c r="AW39" i="3"/>
  <c r="AZ39" i="3"/>
  <c r="BB39" i="3"/>
  <c r="BC39" i="3"/>
  <c r="BE39" i="3"/>
  <c r="BH39" i="3"/>
  <c r="BI39" i="3"/>
  <c r="BJ39" i="3"/>
  <c r="BK39" i="3"/>
  <c r="BL39" i="3"/>
  <c r="BM39" i="3"/>
  <c r="BN39" i="3"/>
  <c r="BO39" i="3"/>
  <c r="BP39" i="3"/>
  <c r="BR39" i="3"/>
  <c r="BS39" i="3"/>
  <c r="BT39" i="3"/>
  <c r="BU39" i="3"/>
  <c r="D40" i="3"/>
  <c r="L40" i="3"/>
  <c r="O40" i="3"/>
  <c r="R40" i="3"/>
  <c r="S40" i="3"/>
  <c r="U40" i="3"/>
  <c r="W40" i="3"/>
  <c r="Y40" i="3"/>
  <c r="AB40" i="3"/>
  <c r="AE40" i="3"/>
  <c r="AH40" i="3"/>
  <c r="AJ40" i="3"/>
  <c r="AW40" i="3"/>
  <c r="AZ40" i="3"/>
  <c r="BB40" i="3"/>
  <c r="BC40" i="3"/>
  <c r="BE40" i="3"/>
  <c r="BH40" i="3"/>
  <c r="BI40" i="3"/>
  <c r="BJ40" i="3"/>
  <c r="BK40" i="3"/>
  <c r="BL40" i="3"/>
  <c r="BM40" i="3"/>
  <c r="BN40" i="3"/>
  <c r="BO40" i="3"/>
  <c r="BP40" i="3"/>
  <c r="BR40" i="3"/>
  <c r="BS40" i="3"/>
  <c r="BT40" i="3"/>
  <c r="BU40" i="3"/>
  <c r="D41" i="3"/>
  <c r="L41" i="3"/>
  <c r="O41" i="3"/>
  <c r="R41" i="3"/>
  <c r="S41" i="3"/>
  <c r="U41" i="3" s="1"/>
  <c r="W41" i="3"/>
  <c r="Y41" i="3"/>
  <c r="AB41" i="3"/>
  <c r="AE41" i="3"/>
  <c r="AH41" i="3"/>
  <c r="AJ41" i="3"/>
  <c r="AW41" i="3"/>
  <c r="AZ41" i="3"/>
  <c r="BB41" i="3"/>
  <c r="BC41" i="3"/>
  <c r="BE41" i="3"/>
  <c r="BH41" i="3"/>
  <c r="BI41" i="3"/>
  <c r="BJ41" i="3"/>
  <c r="BK41" i="3"/>
  <c r="BL41" i="3"/>
  <c r="BM41" i="3"/>
  <c r="BN41" i="3"/>
  <c r="BO41" i="3"/>
  <c r="BP41" i="3"/>
  <c r="BR41" i="3"/>
  <c r="BS41" i="3"/>
  <c r="BT41" i="3"/>
  <c r="BU41" i="3"/>
  <c r="D42" i="3"/>
  <c r="L42" i="3"/>
  <c r="O42" i="3"/>
  <c r="R42" i="3"/>
  <c r="S42" i="3"/>
  <c r="U42" i="3"/>
  <c r="W42" i="3"/>
  <c r="Y42" i="3"/>
  <c r="AB42" i="3"/>
  <c r="AE42" i="3"/>
  <c r="AH42" i="3"/>
  <c r="AJ42" i="3"/>
  <c r="AW42" i="3"/>
  <c r="AZ42" i="3"/>
  <c r="BB42" i="3"/>
  <c r="BC42" i="3"/>
  <c r="BE42" i="3"/>
  <c r="BH42" i="3"/>
  <c r="BI42" i="3"/>
  <c r="BJ42" i="3"/>
  <c r="BK42" i="3"/>
  <c r="BL42" i="3"/>
  <c r="BM42" i="3"/>
  <c r="BN42" i="3"/>
  <c r="BO42" i="3"/>
  <c r="BP42" i="3"/>
  <c r="BR42" i="3"/>
  <c r="BS42" i="3"/>
  <c r="BT42" i="3"/>
  <c r="BU42" i="3"/>
  <c r="D43" i="3"/>
  <c r="L43" i="3"/>
  <c r="O43" i="3"/>
  <c r="R43" i="3"/>
  <c r="S43" i="3"/>
  <c r="U43" i="3" s="1"/>
  <c r="W43" i="3"/>
  <c r="Y43" i="3"/>
  <c r="AB43" i="3"/>
  <c r="AE43" i="3"/>
  <c r="AH43" i="3"/>
  <c r="AJ43" i="3"/>
  <c r="AW43" i="3"/>
  <c r="AZ43" i="3"/>
  <c r="BB43" i="3"/>
  <c r="BC43" i="3"/>
  <c r="BE43" i="3"/>
  <c r="BH43" i="3"/>
  <c r="BI43" i="3"/>
  <c r="BJ43" i="3"/>
  <c r="BK43" i="3"/>
  <c r="BL43" i="3"/>
  <c r="BM43" i="3"/>
  <c r="BN43" i="3"/>
  <c r="BO43" i="3"/>
  <c r="BP43" i="3"/>
  <c r="BR43" i="3"/>
  <c r="BS43" i="3"/>
  <c r="BT43" i="3"/>
  <c r="BU43" i="3"/>
  <c r="D44" i="3"/>
  <c r="L44" i="3"/>
  <c r="O44" i="3"/>
  <c r="R44" i="3"/>
  <c r="S44" i="3"/>
  <c r="U44" i="3"/>
  <c r="W44" i="3"/>
  <c r="Y44" i="3"/>
  <c r="AB44" i="3"/>
  <c r="AE44" i="3"/>
  <c r="AH44" i="3"/>
  <c r="AJ44" i="3"/>
  <c r="AW44" i="3"/>
  <c r="AZ44" i="3"/>
  <c r="BB44" i="3"/>
  <c r="BC44" i="3"/>
  <c r="BE44" i="3"/>
  <c r="BH44" i="3"/>
  <c r="BI44" i="3"/>
  <c r="BJ44" i="3"/>
  <c r="BK44" i="3"/>
  <c r="BL44" i="3"/>
  <c r="BM44" i="3"/>
  <c r="BN44" i="3"/>
  <c r="BO44" i="3"/>
  <c r="BP44" i="3"/>
  <c r="BR44" i="3"/>
  <c r="BS44" i="3"/>
  <c r="BT44" i="3"/>
  <c r="BU44" i="3"/>
  <c r="D45" i="3"/>
  <c r="L45" i="3"/>
  <c r="O45" i="3"/>
  <c r="R45" i="3"/>
  <c r="S45" i="3"/>
  <c r="U45" i="3" s="1"/>
  <c r="W45" i="3"/>
  <c r="Y45" i="3"/>
  <c r="AB45" i="3"/>
  <c r="AE45" i="3"/>
  <c r="AH45" i="3"/>
  <c r="AJ45" i="3"/>
  <c r="AW45" i="3"/>
  <c r="AZ45" i="3"/>
  <c r="BB45" i="3"/>
  <c r="BC45" i="3"/>
  <c r="BE45" i="3"/>
  <c r="BH45" i="3"/>
  <c r="BI45" i="3"/>
  <c r="BJ45" i="3"/>
  <c r="BK45" i="3"/>
  <c r="BL45" i="3"/>
  <c r="BM45" i="3"/>
  <c r="BN45" i="3"/>
  <c r="BO45" i="3"/>
  <c r="BP45" i="3"/>
  <c r="BR45" i="3"/>
  <c r="BS45" i="3"/>
  <c r="BT45" i="3"/>
  <c r="BU45" i="3"/>
  <c r="D46" i="3"/>
  <c r="L46" i="3"/>
  <c r="O46" i="3"/>
  <c r="R46" i="3"/>
  <c r="S46" i="3"/>
  <c r="U46" i="3"/>
  <c r="W46" i="3"/>
  <c r="Y46" i="3"/>
  <c r="AB46" i="3"/>
  <c r="AE46" i="3"/>
  <c r="AH46" i="3"/>
  <c r="AJ46" i="3"/>
  <c r="AW46" i="3"/>
  <c r="AZ46" i="3"/>
  <c r="BB46" i="3"/>
  <c r="BC46" i="3"/>
  <c r="BE46" i="3"/>
  <c r="BH46" i="3"/>
  <c r="BI46" i="3"/>
  <c r="BJ46" i="3"/>
  <c r="BK46" i="3"/>
  <c r="BL46" i="3"/>
  <c r="BM46" i="3"/>
  <c r="BN46" i="3"/>
  <c r="BO46" i="3"/>
  <c r="BP46" i="3"/>
  <c r="BR46" i="3"/>
  <c r="BS46" i="3"/>
  <c r="BT46" i="3"/>
  <c r="BU46" i="3"/>
  <c r="D47" i="3"/>
  <c r="L47" i="3"/>
  <c r="O47" i="3"/>
  <c r="R47" i="3"/>
  <c r="S47" i="3"/>
  <c r="U47" i="3" s="1"/>
  <c r="W47" i="3"/>
  <c r="Y47" i="3"/>
  <c r="AB47" i="3"/>
  <c r="AE47" i="3"/>
  <c r="AH47" i="3"/>
  <c r="AJ47" i="3"/>
  <c r="AW47" i="3"/>
  <c r="AZ47" i="3"/>
  <c r="BB47" i="3"/>
  <c r="BC47" i="3"/>
  <c r="BE47" i="3"/>
  <c r="BH47" i="3"/>
  <c r="BI47" i="3"/>
  <c r="BJ47" i="3"/>
  <c r="BK47" i="3"/>
  <c r="BL47" i="3"/>
  <c r="BM47" i="3"/>
  <c r="BN47" i="3"/>
  <c r="BO47" i="3"/>
  <c r="BP47" i="3"/>
  <c r="BR47" i="3"/>
  <c r="BS47" i="3"/>
  <c r="BT47" i="3"/>
  <c r="BU47" i="3"/>
  <c r="D48" i="3"/>
  <c r="L48" i="3"/>
  <c r="O48" i="3"/>
  <c r="R48" i="3"/>
  <c r="S48" i="3"/>
  <c r="U48" i="3"/>
  <c r="W48" i="3"/>
  <c r="Y48" i="3"/>
  <c r="AB48" i="3"/>
  <c r="AE48" i="3"/>
  <c r="AH48" i="3"/>
  <c r="AJ48" i="3"/>
  <c r="AW48" i="3"/>
  <c r="AZ48" i="3"/>
  <c r="BB48" i="3"/>
  <c r="BC48" i="3"/>
  <c r="BE48" i="3"/>
  <c r="BH48" i="3"/>
  <c r="BI48" i="3"/>
  <c r="BJ48" i="3"/>
  <c r="BK48" i="3"/>
  <c r="BL48" i="3"/>
  <c r="BM48" i="3"/>
  <c r="BN48" i="3"/>
  <c r="BO48" i="3"/>
  <c r="BP48" i="3"/>
  <c r="BR48" i="3"/>
  <c r="BS48" i="3"/>
  <c r="BT48" i="3"/>
  <c r="BU48" i="3"/>
  <c r="D49" i="3"/>
  <c r="L49" i="3"/>
  <c r="O49" i="3"/>
  <c r="R49" i="3"/>
  <c r="S49" i="3"/>
  <c r="U49" i="3" s="1"/>
  <c r="W49" i="3"/>
  <c r="Y49" i="3"/>
  <c r="AB49" i="3"/>
  <c r="AE49" i="3"/>
  <c r="AH49" i="3"/>
  <c r="AJ49" i="3"/>
  <c r="AW49" i="3"/>
  <c r="AZ49" i="3"/>
  <c r="BB49" i="3"/>
  <c r="BC49" i="3"/>
  <c r="BE49" i="3"/>
  <c r="BH49" i="3"/>
  <c r="BI49" i="3"/>
  <c r="BJ49" i="3"/>
  <c r="BK49" i="3"/>
  <c r="BL49" i="3"/>
  <c r="BM49" i="3"/>
  <c r="BN49" i="3"/>
  <c r="BO49" i="3"/>
  <c r="BP49" i="3"/>
  <c r="BR49" i="3"/>
  <c r="BS49" i="3"/>
  <c r="BT49" i="3"/>
  <c r="BU49" i="3"/>
  <c r="D50" i="3"/>
  <c r="L50" i="3"/>
  <c r="O50" i="3"/>
  <c r="R50" i="3"/>
  <c r="S50" i="3"/>
  <c r="U50" i="3"/>
  <c r="W50" i="3"/>
  <c r="Y50" i="3"/>
  <c r="AB50" i="3"/>
  <c r="AE50" i="3"/>
  <c r="AH50" i="3"/>
  <c r="AJ50" i="3"/>
  <c r="AW50" i="3"/>
  <c r="AZ50" i="3"/>
  <c r="BB50" i="3"/>
  <c r="BC50" i="3"/>
  <c r="BE50" i="3"/>
  <c r="BH50" i="3"/>
  <c r="BI50" i="3"/>
  <c r="BJ50" i="3"/>
  <c r="BK50" i="3"/>
  <c r="BL50" i="3"/>
  <c r="BM50" i="3"/>
  <c r="BN50" i="3"/>
  <c r="BO50" i="3"/>
  <c r="BP50" i="3"/>
  <c r="BR50" i="3"/>
  <c r="BS50" i="3"/>
  <c r="BT50" i="3"/>
  <c r="BU50" i="3"/>
  <c r="D51" i="3"/>
  <c r="L51" i="3"/>
  <c r="O51" i="3"/>
  <c r="R51" i="3"/>
  <c r="S51" i="3"/>
  <c r="U51" i="3"/>
  <c r="W51" i="3"/>
  <c r="Y51" i="3"/>
  <c r="AB51" i="3"/>
  <c r="AE51" i="3"/>
  <c r="AH51" i="3"/>
  <c r="AJ51" i="3"/>
  <c r="AW51" i="3"/>
  <c r="AZ51" i="3"/>
  <c r="BB51" i="3"/>
  <c r="BC51" i="3"/>
  <c r="BE51" i="3"/>
  <c r="BH51" i="3"/>
  <c r="BI51" i="3"/>
  <c r="BJ51" i="3"/>
  <c r="BK51" i="3"/>
  <c r="BL51" i="3"/>
  <c r="BM51" i="3"/>
  <c r="BN51" i="3"/>
  <c r="BO51" i="3"/>
  <c r="BP51" i="3"/>
  <c r="BR51" i="3"/>
  <c r="BS51" i="3"/>
  <c r="BT51" i="3"/>
  <c r="BU51" i="3"/>
  <c r="D52" i="3"/>
  <c r="L52" i="3"/>
  <c r="O52" i="3"/>
  <c r="R52" i="3"/>
  <c r="S52" i="3"/>
  <c r="U52" i="3"/>
  <c r="W52" i="3"/>
  <c r="Y52" i="3"/>
  <c r="AB52" i="3"/>
  <c r="AE52" i="3"/>
  <c r="AH52" i="3"/>
  <c r="AJ52" i="3"/>
  <c r="AW52" i="3"/>
  <c r="AZ52" i="3"/>
  <c r="BB52" i="3"/>
  <c r="BC52" i="3"/>
  <c r="BE52" i="3"/>
  <c r="BH52" i="3"/>
  <c r="BI52" i="3"/>
  <c r="BJ52" i="3"/>
  <c r="BK52" i="3"/>
  <c r="BL52" i="3"/>
  <c r="BM52" i="3"/>
  <c r="BN52" i="3"/>
  <c r="BO52" i="3"/>
  <c r="BP52" i="3"/>
  <c r="BR52" i="3"/>
  <c r="BS52" i="3"/>
  <c r="BT52" i="3"/>
  <c r="BU52" i="3"/>
  <c r="D53" i="3"/>
  <c r="L53" i="3"/>
  <c r="O53" i="3"/>
  <c r="R53" i="3"/>
  <c r="S53" i="3"/>
  <c r="U53" i="3"/>
  <c r="W53" i="3"/>
  <c r="Y53" i="3"/>
  <c r="AB53" i="3"/>
  <c r="AE53" i="3"/>
  <c r="AH53" i="3"/>
  <c r="AJ53" i="3"/>
  <c r="AW53" i="3"/>
  <c r="AZ53" i="3"/>
  <c r="BB53" i="3"/>
  <c r="BC53" i="3"/>
  <c r="BE53" i="3"/>
  <c r="BH53" i="3"/>
  <c r="BI53" i="3"/>
  <c r="BJ53" i="3"/>
  <c r="BK53" i="3"/>
  <c r="BL53" i="3"/>
  <c r="BM53" i="3"/>
  <c r="BN53" i="3"/>
  <c r="BO53" i="3"/>
  <c r="BP53" i="3"/>
  <c r="BR53" i="3"/>
  <c r="BS53" i="3"/>
  <c r="BT53" i="3"/>
  <c r="BU53" i="3"/>
  <c r="D54" i="3"/>
  <c r="L54" i="3"/>
  <c r="O54" i="3"/>
  <c r="R54" i="3"/>
  <c r="S54" i="3"/>
  <c r="U54" i="3"/>
  <c r="W54" i="3"/>
  <c r="Y54" i="3"/>
  <c r="AB54" i="3"/>
  <c r="AE54" i="3"/>
  <c r="AH54" i="3"/>
  <c r="AJ54" i="3"/>
  <c r="AW54" i="3"/>
  <c r="AZ54" i="3"/>
  <c r="BB54" i="3"/>
  <c r="BC54" i="3"/>
  <c r="BE54" i="3"/>
  <c r="BH54" i="3"/>
  <c r="BI54" i="3"/>
  <c r="BJ54" i="3"/>
  <c r="BK54" i="3"/>
  <c r="BL54" i="3"/>
  <c r="BM54" i="3"/>
  <c r="BN54" i="3"/>
  <c r="BO54" i="3"/>
  <c r="BP54" i="3"/>
  <c r="BR54" i="3"/>
  <c r="BS54" i="3"/>
  <c r="BT54" i="3"/>
  <c r="BU54" i="3"/>
  <c r="D55" i="3"/>
  <c r="L55" i="3"/>
  <c r="O55" i="3"/>
  <c r="R55" i="3"/>
  <c r="S55" i="3"/>
  <c r="U55" i="3"/>
  <c r="W55" i="3"/>
  <c r="Y55" i="3"/>
  <c r="AB55" i="3"/>
  <c r="AE55" i="3"/>
  <c r="AH55" i="3"/>
  <c r="AJ55" i="3"/>
  <c r="AW55" i="3"/>
  <c r="AZ55" i="3"/>
  <c r="BB55" i="3"/>
  <c r="BC55" i="3"/>
  <c r="BE55" i="3"/>
  <c r="BH55" i="3"/>
  <c r="BI55" i="3"/>
  <c r="BJ55" i="3"/>
  <c r="BK55" i="3"/>
  <c r="BL55" i="3"/>
  <c r="BM55" i="3"/>
  <c r="BN55" i="3"/>
  <c r="BO55" i="3"/>
  <c r="BP55" i="3"/>
  <c r="BR55" i="3"/>
  <c r="BS55" i="3"/>
  <c r="BT55" i="3"/>
  <c r="BU55" i="3"/>
  <c r="D56" i="3"/>
  <c r="L56" i="3"/>
  <c r="O56" i="3"/>
  <c r="R56" i="3"/>
  <c r="S56" i="3"/>
  <c r="U56" i="3"/>
  <c r="W56" i="3"/>
  <c r="Y56" i="3"/>
  <c r="AB56" i="3"/>
  <c r="AE56" i="3"/>
  <c r="AH56" i="3"/>
  <c r="AJ56" i="3"/>
  <c r="AW56" i="3"/>
  <c r="AZ56" i="3"/>
  <c r="BB56" i="3"/>
  <c r="BC56" i="3"/>
  <c r="BE56" i="3"/>
  <c r="BH56" i="3"/>
  <c r="BI56" i="3"/>
  <c r="BJ56" i="3"/>
  <c r="BK56" i="3"/>
  <c r="BL56" i="3"/>
  <c r="BM56" i="3"/>
  <c r="BN56" i="3"/>
  <c r="BO56" i="3"/>
  <c r="BP56" i="3"/>
  <c r="BR56" i="3"/>
  <c r="BS56" i="3"/>
  <c r="BT56" i="3"/>
  <c r="BU56" i="3"/>
  <c r="D57" i="3"/>
  <c r="L57" i="3"/>
  <c r="O57" i="3"/>
  <c r="R57" i="3"/>
  <c r="S57" i="3"/>
  <c r="U57" i="3"/>
  <c r="W57" i="3"/>
  <c r="Y57" i="3"/>
  <c r="AB57" i="3"/>
  <c r="AE57" i="3"/>
  <c r="AH57" i="3"/>
  <c r="AJ57" i="3"/>
  <c r="AW57" i="3"/>
  <c r="AZ57" i="3"/>
  <c r="BB57" i="3"/>
  <c r="BC57" i="3"/>
  <c r="BE57" i="3"/>
  <c r="BH57" i="3"/>
  <c r="BI57" i="3"/>
  <c r="BJ57" i="3"/>
  <c r="BK57" i="3"/>
  <c r="BL57" i="3"/>
  <c r="BM57" i="3"/>
  <c r="BN57" i="3"/>
  <c r="BO57" i="3"/>
  <c r="BP57" i="3"/>
  <c r="BR57" i="3"/>
  <c r="BS57" i="3"/>
  <c r="BT57" i="3"/>
  <c r="BU57" i="3"/>
  <c r="D58" i="3"/>
  <c r="L58" i="3"/>
  <c r="O58" i="3"/>
  <c r="R58" i="3"/>
  <c r="S58" i="3"/>
  <c r="U58" i="3"/>
  <c r="W58" i="3"/>
  <c r="Y58" i="3"/>
  <c r="AB58" i="3"/>
  <c r="AE58" i="3"/>
  <c r="AH58" i="3"/>
  <c r="AJ58" i="3"/>
  <c r="AW58" i="3"/>
  <c r="AZ58" i="3"/>
  <c r="BB58" i="3"/>
  <c r="BC58" i="3"/>
  <c r="BE58" i="3"/>
  <c r="BH58" i="3"/>
  <c r="BI58" i="3"/>
  <c r="BJ58" i="3"/>
  <c r="BK58" i="3"/>
  <c r="BL58" i="3"/>
  <c r="BM58" i="3"/>
  <c r="BN58" i="3"/>
  <c r="BO58" i="3"/>
  <c r="BP58" i="3"/>
  <c r="BR58" i="3"/>
  <c r="BS58" i="3"/>
  <c r="BT58" i="3"/>
  <c r="BU58" i="3"/>
  <c r="D59" i="3"/>
  <c r="L59" i="3"/>
  <c r="O59" i="3"/>
  <c r="R59" i="3"/>
  <c r="S59" i="3"/>
  <c r="U59" i="3"/>
  <c r="W59" i="3"/>
  <c r="Y59" i="3"/>
  <c r="AB59" i="3"/>
  <c r="AE59" i="3"/>
  <c r="AH59" i="3"/>
  <c r="AJ59" i="3"/>
  <c r="AW59" i="3"/>
  <c r="AZ59" i="3"/>
  <c r="BB59" i="3"/>
  <c r="BC59" i="3"/>
  <c r="BE59" i="3"/>
  <c r="BH59" i="3"/>
  <c r="BI59" i="3"/>
  <c r="BJ59" i="3"/>
  <c r="BK59" i="3"/>
  <c r="BL59" i="3"/>
  <c r="BM59" i="3"/>
  <c r="BN59" i="3"/>
  <c r="BO59" i="3"/>
  <c r="BP59" i="3"/>
  <c r="BR59" i="3"/>
  <c r="BS59" i="3"/>
  <c r="BT59" i="3"/>
  <c r="BU59" i="3"/>
  <c r="D60" i="3"/>
  <c r="L60" i="3"/>
  <c r="O60" i="3"/>
  <c r="R60" i="3"/>
  <c r="S60" i="3"/>
  <c r="U60" i="3"/>
  <c r="W60" i="3"/>
  <c r="Y60" i="3"/>
  <c r="AB60" i="3"/>
  <c r="AE60" i="3"/>
  <c r="AH60" i="3"/>
  <c r="AJ60" i="3"/>
  <c r="AW60" i="3"/>
  <c r="AZ60" i="3"/>
  <c r="BB60" i="3"/>
  <c r="BC60" i="3"/>
  <c r="BE60" i="3"/>
  <c r="BH60" i="3"/>
  <c r="BI60" i="3"/>
  <c r="BJ60" i="3"/>
  <c r="BK60" i="3"/>
  <c r="BL60" i="3"/>
  <c r="BM60" i="3"/>
  <c r="BN60" i="3"/>
  <c r="BO60" i="3"/>
  <c r="BP60" i="3"/>
  <c r="BR60" i="3"/>
  <c r="BS60" i="3"/>
  <c r="BT60" i="3"/>
  <c r="BU60" i="3"/>
  <c r="D61" i="3"/>
  <c r="L61" i="3"/>
  <c r="O61" i="3"/>
  <c r="R61" i="3"/>
  <c r="S61" i="3"/>
  <c r="U61" i="3"/>
  <c r="W61" i="3"/>
  <c r="Y61" i="3"/>
  <c r="AB61" i="3"/>
  <c r="AE61" i="3"/>
  <c r="AH61" i="3"/>
  <c r="AJ61" i="3"/>
  <c r="AW61" i="3"/>
  <c r="AZ61" i="3"/>
  <c r="BB61" i="3"/>
  <c r="BC61" i="3"/>
  <c r="BE61" i="3"/>
  <c r="BH61" i="3"/>
  <c r="BI61" i="3"/>
  <c r="BJ61" i="3"/>
  <c r="BK61" i="3"/>
  <c r="BL61" i="3"/>
  <c r="BM61" i="3"/>
  <c r="BN61" i="3"/>
  <c r="BO61" i="3"/>
  <c r="BP61" i="3"/>
  <c r="BR61" i="3"/>
  <c r="BS61" i="3"/>
  <c r="BT61" i="3"/>
  <c r="BU61" i="3"/>
  <c r="D62" i="3"/>
  <c r="L62" i="3"/>
  <c r="O62" i="3"/>
  <c r="R62" i="3"/>
  <c r="S62" i="3"/>
  <c r="U62" i="3"/>
  <c r="W62" i="3"/>
  <c r="Y62" i="3"/>
  <c r="AB62" i="3"/>
  <c r="AE62" i="3"/>
  <c r="AH62" i="3"/>
  <c r="AJ62" i="3"/>
  <c r="AW62" i="3"/>
  <c r="AZ62" i="3"/>
  <c r="BB62" i="3"/>
  <c r="BC62" i="3"/>
  <c r="BE62" i="3"/>
  <c r="BH62" i="3"/>
  <c r="BI62" i="3"/>
  <c r="BJ62" i="3"/>
  <c r="BK62" i="3"/>
  <c r="BL62" i="3"/>
  <c r="BM62" i="3"/>
  <c r="BN62" i="3"/>
  <c r="BO62" i="3"/>
  <c r="BP62" i="3"/>
  <c r="BR62" i="3"/>
  <c r="BS62" i="3"/>
  <c r="BT62" i="3"/>
  <c r="BU62" i="3"/>
  <c r="D63" i="3"/>
  <c r="L63" i="3"/>
  <c r="O63" i="3"/>
  <c r="R63" i="3"/>
  <c r="S63" i="3"/>
  <c r="U63" i="3"/>
  <c r="W63" i="3"/>
  <c r="Y63" i="3"/>
  <c r="AB63" i="3"/>
  <c r="AE63" i="3"/>
  <c r="AH63" i="3"/>
  <c r="AJ63" i="3"/>
  <c r="AW63" i="3"/>
  <c r="AZ63" i="3"/>
  <c r="BB63" i="3"/>
  <c r="BC63" i="3"/>
  <c r="BE63" i="3"/>
  <c r="BH63" i="3"/>
  <c r="BI63" i="3"/>
  <c r="BJ63" i="3"/>
  <c r="BK63" i="3"/>
  <c r="BL63" i="3"/>
  <c r="BM63" i="3"/>
  <c r="BN63" i="3"/>
  <c r="BO63" i="3"/>
  <c r="BP63" i="3"/>
  <c r="BR63" i="3"/>
  <c r="BS63" i="3"/>
  <c r="BT63" i="3"/>
  <c r="BU63" i="3"/>
  <c r="D64" i="3"/>
  <c r="L64" i="3"/>
  <c r="O64" i="3"/>
  <c r="R64" i="3"/>
  <c r="S64" i="3"/>
  <c r="U64" i="3"/>
  <c r="W64" i="3"/>
  <c r="Y64" i="3"/>
  <c r="AB64" i="3"/>
  <c r="AE64" i="3"/>
  <c r="AH64" i="3"/>
  <c r="AJ64" i="3"/>
  <c r="AW64" i="3"/>
  <c r="AZ64" i="3"/>
  <c r="BB64" i="3"/>
  <c r="BC64" i="3"/>
  <c r="BE64" i="3"/>
  <c r="BH64" i="3"/>
  <c r="BI64" i="3"/>
  <c r="BJ64" i="3"/>
  <c r="BK64" i="3"/>
  <c r="BL64" i="3"/>
  <c r="BM64" i="3"/>
  <c r="BN64" i="3"/>
  <c r="BO64" i="3"/>
  <c r="BP64" i="3"/>
  <c r="BR64" i="3"/>
  <c r="BS64" i="3"/>
  <c r="BT64" i="3"/>
  <c r="BU64" i="3"/>
  <c r="D65" i="3"/>
  <c r="L65" i="3"/>
  <c r="O65" i="3"/>
  <c r="R65" i="3"/>
  <c r="S65" i="3"/>
  <c r="U65" i="3"/>
  <c r="W65" i="3"/>
  <c r="Y65" i="3"/>
  <c r="AB65" i="3"/>
  <c r="AE65" i="3"/>
  <c r="AH65" i="3"/>
  <c r="AJ65" i="3"/>
  <c r="AW65" i="3"/>
  <c r="AZ65" i="3"/>
  <c r="BB65" i="3"/>
  <c r="BC65" i="3"/>
  <c r="BE65" i="3"/>
  <c r="BH65" i="3"/>
  <c r="BI65" i="3"/>
  <c r="BJ65" i="3"/>
  <c r="BK65" i="3"/>
  <c r="BL65" i="3"/>
  <c r="BM65" i="3"/>
  <c r="BN65" i="3"/>
  <c r="BO65" i="3"/>
  <c r="BP65" i="3"/>
  <c r="BR65" i="3"/>
  <c r="BS65" i="3"/>
  <c r="BT65" i="3"/>
  <c r="BU65" i="3"/>
  <c r="D66" i="3"/>
  <c r="L66" i="3"/>
  <c r="O66" i="3"/>
  <c r="R66" i="3"/>
  <c r="S66" i="3"/>
  <c r="U66" i="3"/>
  <c r="W66" i="3"/>
  <c r="Y66" i="3"/>
  <c r="AB66" i="3"/>
  <c r="AE66" i="3"/>
  <c r="AH66" i="3"/>
  <c r="AJ66" i="3"/>
  <c r="AW66" i="3"/>
  <c r="AZ66" i="3"/>
  <c r="BB66" i="3"/>
  <c r="BC66" i="3"/>
  <c r="BE66" i="3"/>
  <c r="BH66" i="3"/>
  <c r="BI66" i="3"/>
  <c r="BJ66" i="3"/>
  <c r="BK66" i="3"/>
  <c r="BL66" i="3"/>
  <c r="BM66" i="3"/>
  <c r="BN66" i="3"/>
  <c r="BO66" i="3"/>
  <c r="BP66" i="3"/>
  <c r="BR66" i="3"/>
  <c r="BS66" i="3"/>
  <c r="BT66" i="3"/>
  <c r="BU66" i="3"/>
  <c r="D67" i="3"/>
  <c r="L67" i="3"/>
  <c r="O67" i="3"/>
  <c r="R67" i="3"/>
  <c r="S67" i="3"/>
  <c r="U67" i="3"/>
  <c r="W67" i="3"/>
  <c r="Y67" i="3"/>
  <c r="AB67" i="3"/>
  <c r="AE67" i="3"/>
  <c r="AH67" i="3"/>
  <c r="AJ67" i="3"/>
  <c r="AW67" i="3"/>
  <c r="AZ67" i="3"/>
  <c r="BB67" i="3"/>
  <c r="BC67" i="3"/>
  <c r="BE67" i="3"/>
  <c r="BH67" i="3"/>
  <c r="BI67" i="3"/>
  <c r="BJ67" i="3"/>
  <c r="BK67" i="3"/>
  <c r="BL67" i="3"/>
  <c r="BM67" i="3"/>
  <c r="BN67" i="3"/>
  <c r="BO67" i="3"/>
  <c r="BP67" i="3"/>
  <c r="BR67" i="3"/>
  <c r="BS67" i="3"/>
  <c r="BT67" i="3"/>
  <c r="BU67" i="3"/>
  <c r="D68" i="3"/>
  <c r="L68" i="3"/>
  <c r="O68" i="3"/>
  <c r="R68" i="3"/>
  <c r="S68" i="3"/>
  <c r="U68" i="3"/>
  <c r="W68" i="3"/>
  <c r="Y68" i="3"/>
  <c r="AB68" i="3"/>
  <c r="AE68" i="3"/>
  <c r="AH68" i="3"/>
  <c r="AJ68" i="3"/>
  <c r="AW68" i="3"/>
  <c r="AZ68" i="3"/>
  <c r="BB68" i="3"/>
  <c r="BC68" i="3"/>
  <c r="BE68" i="3"/>
  <c r="BH68" i="3"/>
  <c r="BI68" i="3"/>
  <c r="BJ68" i="3"/>
  <c r="BK68" i="3"/>
  <c r="BL68" i="3"/>
  <c r="BM68" i="3"/>
  <c r="BN68" i="3"/>
  <c r="BO68" i="3"/>
  <c r="BP68" i="3"/>
  <c r="BR68" i="3"/>
  <c r="BS68" i="3"/>
  <c r="BT68" i="3"/>
  <c r="BU68" i="3"/>
  <c r="D69" i="3"/>
  <c r="L69" i="3"/>
  <c r="O69" i="3"/>
  <c r="R69" i="3"/>
  <c r="S69" i="3"/>
  <c r="U69" i="3"/>
  <c r="W69" i="3"/>
  <c r="Y69" i="3"/>
  <c r="AB69" i="3"/>
  <c r="AE69" i="3"/>
  <c r="AH69" i="3"/>
  <c r="AJ69" i="3"/>
  <c r="AW69" i="3"/>
  <c r="AZ69" i="3"/>
  <c r="BB69" i="3"/>
  <c r="BC69" i="3"/>
  <c r="BE69" i="3"/>
  <c r="BH69" i="3"/>
  <c r="BI69" i="3"/>
  <c r="BJ69" i="3"/>
  <c r="BK69" i="3"/>
  <c r="BL69" i="3"/>
  <c r="BM69" i="3"/>
  <c r="BN69" i="3"/>
  <c r="BO69" i="3"/>
  <c r="BP69" i="3"/>
  <c r="BR69" i="3"/>
  <c r="BS69" i="3"/>
  <c r="BT69" i="3"/>
  <c r="BU69" i="3"/>
  <c r="D70" i="3"/>
  <c r="L70" i="3"/>
  <c r="O70" i="3"/>
  <c r="R70" i="3"/>
  <c r="S70" i="3"/>
  <c r="U70" i="3"/>
  <c r="W70" i="3"/>
  <c r="Y70" i="3"/>
  <c r="AB70" i="3"/>
  <c r="AE70" i="3"/>
  <c r="AH70" i="3"/>
  <c r="AJ70" i="3"/>
  <c r="AW70" i="3"/>
  <c r="AZ70" i="3"/>
  <c r="BB70" i="3"/>
  <c r="BC70" i="3"/>
  <c r="BE70" i="3"/>
  <c r="BH70" i="3"/>
  <c r="BI70" i="3"/>
  <c r="BJ70" i="3"/>
  <c r="BK70" i="3"/>
  <c r="BL70" i="3"/>
  <c r="BM70" i="3"/>
  <c r="BN70" i="3"/>
  <c r="BO70" i="3"/>
  <c r="BP70" i="3"/>
  <c r="BR70" i="3"/>
  <c r="BS70" i="3"/>
  <c r="BT70" i="3"/>
  <c r="BU70" i="3"/>
  <c r="D71" i="3"/>
  <c r="L71" i="3"/>
  <c r="O71" i="3"/>
  <c r="R71" i="3"/>
  <c r="S71" i="3"/>
  <c r="U71" i="3"/>
  <c r="W71" i="3"/>
  <c r="Y71" i="3"/>
  <c r="AB71" i="3"/>
  <c r="AE71" i="3"/>
  <c r="AH71" i="3"/>
  <c r="AJ71" i="3"/>
  <c r="AW71" i="3"/>
  <c r="AZ71" i="3"/>
  <c r="BB71" i="3"/>
  <c r="BC71" i="3"/>
  <c r="BE71" i="3"/>
  <c r="BH71" i="3"/>
  <c r="BI71" i="3"/>
  <c r="BJ71" i="3"/>
  <c r="BK71" i="3"/>
  <c r="BL71" i="3"/>
  <c r="BM71" i="3"/>
  <c r="BN71" i="3"/>
  <c r="BO71" i="3"/>
  <c r="BP71" i="3"/>
  <c r="BR71" i="3"/>
  <c r="BS71" i="3"/>
  <c r="BT71" i="3"/>
  <c r="BU71" i="3"/>
  <c r="D72" i="3"/>
  <c r="L72" i="3"/>
  <c r="O72" i="3"/>
  <c r="R72" i="3"/>
  <c r="S72" i="3"/>
  <c r="U72" i="3"/>
  <c r="W72" i="3"/>
  <c r="Y72" i="3"/>
  <c r="AB72" i="3"/>
  <c r="AE72" i="3"/>
  <c r="AH72" i="3"/>
  <c r="AJ72" i="3"/>
  <c r="AW72" i="3"/>
  <c r="AZ72" i="3"/>
  <c r="BB72" i="3"/>
  <c r="BC72" i="3"/>
  <c r="BE72" i="3"/>
  <c r="BH72" i="3"/>
  <c r="BI72" i="3"/>
  <c r="BJ72" i="3"/>
  <c r="BK72" i="3"/>
  <c r="BL72" i="3"/>
  <c r="BM72" i="3"/>
  <c r="BN72" i="3"/>
  <c r="BO72" i="3"/>
  <c r="BP72" i="3"/>
  <c r="BR72" i="3"/>
  <c r="BS72" i="3"/>
  <c r="BT72" i="3"/>
  <c r="BU72" i="3"/>
  <c r="D73" i="3"/>
  <c r="L73" i="3"/>
  <c r="O73" i="3"/>
  <c r="R73" i="3"/>
  <c r="S73" i="3"/>
  <c r="U73" i="3"/>
  <c r="W73" i="3"/>
  <c r="Y73" i="3"/>
  <c r="AB73" i="3"/>
  <c r="AE73" i="3"/>
  <c r="AH73" i="3"/>
  <c r="AJ73" i="3"/>
  <c r="AW73" i="3"/>
  <c r="AZ73" i="3"/>
  <c r="BB73" i="3"/>
  <c r="BC73" i="3"/>
  <c r="BE73" i="3"/>
  <c r="BH73" i="3"/>
  <c r="BI73" i="3"/>
  <c r="BJ73" i="3"/>
  <c r="BK73" i="3"/>
  <c r="BL73" i="3"/>
  <c r="BM73" i="3"/>
  <c r="BN73" i="3"/>
  <c r="BO73" i="3"/>
  <c r="BP73" i="3"/>
  <c r="BR73" i="3"/>
  <c r="BS73" i="3"/>
  <c r="BT73" i="3"/>
  <c r="BU73" i="3"/>
  <c r="D74" i="3"/>
  <c r="L74" i="3"/>
  <c r="O74" i="3"/>
  <c r="R74" i="3"/>
  <c r="S74" i="3"/>
  <c r="U74" i="3"/>
  <c r="W74" i="3"/>
  <c r="Y74" i="3"/>
  <c r="AB74" i="3"/>
  <c r="AE74" i="3"/>
  <c r="AH74" i="3"/>
  <c r="AJ74" i="3"/>
  <c r="AW74" i="3"/>
  <c r="AZ74" i="3"/>
  <c r="BB74" i="3"/>
  <c r="BC74" i="3"/>
  <c r="BE74" i="3"/>
  <c r="BH74" i="3"/>
  <c r="BI74" i="3"/>
  <c r="BJ74" i="3"/>
  <c r="BK74" i="3"/>
  <c r="BL74" i="3"/>
  <c r="BM74" i="3"/>
  <c r="BN74" i="3"/>
  <c r="BO74" i="3"/>
  <c r="BP74" i="3"/>
  <c r="BR74" i="3"/>
  <c r="BS74" i="3"/>
  <c r="BT74" i="3"/>
  <c r="BU74" i="3"/>
  <c r="D75" i="3"/>
  <c r="L75" i="3"/>
  <c r="O75" i="3"/>
  <c r="R75" i="3"/>
  <c r="S75" i="3"/>
  <c r="U75" i="3"/>
  <c r="W75" i="3"/>
  <c r="Y75" i="3"/>
  <c r="AB75" i="3"/>
  <c r="AE75" i="3"/>
  <c r="AH75" i="3"/>
  <c r="AJ75" i="3"/>
  <c r="AW75" i="3"/>
  <c r="AZ75" i="3"/>
  <c r="BB75" i="3"/>
  <c r="BC75" i="3"/>
  <c r="BE75" i="3"/>
  <c r="BH75" i="3"/>
  <c r="BI75" i="3"/>
  <c r="BJ75" i="3"/>
  <c r="BK75" i="3"/>
  <c r="BL75" i="3"/>
  <c r="BM75" i="3"/>
  <c r="BN75" i="3"/>
  <c r="BO75" i="3"/>
  <c r="BP75" i="3"/>
  <c r="BR75" i="3"/>
  <c r="BS75" i="3"/>
  <c r="BT75" i="3"/>
  <c r="BU75" i="3"/>
  <c r="D76" i="3"/>
  <c r="L76" i="3"/>
  <c r="O76" i="3"/>
  <c r="R76" i="3"/>
  <c r="S76" i="3"/>
  <c r="U76" i="3"/>
  <c r="W76" i="3"/>
  <c r="Y76" i="3"/>
  <c r="AB76" i="3"/>
  <c r="AE76" i="3"/>
  <c r="AH76" i="3"/>
  <c r="AJ76" i="3"/>
  <c r="AW76" i="3"/>
  <c r="AZ76" i="3"/>
  <c r="BB76" i="3"/>
  <c r="BC76" i="3"/>
  <c r="BE76" i="3"/>
  <c r="BH76" i="3"/>
  <c r="BI76" i="3"/>
  <c r="BJ76" i="3"/>
  <c r="BK76" i="3"/>
  <c r="BL76" i="3"/>
  <c r="BM76" i="3"/>
  <c r="BN76" i="3"/>
  <c r="BO76" i="3"/>
  <c r="BP76" i="3"/>
  <c r="BR76" i="3"/>
  <c r="BS76" i="3"/>
  <c r="BT76" i="3"/>
  <c r="BU76" i="3"/>
  <c r="D77" i="3"/>
  <c r="L77" i="3"/>
  <c r="O77" i="3"/>
  <c r="R77" i="3"/>
  <c r="S77" i="3"/>
  <c r="U77" i="3"/>
  <c r="W77" i="3"/>
  <c r="Y77" i="3"/>
  <c r="AB77" i="3"/>
  <c r="AE77" i="3"/>
  <c r="AH77" i="3"/>
  <c r="AJ77" i="3"/>
  <c r="AW77" i="3"/>
  <c r="AZ77" i="3"/>
  <c r="BB77" i="3"/>
  <c r="BC77" i="3"/>
  <c r="BE77" i="3"/>
  <c r="BH77" i="3"/>
  <c r="BI77" i="3"/>
  <c r="BJ77" i="3"/>
  <c r="BK77" i="3"/>
  <c r="BL77" i="3"/>
  <c r="BM77" i="3"/>
  <c r="BN77" i="3"/>
  <c r="BO77" i="3"/>
  <c r="BP77" i="3"/>
  <c r="BR77" i="3"/>
  <c r="BS77" i="3"/>
  <c r="BT77" i="3"/>
  <c r="BU77" i="3"/>
  <c r="D78" i="3"/>
  <c r="L78" i="3"/>
  <c r="O78" i="3"/>
  <c r="R78" i="3"/>
  <c r="S78" i="3"/>
  <c r="U78" i="3"/>
  <c r="W78" i="3"/>
  <c r="Y78" i="3"/>
  <c r="AB78" i="3"/>
  <c r="AE78" i="3"/>
  <c r="AH78" i="3"/>
  <c r="AJ78" i="3"/>
  <c r="AW78" i="3"/>
  <c r="AZ78" i="3"/>
  <c r="BB78" i="3"/>
  <c r="BC78" i="3"/>
  <c r="BE78" i="3"/>
  <c r="BH78" i="3"/>
  <c r="BI78" i="3"/>
  <c r="BJ78" i="3"/>
  <c r="BK78" i="3"/>
  <c r="BL78" i="3"/>
  <c r="BM78" i="3"/>
  <c r="BN78" i="3"/>
  <c r="BO78" i="3"/>
  <c r="BP78" i="3"/>
  <c r="BR78" i="3"/>
  <c r="BS78" i="3"/>
  <c r="BT78" i="3"/>
  <c r="BU78" i="3"/>
  <c r="D79" i="3"/>
  <c r="L79" i="3"/>
  <c r="O79" i="3"/>
  <c r="R79" i="3"/>
  <c r="S79" i="3"/>
  <c r="U79" i="3"/>
  <c r="W79" i="3"/>
  <c r="Y79" i="3"/>
  <c r="AB79" i="3"/>
  <c r="AE79" i="3"/>
  <c r="AH79" i="3"/>
  <c r="AJ79" i="3"/>
  <c r="AW79" i="3"/>
  <c r="AZ79" i="3"/>
  <c r="BB79" i="3"/>
  <c r="BC79" i="3"/>
  <c r="BE79" i="3"/>
  <c r="BH79" i="3"/>
  <c r="BI79" i="3"/>
  <c r="BJ79" i="3"/>
  <c r="BK79" i="3"/>
  <c r="BL79" i="3"/>
  <c r="BM79" i="3"/>
  <c r="BN79" i="3"/>
  <c r="BO79" i="3"/>
  <c r="BP79" i="3"/>
  <c r="BR79" i="3"/>
  <c r="BS79" i="3"/>
  <c r="BT79" i="3"/>
  <c r="BU79" i="3"/>
  <c r="D80" i="3"/>
  <c r="L80" i="3"/>
  <c r="O80" i="3"/>
  <c r="R80" i="3"/>
  <c r="S80" i="3"/>
  <c r="U80" i="3"/>
  <c r="W80" i="3"/>
  <c r="Y80" i="3"/>
  <c r="AB80" i="3"/>
  <c r="AE80" i="3"/>
  <c r="AH80" i="3"/>
  <c r="AJ80" i="3"/>
  <c r="AW80" i="3"/>
  <c r="AZ80" i="3"/>
  <c r="BB80" i="3"/>
  <c r="BC80" i="3"/>
  <c r="BE80" i="3"/>
  <c r="BH80" i="3"/>
  <c r="BI80" i="3"/>
  <c r="BJ80" i="3"/>
  <c r="BK80" i="3"/>
  <c r="BL80" i="3"/>
  <c r="BM80" i="3"/>
  <c r="BN80" i="3"/>
  <c r="BO80" i="3"/>
  <c r="BP80" i="3"/>
  <c r="BR80" i="3"/>
  <c r="BS80" i="3"/>
  <c r="BT80" i="3"/>
  <c r="BU80" i="3"/>
  <c r="D81" i="3"/>
  <c r="L81" i="3"/>
  <c r="O81" i="3"/>
  <c r="R81" i="3"/>
  <c r="S81" i="3"/>
  <c r="U81" i="3"/>
  <c r="W81" i="3"/>
  <c r="Y81" i="3"/>
  <c r="AB81" i="3"/>
  <c r="AE81" i="3"/>
  <c r="AH81" i="3"/>
  <c r="AJ81" i="3"/>
  <c r="AW81" i="3"/>
  <c r="AZ81" i="3"/>
  <c r="BB81" i="3"/>
  <c r="BC81" i="3"/>
  <c r="BE81" i="3"/>
  <c r="BH81" i="3"/>
  <c r="BI81" i="3"/>
  <c r="BJ81" i="3"/>
  <c r="BK81" i="3"/>
  <c r="BL81" i="3"/>
  <c r="BM81" i="3"/>
  <c r="BN81" i="3"/>
  <c r="BO81" i="3"/>
  <c r="BP81" i="3"/>
  <c r="BR81" i="3"/>
  <c r="BS81" i="3"/>
  <c r="BT81" i="3"/>
  <c r="BU81" i="3"/>
  <c r="D82" i="3"/>
  <c r="L82" i="3"/>
  <c r="O82" i="3"/>
  <c r="R82" i="3"/>
  <c r="S82" i="3"/>
  <c r="U82" i="3"/>
  <c r="W82" i="3"/>
  <c r="Y82" i="3"/>
  <c r="AB82" i="3"/>
  <c r="AE82" i="3"/>
  <c r="AH82" i="3"/>
  <c r="AJ82" i="3"/>
  <c r="AW82" i="3"/>
  <c r="AZ82" i="3"/>
  <c r="BB82" i="3"/>
  <c r="BC82" i="3"/>
  <c r="BE82" i="3"/>
  <c r="BH82" i="3"/>
  <c r="BI82" i="3"/>
  <c r="BJ82" i="3"/>
  <c r="BK82" i="3"/>
  <c r="BL82" i="3"/>
  <c r="BM82" i="3"/>
  <c r="BN82" i="3"/>
  <c r="BO82" i="3"/>
  <c r="BP82" i="3"/>
  <c r="BR82" i="3"/>
  <c r="BS82" i="3"/>
  <c r="BT82" i="3"/>
  <c r="BU82" i="3"/>
  <c r="D83" i="3"/>
  <c r="L83" i="3"/>
  <c r="O83" i="3"/>
  <c r="R83" i="3"/>
  <c r="S83" i="3"/>
  <c r="U83" i="3"/>
  <c r="W83" i="3"/>
  <c r="Y83" i="3"/>
  <c r="AB83" i="3"/>
  <c r="AE83" i="3"/>
  <c r="AH83" i="3"/>
  <c r="AJ83" i="3"/>
  <c r="AW83" i="3"/>
  <c r="AZ83" i="3"/>
  <c r="BB83" i="3"/>
  <c r="BC83" i="3"/>
  <c r="BE83" i="3"/>
  <c r="BH83" i="3"/>
  <c r="BI83" i="3"/>
  <c r="BJ83" i="3"/>
  <c r="BK83" i="3"/>
  <c r="BL83" i="3"/>
  <c r="BM83" i="3"/>
  <c r="BN83" i="3"/>
  <c r="BO83" i="3"/>
  <c r="BP83" i="3"/>
  <c r="BR83" i="3"/>
  <c r="BS83" i="3"/>
  <c r="BT83" i="3"/>
  <c r="BU83" i="3"/>
  <c r="D84" i="3"/>
  <c r="L84" i="3"/>
  <c r="O84" i="3"/>
  <c r="R84" i="3"/>
  <c r="S84" i="3"/>
  <c r="U84" i="3"/>
  <c r="W84" i="3"/>
  <c r="Y84" i="3"/>
  <c r="AB84" i="3"/>
  <c r="AE84" i="3"/>
  <c r="AH84" i="3"/>
  <c r="AJ84" i="3"/>
  <c r="AW84" i="3"/>
  <c r="AZ84" i="3"/>
  <c r="BB84" i="3"/>
  <c r="BC84" i="3"/>
  <c r="BE84" i="3"/>
  <c r="BH84" i="3"/>
  <c r="BI84" i="3"/>
  <c r="BJ84" i="3"/>
  <c r="BK84" i="3"/>
  <c r="BL84" i="3"/>
  <c r="BM84" i="3"/>
  <c r="BN84" i="3"/>
  <c r="BO84" i="3"/>
  <c r="BP84" i="3"/>
  <c r="BR84" i="3"/>
  <c r="BS84" i="3"/>
  <c r="BT84" i="3"/>
  <c r="BU84" i="3"/>
  <c r="D85" i="3"/>
  <c r="L85" i="3"/>
  <c r="O85" i="3"/>
  <c r="R85" i="3"/>
  <c r="S85" i="3"/>
  <c r="U85" i="3"/>
  <c r="W85" i="3"/>
  <c r="Y85" i="3"/>
  <c r="AB85" i="3"/>
  <c r="AE85" i="3"/>
  <c r="AH85" i="3"/>
  <c r="AJ85" i="3"/>
  <c r="AW85" i="3"/>
  <c r="AZ85" i="3"/>
  <c r="BB85" i="3"/>
  <c r="BC85" i="3"/>
  <c r="BE85" i="3"/>
  <c r="BH85" i="3"/>
  <c r="BI85" i="3"/>
  <c r="BJ85" i="3"/>
  <c r="BK85" i="3"/>
  <c r="BL85" i="3"/>
  <c r="BM85" i="3"/>
  <c r="BN85" i="3"/>
  <c r="BO85" i="3"/>
  <c r="BP85" i="3"/>
  <c r="BR85" i="3"/>
  <c r="BS85" i="3"/>
  <c r="BT85" i="3"/>
  <c r="BU85" i="3"/>
  <c r="D86" i="3"/>
  <c r="L86" i="3"/>
  <c r="O86" i="3"/>
  <c r="R86" i="3"/>
  <c r="S86" i="3"/>
  <c r="U86" i="3"/>
  <c r="W86" i="3"/>
  <c r="Y86" i="3"/>
  <c r="AB86" i="3"/>
  <c r="AE86" i="3"/>
  <c r="AH86" i="3"/>
  <c r="AJ86" i="3"/>
  <c r="AW86" i="3"/>
  <c r="AZ86" i="3"/>
  <c r="BB86" i="3"/>
  <c r="BC86" i="3"/>
  <c r="BE86" i="3"/>
  <c r="BH86" i="3"/>
  <c r="BI86" i="3"/>
  <c r="BJ86" i="3"/>
  <c r="BK86" i="3"/>
  <c r="BL86" i="3"/>
  <c r="BM86" i="3"/>
  <c r="BN86" i="3"/>
  <c r="BO86" i="3"/>
  <c r="BP86" i="3"/>
  <c r="BR86" i="3"/>
  <c r="BS86" i="3"/>
  <c r="BT86" i="3"/>
  <c r="BU86" i="3"/>
  <c r="D87" i="3"/>
  <c r="L87" i="3"/>
  <c r="O87" i="3"/>
  <c r="R87" i="3"/>
  <c r="S87" i="3"/>
  <c r="U87" i="3"/>
  <c r="W87" i="3"/>
  <c r="Y87" i="3"/>
  <c r="AB87" i="3"/>
  <c r="AE87" i="3"/>
  <c r="AH87" i="3"/>
  <c r="AJ87" i="3"/>
  <c r="AW87" i="3"/>
  <c r="AZ87" i="3"/>
  <c r="BB87" i="3"/>
  <c r="BC87" i="3"/>
  <c r="BE87" i="3"/>
  <c r="BH87" i="3"/>
  <c r="BI87" i="3"/>
  <c r="BJ87" i="3"/>
  <c r="BK87" i="3"/>
  <c r="BL87" i="3"/>
  <c r="BM87" i="3"/>
  <c r="BN87" i="3"/>
  <c r="BO87" i="3"/>
  <c r="BP87" i="3"/>
  <c r="BR87" i="3"/>
  <c r="BS87" i="3"/>
  <c r="BT87" i="3"/>
  <c r="BU87" i="3"/>
  <c r="D88" i="3"/>
  <c r="L88" i="3"/>
  <c r="O88" i="3"/>
  <c r="R88" i="3"/>
  <c r="S88" i="3"/>
  <c r="U88" i="3"/>
  <c r="W88" i="3"/>
  <c r="Y88" i="3"/>
  <c r="AB88" i="3"/>
  <c r="AE88" i="3"/>
  <c r="AH88" i="3"/>
  <c r="AJ88" i="3"/>
  <c r="AW88" i="3"/>
  <c r="AZ88" i="3"/>
  <c r="BB88" i="3"/>
  <c r="BC88" i="3"/>
  <c r="BE88" i="3"/>
  <c r="BH88" i="3"/>
  <c r="BI88" i="3"/>
  <c r="BJ88" i="3"/>
  <c r="BK88" i="3"/>
  <c r="BL88" i="3"/>
  <c r="BM88" i="3"/>
  <c r="BN88" i="3"/>
  <c r="BO88" i="3"/>
  <c r="BP88" i="3"/>
  <c r="BR88" i="3"/>
  <c r="BS88" i="3"/>
  <c r="BT88" i="3"/>
  <c r="BU88" i="3"/>
  <c r="D89" i="3"/>
  <c r="L89" i="3"/>
  <c r="O89" i="3"/>
  <c r="R89" i="3"/>
  <c r="S89" i="3"/>
  <c r="U89" i="3"/>
  <c r="W89" i="3"/>
  <c r="Y89" i="3"/>
  <c r="AB89" i="3"/>
  <c r="AE89" i="3"/>
  <c r="AH89" i="3"/>
  <c r="AJ89" i="3"/>
  <c r="AW89" i="3"/>
  <c r="AZ89" i="3"/>
  <c r="BB89" i="3"/>
  <c r="BC89" i="3"/>
  <c r="BE89" i="3"/>
  <c r="BH89" i="3"/>
  <c r="BI89" i="3"/>
  <c r="BJ89" i="3"/>
  <c r="BK89" i="3"/>
  <c r="BL89" i="3"/>
  <c r="BM89" i="3"/>
  <c r="BN89" i="3"/>
  <c r="BO89" i="3"/>
  <c r="BP89" i="3"/>
  <c r="BR89" i="3"/>
  <c r="BS89" i="3"/>
  <c r="BT89" i="3"/>
  <c r="BU89" i="3"/>
  <c r="D90" i="3"/>
  <c r="L90" i="3"/>
  <c r="O90" i="3"/>
  <c r="R90" i="3"/>
  <c r="S90" i="3"/>
  <c r="U90" i="3"/>
  <c r="W90" i="3"/>
  <c r="Y90" i="3"/>
  <c r="AB90" i="3"/>
  <c r="AE90" i="3"/>
  <c r="AH90" i="3"/>
  <c r="AJ90" i="3"/>
  <c r="AW90" i="3"/>
  <c r="AZ90" i="3"/>
  <c r="BB90" i="3"/>
  <c r="BC90" i="3"/>
  <c r="BE90" i="3"/>
  <c r="BH90" i="3"/>
  <c r="BI90" i="3"/>
  <c r="BJ90" i="3"/>
  <c r="BK90" i="3"/>
  <c r="BL90" i="3"/>
  <c r="BM90" i="3"/>
  <c r="BN90" i="3"/>
  <c r="BO90" i="3"/>
  <c r="BP90" i="3"/>
  <c r="BR90" i="3"/>
  <c r="BS90" i="3"/>
  <c r="BT90" i="3"/>
  <c r="BU90" i="3"/>
  <c r="D91" i="3"/>
  <c r="L91" i="3"/>
  <c r="O91" i="3"/>
  <c r="R91" i="3"/>
  <c r="S91" i="3"/>
  <c r="U91" i="3"/>
  <c r="W91" i="3"/>
  <c r="Y91" i="3"/>
  <c r="AB91" i="3"/>
  <c r="AE91" i="3"/>
  <c r="AH91" i="3"/>
  <c r="AJ91" i="3"/>
  <c r="AW91" i="3"/>
  <c r="AZ91" i="3"/>
  <c r="BB91" i="3"/>
  <c r="BC91" i="3"/>
  <c r="BE91" i="3"/>
  <c r="BH91" i="3"/>
  <c r="BI91" i="3"/>
  <c r="BJ91" i="3"/>
  <c r="BK91" i="3"/>
  <c r="BL91" i="3"/>
  <c r="BM91" i="3"/>
  <c r="BN91" i="3"/>
  <c r="BO91" i="3"/>
  <c r="BP91" i="3"/>
  <c r="BR91" i="3"/>
  <c r="BS91" i="3"/>
  <c r="BT91" i="3"/>
  <c r="BU91" i="3"/>
  <c r="D92" i="3"/>
  <c r="L92" i="3"/>
  <c r="O92" i="3"/>
  <c r="R92" i="3"/>
  <c r="S92" i="3"/>
  <c r="U92" i="3"/>
  <c r="W92" i="3"/>
  <c r="Y92" i="3"/>
  <c r="AB92" i="3"/>
  <c r="AE92" i="3"/>
  <c r="AH92" i="3"/>
  <c r="AJ92" i="3"/>
  <c r="AW92" i="3"/>
  <c r="AZ92" i="3"/>
  <c r="BB92" i="3"/>
  <c r="BC92" i="3"/>
  <c r="BE92" i="3"/>
  <c r="BH92" i="3"/>
  <c r="BI92" i="3"/>
  <c r="BJ92" i="3"/>
  <c r="BK92" i="3"/>
  <c r="BL92" i="3"/>
  <c r="BM92" i="3"/>
  <c r="BN92" i="3"/>
  <c r="BO92" i="3"/>
  <c r="BP92" i="3"/>
  <c r="BR92" i="3"/>
  <c r="BS92" i="3"/>
  <c r="BT92" i="3"/>
  <c r="BU92" i="3"/>
  <c r="D93" i="3"/>
  <c r="L93" i="3"/>
  <c r="O93" i="3"/>
  <c r="R93" i="3"/>
  <c r="S93" i="3"/>
  <c r="U93" i="3"/>
  <c r="W93" i="3"/>
  <c r="Y93" i="3"/>
  <c r="AB93" i="3"/>
  <c r="AE93" i="3"/>
  <c r="AH93" i="3"/>
  <c r="AJ93" i="3"/>
  <c r="AW93" i="3"/>
  <c r="AZ93" i="3"/>
  <c r="BB93" i="3"/>
  <c r="BC93" i="3"/>
  <c r="BE93" i="3"/>
  <c r="BH93" i="3"/>
  <c r="BI93" i="3"/>
  <c r="BJ93" i="3"/>
  <c r="BK93" i="3"/>
  <c r="BL93" i="3"/>
  <c r="BM93" i="3"/>
  <c r="BN93" i="3"/>
  <c r="BO93" i="3"/>
  <c r="BP93" i="3"/>
  <c r="BR93" i="3"/>
  <c r="BS93" i="3"/>
  <c r="BT93" i="3"/>
  <c r="BU93" i="3"/>
  <c r="D94" i="3"/>
  <c r="L94" i="3"/>
  <c r="O94" i="3"/>
  <c r="R94" i="3"/>
  <c r="S94" i="3"/>
  <c r="U94" i="3"/>
  <c r="W94" i="3"/>
  <c r="Y94" i="3"/>
  <c r="AB94" i="3"/>
  <c r="AE94" i="3"/>
  <c r="AH94" i="3"/>
  <c r="AJ94" i="3"/>
  <c r="AW94" i="3"/>
  <c r="AZ94" i="3"/>
  <c r="BB94" i="3"/>
  <c r="BC94" i="3"/>
  <c r="BE94" i="3"/>
  <c r="BH94" i="3"/>
  <c r="BI94" i="3"/>
  <c r="BJ94" i="3"/>
  <c r="BK94" i="3"/>
  <c r="BL94" i="3"/>
  <c r="BM94" i="3"/>
  <c r="BN94" i="3"/>
  <c r="BO94" i="3"/>
  <c r="BP94" i="3"/>
  <c r="BR94" i="3"/>
  <c r="BS94" i="3"/>
  <c r="BT94" i="3"/>
  <c r="BU94" i="3"/>
  <c r="D95" i="3"/>
  <c r="L95" i="3"/>
  <c r="O95" i="3"/>
  <c r="R95" i="3"/>
  <c r="S95" i="3"/>
  <c r="U95" i="3"/>
  <c r="W95" i="3"/>
  <c r="Y95" i="3"/>
  <c r="AB95" i="3"/>
  <c r="AE95" i="3"/>
  <c r="AH95" i="3"/>
  <c r="AJ95" i="3"/>
  <c r="AW95" i="3"/>
  <c r="AZ95" i="3"/>
  <c r="BB95" i="3"/>
  <c r="BC95" i="3"/>
  <c r="BE95" i="3"/>
  <c r="BH95" i="3"/>
  <c r="BI95" i="3"/>
  <c r="BJ95" i="3"/>
  <c r="BK95" i="3"/>
  <c r="BL95" i="3"/>
  <c r="BM95" i="3"/>
  <c r="BN95" i="3"/>
  <c r="BO95" i="3"/>
  <c r="BP95" i="3"/>
  <c r="BR95" i="3"/>
  <c r="BS95" i="3"/>
  <c r="BT95" i="3"/>
  <c r="BU95" i="3"/>
  <c r="D96" i="3"/>
  <c r="L96" i="3"/>
  <c r="O96" i="3"/>
  <c r="R96" i="3"/>
  <c r="S96" i="3"/>
  <c r="U96" i="3"/>
  <c r="W96" i="3"/>
  <c r="Y96" i="3"/>
  <c r="AB96" i="3"/>
  <c r="AE96" i="3"/>
  <c r="AH96" i="3"/>
  <c r="AJ96" i="3"/>
  <c r="AW96" i="3"/>
  <c r="AZ96" i="3"/>
  <c r="BB96" i="3"/>
  <c r="BC96" i="3"/>
  <c r="BE96" i="3"/>
  <c r="BH96" i="3"/>
  <c r="BI96" i="3"/>
  <c r="BJ96" i="3"/>
  <c r="BK96" i="3"/>
  <c r="BL96" i="3"/>
  <c r="BM96" i="3"/>
  <c r="BN96" i="3"/>
  <c r="BO96" i="3"/>
  <c r="BP96" i="3"/>
  <c r="BR96" i="3"/>
  <c r="BS96" i="3"/>
  <c r="BT96" i="3"/>
  <c r="BU96" i="3"/>
  <c r="D97" i="3"/>
  <c r="L97" i="3"/>
  <c r="O97" i="3"/>
  <c r="R97" i="3"/>
  <c r="S97" i="3"/>
  <c r="U97" i="3"/>
  <c r="W97" i="3"/>
  <c r="Y97" i="3"/>
  <c r="AB97" i="3"/>
  <c r="AE97" i="3"/>
  <c r="AH97" i="3"/>
  <c r="AJ97" i="3"/>
  <c r="AW97" i="3"/>
  <c r="AZ97" i="3"/>
  <c r="BB97" i="3"/>
  <c r="BC97" i="3"/>
  <c r="BE97" i="3"/>
  <c r="BH97" i="3"/>
  <c r="BI97" i="3"/>
  <c r="BJ97" i="3"/>
  <c r="BK97" i="3"/>
  <c r="BL97" i="3"/>
  <c r="BM97" i="3"/>
  <c r="BN97" i="3"/>
  <c r="BO97" i="3"/>
  <c r="BP97" i="3"/>
  <c r="BR97" i="3"/>
  <c r="BS97" i="3"/>
  <c r="BT97" i="3"/>
  <c r="BU97" i="3"/>
  <c r="D98" i="3"/>
  <c r="L98" i="3"/>
  <c r="O98" i="3"/>
  <c r="R98" i="3"/>
  <c r="S98" i="3"/>
  <c r="U98" i="3"/>
  <c r="W98" i="3"/>
  <c r="Y98" i="3"/>
  <c r="AB98" i="3"/>
  <c r="AE98" i="3"/>
  <c r="AH98" i="3"/>
  <c r="AJ98" i="3"/>
  <c r="AW98" i="3"/>
  <c r="AZ98" i="3"/>
  <c r="BB98" i="3"/>
  <c r="BC98" i="3"/>
  <c r="BE98" i="3"/>
  <c r="BH98" i="3"/>
  <c r="BI98" i="3"/>
  <c r="BJ98" i="3"/>
  <c r="BK98" i="3"/>
  <c r="BL98" i="3"/>
  <c r="BM98" i="3"/>
  <c r="BN98" i="3"/>
  <c r="BO98" i="3"/>
  <c r="BP98" i="3"/>
  <c r="BR98" i="3"/>
  <c r="BS98" i="3"/>
  <c r="BT98" i="3"/>
  <c r="BU98" i="3"/>
  <c r="D99" i="3"/>
  <c r="L99" i="3"/>
  <c r="O99" i="3"/>
  <c r="R99" i="3"/>
  <c r="S99" i="3"/>
  <c r="U99" i="3"/>
  <c r="W99" i="3"/>
  <c r="Y99" i="3"/>
  <c r="AB99" i="3"/>
  <c r="AE99" i="3"/>
  <c r="AH99" i="3"/>
  <c r="AJ99" i="3"/>
  <c r="AW99" i="3"/>
  <c r="AZ99" i="3"/>
  <c r="BB99" i="3"/>
  <c r="BC99" i="3"/>
  <c r="BE99" i="3"/>
  <c r="BH99" i="3"/>
  <c r="BI99" i="3"/>
  <c r="BJ99" i="3"/>
  <c r="BK99" i="3"/>
  <c r="BL99" i="3"/>
  <c r="BM99" i="3"/>
  <c r="BN99" i="3"/>
  <c r="BO99" i="3"/>
  <c r="BP99" i="3"/>
  <c r="BR99" i="3"/>
  <c r="BS99" i="3"/>
  <c r="BT99" i="3"/>
  <c r="BU99" i="3"/>
  <c r="D100" i="3"/>
  <c r="L100" i="3"/>
  <c r="O100" i="3"/>
  <c r="R100" i="3"/>
  <c r="S100" i="3"/>
  <c r="U100" i="3"/>
  <c r="W100" i="3"/>
  <c r="Y100" i="3"/>
  <c r="AB100" i="3"/>
  <c r="AE100" i="3"/>
  <c r="AH100" i="3"/>
  <c r="AJ100" i="3"/>
  <c r="AW100" i="3"/>
  <c r="AZ100" i="3"/>
  <c r="BB100" i="3"/>
  <c r="BC100" i="3"/>
  <c r="BE100" i="3"/>
  <c r="BH100" i="3"/>
  <c r="BI100" i="3"/>
  <c r="BJ100" i="3"/>
  <c r="BK100" i="3"/>
  <c r="BL100" i="3"/>
  <c r="BM100" i="3"/>
  <c r="BN100" i="3"/>
  <c r="BO100" i="3"/>
  <c r="BP100" i="3"/>
  <c r="BR100" i="3"/>
  <c r="BS100" i="3"/>
  <c r="BT100" i="3"/>
  <c r="BU100" i="3"/>
  <c r="D101" i="3"/>
  <c r="L101" i="3"/>
  <c r="O101" i="3"/>
  <c r="R101" i="3"/>
  <c r="S101" i="3"/>
  <c r="U101" i="3"/>
  <c r="W101" i="3"/>
  <c r="Y101" i="3"/>
  <c r="AB101" i="3"/>
  <c r="AE101" i="3"/>
  <c r="AH101" i="3"/>
  <c r="AJ101" i="3"/>
  <c r="AW101" i="3"/>
  <c r="AZ101" i="3"/>
  <c r="BB101" i="3"/>
  <c r="BC101" i="3"/>
  <c r="BE101" i="3"/>
  <c r="BH101" i="3"/>
  <c r="BI101" i="3"/>
  <c r="BJ101" i="3"/>
  <c r="BK101" i="3"/>
  <c r="BL101" i="3"/>
  <c r="BM101" i="3"/>
  <c r="BN101" i="3"/>
  <c r="BO101" i="3"/>
  <c r="BP101" i="3"/>
  <c r="BR101" i="3"/>
  <c r="BS101" i="3"/>
  <c r="BT101" i="3"/>
  <c r="BU101" i="3"/>
  <c r="D102" i="3"/>
  <c r="L102" i="3"/>
  <c r="O102" i="3"/>
  <c r="R102" i="3"/>
  <c r="S102" i="3"/>
  <c r="U102" i="3"/>
  <c r="W102" i="3"/>
  <c r="Y102" i="3"/>
  <c r="AB102" i="3"/>
  <c r="AE102" i="3"/>
  <c r="AH102" i="3"/>
  <c r="AJ102" i="3"/>
  <c r="AW102" i="3"/>
  <c r="AZ102" i="3"/>
  <c r="BB102" i="3"/>
  <c r="BC102" i="3"/>
  <c r="BE102" i="3"/>
  <c r="BH102" i="3"/>
  <c r="BI102" i="3"/>
  <c r="BJ102" i="3"/>
  <c r="BK102" i="3"/>
  <c r="BL102" i="3"/>
  <c r="BM102" i="3"/>
  <c r="BN102" i="3"/>
  <c r="BO102" i="3"/>
  <c r="BP102" i="3"/>
  <c r="BR102" i="3"/>
  <c r="BS102" i="3"/>
  <c r="BT102" i="3"/>
  <c r="BU102" i="3"/>
  <c r="D103" i="3"/>
  <c r="L103" i="3"/>
  <c r="O103" i="3"/>
  <c r="R103" i="3"/>
  <c r="S103" i="3"/>
  <c r="U103" i="3"/>
  <c r="W103" i="3"/>
  <c r="Y103" i="3"/>
  <c r="AB103" i="3"/>
  <c r="AE103" i="3"/>
  <c r="AH103" i="3"/>
  <c r="AJ103" i="3"/>
  <c r="AW103" i="3"/>
  <c r="AZ103" i="3"/>
  <c r="BB103" i="3"/>
  <c r="BC103" i="3"/>
  <c r="BE103" i="3"/>
  <c r="BH103" i="3"/>
  <c r="BI103" i="3"/>
  <c r="BJ103" i="3"/>
  <c r="BK103" i="3"/>
  <c r="BL103" i="3"/>
  <c r="BM103" i="3"/>
  <c r="BN103" i="3"/>
  <c r="BO103" i="3"/>
  <c r="BP103" i="3"/>
  <c r="BR103" i="3"/>
  <c r="BS103" i="3"/>
  <c r="BT103" i="3"/>
  <c r="BU103" i="3"/>
  <c r="D104" i="3"/>
  <c r="L104" i="3"/>
  <c r="O104" i="3"/>
  <c r="R104" i="3"/>
  <c r="S104" i="3"/>
  <c r="U104" i="3"/>
  <c r="W104" i="3"/>
  <c r="Y104" i="3"/>
  <c r="AB104" i="3"/>
  <c r="AE104" i="3"/>
  <c r="AH104" i="3"/>
  <c r="AJ104" i="3"/>
  <c r="AW104" i="3"/>
  <c r="AZ104" i="3"/>
  <c r="BB104" i="3"/>
  <c r="BC104" i="3"/>
  <c r="BE104" i="3"/>
  <c r="BH104" i="3"/>
  <c r="BI104" i="3"/>
  <c r="BJ104" i="3"/>
  <c r="BK104" i="3"/>
  <c r="BL104" i="3"/>
  <c r="BM104" i="3"/>
  <c r="BN104" i="3"/>
  <c r="BO104" i="3"/>
  <c r="BP104" i="3"/>
  <c r="BR104" i="3"/>
  <c r="BS104" i="3"/>
  <c r="BT104" i="3"/>
  <c r="BU104" i="3"/>
  <c r="D105" i="3"/>
  <c r="L105" i="3"/>
  <c r="O105" i="3"/>
  <c r="R105" i="3"/>
  <c r="S105" i="3"/>
  <c r="U105" i="3"/>
  <c r="W105" i="3"/>
  <c r="Y105" i="3"/>
  <c r="AB105" i="3"/>
  <c r="AE105" i="3"/>
  <c r="AH105" i="3"/>
  <c r="AJ105" i="3"/>
  <c r="AW105" i="3"/>
  <c r="AZ105" i="3"/>
  <c r="BB105" i="3"/>
  <c r="BC105" i="3"/>
  <c r="BE105" i="3"/>
  <c r="BH105" i="3"/>
  <c r="BI105" i="3"/>
  <c r="BJ105" i="3"/>
  <c r="BK105" i="3"/>
  <c r="BL105" i="3"/>
  <c r="BM105" i="3"/>
  <c r="BN105" i="3"/>
  <c r="BO105" i="3"/>
  <c r="BP105" i="3"/>
  <c r="BR105" i="3"/>
  <c r="BS105" i="3"/>
  <c r="BT105" i="3"/>
  <c r="BU105" i="3"/>
  <c r="D106" i="3"/>
  <c r="L106" i="3"/>
  <c r="O106" i="3"/>
  <c r="R106" i="3"/>
  <c r="S106" i="3"/>
  <c r="U106" i="3"/>
  <c r="W106" i="3"/>
  <c r="Y106" i="3"/>
  <c r="AB106" i="3"/>
  <c r="AE106" i="3"/>
  <c r="AH106" i="3"/>
  <c r="AJ106" i="3"/>
  <c r="AW106" i="3"/>
  <c r="AZ106" i="3"/>
  <c r="BB106" i="3"/>
  <c r="BC106" i="3"/>
  <c r="BE106" i="3"/>
  <c r="BH106" i="3"/>
  <c r="BI106" i="3"/>
  <c r="BJ106" i="3"/>
  <c r="BK106" i="3"/>
  <c r="BL106" i="3"/>
  <c r="BM106" i="3"/>
  <c r="BN106" i="3"/>
  <c r="BO106" i="3"/>
  <c r="BP106" i="3"/>
  <c r="BR106" i="3"/>
  <c r="BS106" i="3"/>
  <c r="BT106" i="3"/>
  <c r="BU106" i="3"/>
  <c r="D107" i="3"/>
  <c r="L107" i="3"/>
  <c r="O107" i="3"/>
  <c r="R107" i="3"/>
  <c r="S107" i="3"/>
  <c r="U107" i="3"/>
  <c r="W107" i="3"/>
  <c r="Y107" i="3"/>
  <c r="AB107" i="3"/>
  <c r="AE107" i="3"/>
  <c r="AH107" i="3"/>
  <c r="AJ107" i="3"/>
  <c r="AW107" i="3"/>
  <c r="AZ107" i="3"/>
  <c r="BB107" i="3"/>
  <c r="BC107" i="3"/>
  <c r="BE107" i="3"/>
  <c r="BH107" i="3"/>
  <c r="BI107" i="3"/>
  <c r="BJ107" i="3"/>
  <c r="BK107" i="3"/>
  <c r="BL107" i="3"/>
  <c r="BM107" i="3"/>
  <c r="BN107" i="3"/>
  <c r="BO107" i="3"/>
  <c r="BP107" i="3"/>
  <c r="BR107" i="3"/>
  <c r="BS107" i="3"/>
  <c r="BT107" i="3"/>
  <c r="BU107" i="3"/>
  <c r="D108" i="3"/>
  <c r="L108" i="3"/>
  <c r="O108" i="3"/>
  <c r="R108" i="3"/>
  <c r="S108" i="3"/>
  <c r="U108" i="3"/>
  <c r="W108" i="3"/>
  <c r="Y108" i="3"/>
  <c r="AB108" i="3"/>
  <c r="AE108" i="3"/>
  <c r="AH108" i="3"/>
  <c r="AJ108" i="3"/>
  <c r="AW108" i="3"/>
  <c r="AZ108" i="3"/>
  <c r="BB108" i="3"/>
  <c r="BC108" i="3"/>
  <c r="BE108" i="3"/>
  <c r="BH108" i="3"/>
  <c r="BI108" i="3"/>
  <c r="BJ108" i="3"/>
  <c r="BK108" i="3"/>
  <c r="BL108" i="3"/>
  <c r="BM108" i="3"/>
  <c r="BN108" i="3"/>
  <c r="BO108" i="3"/>
  <c r="BP108" i="3"/>
  <c r="BR108" i="3"/>
  <c r="BS108" i="3"/>
  <c r="BT108" i="3"/>
  <c r="BU108" i="3"/>
  <c r="D109" i="3"/>
  <c r="L109" i="3"/>
  <c r="O109" i="3"/>
  <c r="R109" i="3"/>
  <c r="S109" i="3"/>
  <c r="U109" i="3"/>
  <c r="W109" i="3"/>
  <c r="Y109" i="3"/>
  <c r="AB109" i="3"/>
  <c r="AE109" i="3"/>
  <c r="AH109" i="3"/>
  <c r="AJ109" i="3"/>
  <c r="AW109" i="3"/>
  <c r="AZ109" i="3"/>
  <c r="BB109" i="3"/>
  <c r="BC109" i="3"/>
  <c r="BE109" i="3"/>
  <c r="BH109" i="3"/>
  <c r="BI109" i="3"/>
  <c r="BJ109" i="3"/>
  <c r="BK109" i="3"/>
  <c r="BL109" i="3"/>
  <c r="BM109" i="3"/>
  <c r="BN109" i="3"/>
  <c r="BO109" i="3"/>
  <c r="BP109" i="3"/>
  <c r="BR109" i="3"/>
  <c r="BS109" i="3"/>
  <c r="BT109" i="3"/>
  <c r="BU109" i="3"/>
  <c r="D110" i="3"/>
  <c r="L110" i="3"/>
  <c r="O110" i="3"/>
  <c r="R110" i="3"/>
  <c r="S110" i="3"/>
  <c r="U110" i="3"/>
  <c r="W110" i="3"/>
  <c r="Y110" i="3"/>
  <c r="AB110" i="3"/>
  <c r="AE110" i="3"/>
  <c r="AH110" i="3"/>
  <c r="AJ110" i="3"/>
  <c r="AW110" i="3"/>
  <c r="AZ110" i="3"/>
  <c r="BB110" i="3"/>
  <c r="BC110" i="3"/>
  <c r="BE110" i="3"/>
  <c r="BH110" i="3"/>
  <c r="BI110" i="3"/>
  <c r="BJ110" i="3"/>
  <c r="BK110" i="3"/>
  <c r="BL110" i="3"/>
  <c r="BM110" i="3"/>
  <c r="BN110" i="3"/>
  <c r="BO110" i="3"/>
  <c r="BP110" i="3"/>
  <c r="BR110" i="3"/>
  <c r="BS110" i="3"/>
  <c r="BT110" i="3"/>
  <c r="BU110" i="3"/>
  <c r="D111" i="3"/>
  <c r="L111" i="3"/>
  <c r="O111" i="3"/>
  <c r="R111" i="3"/>
  <c r="S111" i="3"/>
  <c r="U111" i="3"/>
  <c r="W111" i="3"/>
  <c r="Y111" i="3"/>
  <c r="AB111" i="3"/>
  <c r="AE111" i="3"/>
  <c r="AH111" i="3"/>
  <c r="AJ111" i="3"/>
  <c r="AW111" i="3"/>
  <c r="AZ111" i="3"/>
  <c r="BB111" i="3"/>
  <c r="BC111" i="3"/>
  <c r="BE111" i="3"/>
  <c r="BH111" i="3"/>
  <c r="BI111" i="3"/>
  <c r="BJ111" i="3"/>
  <c r="BK111" i="3"/>
  <c r="BL111" i="3"/>
  <c r="BM111" i="3"/>
  <c r="BN111" i="3"/>
  <c r="BO111" i="3"/>
  <c r="BP111" i="3"/>
  <c r="BR111" i="3"/>
  <c r="BS111" i="3"/>
  <c r="BT111" i="3"/>
  <c r="BU111" i="3"/>
  <c r="D112" i="3"/>
  <c r="L112" i="3"/>
  <c r="O112" i="3"/>
  <c r="R112" i="3"/>
  <c r="S112" i="3"/>
  <c r="U112" i="3"/>
  <c r="W112" i="3"/>
  <c r="Y112" i="3"/>
  <c r="AB112" i="3"/>
  <c r="AE112" i="3"/>
  <c r="AH112" i="3"/>
  <c r="AJ112" i="3"/>
  <c r="AW112" i="3"/>
  <c r="AZ112" i="3"/>
  <c r="BB112" i="3"/>
  <c r="BC112" i="3"/>
  <c r="BE112" i="3"/>
  <c r="BH112" i="3"/>
  <c r="BI112" i="3"/>
  <c r="BJ112" i="3"/>
  <c r="BK112" i="3"/>
  <c r="BL112" i="3"/>
  <c r="BM112" i="3"/>
  <c r="BN112" i="3"/>
  <c r="BO112" i="3"/>
  <c r="BP112" i="3"/>
  <c r="BR112" i="3"/>
  <c r="BS112" i="3"/>
  <c r="BT112" i="3"/>
  <c r="BU112" i="3"/>
  <c r="D113" i="3"/>
  <c r="L113" i="3"/>
  <c r="O113" i="3"/>
  <c r="R113" i="3"/>
  <c r="S113" i="3"/>
  <c r="U113" i="3"/>
  <c r="W113" i="3"/>
  <c r="Y113" i="3"/>
  <c r="AB113" i="3"/>
  <c r="AE113" i="3"/>
  <c r="AH113" i="3"/>
  <c r="AJ113" i="3"/>
  <c r="AW113" i="3"/>
  <c r="AZ113" i="3"/>
  <c r="BB113" i="3"/>
  <c r="BC113" i="3"/>
  <c r="BE113" i="3"/>
  <c r="BH113" i="3"/>
  <c r="BI113" i="3"/>
  <c r="BJ113" i="3"/>
  <c r="BK113" i="3"/>
  <c r="BL113" i="3"/>
  <c r="BM113" i="3"/>
  <c r="BN113" i="3"/>
  <c r="BO113" i="3"/>
  <c r="BP113" i="3"/>
  <c r="BR113" i="3"/>
  <c r="BS113" i="3"/>
  <c r="BT113" i="3"/>
  <c r="BU113" i="3"/>
  <c r="D114" i="3"/>
  <c r="L114" i="3"/>
  <c r="O114" i="3"/>
  <c r="R114" i="3"/>
  <c r="S114" i="3"/>
  <c r="U114" i="3"/>
  <c r="W114" i="3"/>
  <c r="Y114" i="3"/>
  <c r="AB114" i="3"/>
  <c r="AE114" i="3"/>
  <c r="AH114" i="3"/>
  <c r="AJ114" i="3"/>
  <c r="AW114" i="3"/>
  <c r="AZ114" i="3"/>
  <c r="BB114" i="3"/>
  <c r="BC114" i="3"/>
  <c r="BE114" i="3"/>
  <c r="BH114" i="3"/>
  <c r="BI114" i="3"/>
  <c r="BJ114" i="3"/>
  <c r="BK114" i="3"/>
  <c r="BL114" i="3"/>
  <c r="BM114" i="3"/>
  <c r="BN114" i="3"/>
  <c r="BO114" i="3"/>
  <c r="BP114" i="3"/>
  <c r="BR114" i="3"/>
  <c r="BS114" i="3"/>
  <c r="BT114" i="3"/>
  <c r="BU114" i="3"/>
  <c r="D115" i="3"/>
  <c r="L115" i="3"/>
  <c r="O115" i="3"/>
  <c r="R115" i="3"/>
  <c r="S115" i="3"/>
  <c r="U115" i="3"/>
  <c r="W115" i="3"/>
  <c r="Y115" i="3"/>
  <c r="AB115" i="3"/>
  <c r="AE115" i="3"/>
  <c r="AH115" i="3"/>
  <c r="AJ115" i="3"/>
  <c r="AW115" i="3"/>
  <c r="AZ115" i="3"/>
  <c r="BB115" i="3"/>
  <c r="BC115" i="3"/>
  <c r="BE115" i="3"/>
  <c r="BH115" i="3"/>
  <c r="BI115" i="3"/>
  <c r="BJ115" i="3"/>
  <c r="BK115" i="3"/>
  <c r="BL115" i="3"/>
  <c r="BM115" i="3"/>
  <c r="BN115" i="3"/>
  <c r="BO115" i="3"/>
  <c r="BP115" i="3"/>
  <c r="BR115" i="3"/>
  <c r="BS115" i="3"/>
  <c r="BT115" i="3"/>
  <c r="BU115" i="3"/>
  <c r="D116" i="3"/>
  <c r="L116" i="3"/>
  <c r="O116" i="3"/>
  <c r="R116" i="3"/>
  <c r="S116" i="3"/>
  <c r="U116" i="3"/>
  <c r="W116" i="3"/>
  <c r="Y116" i="3"/>
  <c r="AB116" i="3"/>
  <c r="AE116" i="3"/>
  <c r="AH116" i="3"/>
  <c r="AJ116" i="3"/>
  <c r="AW116" i="3"/>
  <c r="AZ116" i="3"/>
  <c r="BB116" i="3"/>
  <c r="BC116" i="3"/>
  <c r="BE116" i="3"/>
  <c r="BH116" i="3"/>
  <c r="BI116" i="3"/>
  <c r="BJ116" i="3"/>
  <c r="BK116" i="3"/>
  <c r="BL116" i="3"/>
  <c r="BM116" i="3"/>
  <c r="BN116" i="3"/>
  <c r="BO116" i="3"/>
  <c r="BP116" i="3"/>
  <c r="BR116" i="3"/>
  <c r="BS116" i="3"/>
  <c r="BT116" i="3"/>
  <c r="BU116" i="3"/>
  <c r="D117" i="3"/>
  <c r="L117" i="3"/>
  <c r="O117" i="3"/>
  <c r="R117" i="3"/>
  <c r="S117" i="3"/>
  <c r="U117" i="3"/>
  <c r="W117" i="3"/>
  <c r="Y117" i="3"/>
  <c r="AB117" i="3"/>
  <c r="AE117" i="3"/>
  <c r="AH117" i="3"/>
  <c r="AJ117" i="3"/>
  <c r="AW117" i="3"/>
  <c r="AZ117" i="3"/>
  <c r="BB117" i="3"/>
  <c r="BC117" i="3"/>
  <c r="BE117" i="3"/>
  <c r="BH117" i="3"/>
  <c r="BI117" i="3"/>
  <c r="BJ117" i="3"/>
  <c r="BK117" i="3"/>
  <c r="BL117" i="3"/>
  <c r="BM117" i="3"/>
  <c r="BN117" i="3"/>
  <c r="BO117" i="3"/>
  <c r="BP117" i="3"/>
  <c r="BR117" i="3"/>
  <c r="BS117" i="3"/>
  <c r="BT117" i="3"/>
  <c r="BU117" i="3"/>
  <c r="D118" i="3"/>
  <c r="L118" i="3"/>
  <c r="O118" i="3"/>
  <c r="R118" i="3"/>
  <c r="S118" i="3"/>
  <c r="U118" i="3"/>
  <c r="W118" i="3"/>
  <c r="Y118" i="3"/>
  <c r="AB118" i="3"/>
  <c r="AE118" i="3"/>
  <c r="AH118" i="3"/>
  <c r="AJ118" i="3"/>
  <c r="AW118" i="3"/>
  <c r="AZ118" i="3"/>
  <c r="BB118" i="3"/>
  <c r="BC118" i="3"/>
  <c r="BE118" i="3"/>
  <c r="BH118" i="3"/>
  <c r="BI118" i="3"/>
  <c r="BJ118" i="3"/>
  <c r="BK118" i="3"/>
  <c r="BL118" i="3"/>
  <c r="BM118" i="3"/>
  <c r="BN118" i="3"/>
  <c r="BO118" i="3"/>
  <c r="BP118" i="3"/>
  <c r="BR118" i="3"/>
  <c r="BS118" i="3"/>
  <c r="BT118" i="3"/>
  <c r="BU118" i="3"/>
  <c r="D119" i="3"/>
  <c r="L119" i="3"/>
  <c r="O119" i="3"/>
  <c r="R119" i="3"/>
  <c r="S119" i="3"/>
  <c r="U119" i="3"/>
  <c r="W119" i="3"/>
  <c r="Y119" i="3"/>
  <c r="AB119" i="3"/>
  <c r="AE119" i="3"/>
  <c r="AH119" i="3"/>
  <c r="AJ119" i="3"/>
  <c r="AW119" i="3"/>
  <c r="AZ119" i="3"/>
  <c r="BB119" i="3"/>
  <c r="BC119" i="3"/>
  <c r="BE119" i="3"/>
  <c r="BH119" i="3"/>
  <c r="BI119" i="3"/>
  <c r="BJ119" i="3"/>
  <c r="BK119" i="3"/>
  <c r="BL119" i="3"/>
  <c r="BM119" i="3"/>
  <c r="BN119" i="3"/>
  <c r="BO119" i="3"/>
  <c r="BP119" i="3"/>
  <c r="BR119" i="3"/>
  <c r="BS119" i="3"/>
  <c r="BT119" i="3"/>
  <c r="BU119" i="3"/>
  <c r="D120" i="3"/>
  <c r="L120" i="3"/>
  <c r="O120" i="3"/>
  <c r="R120" i="3"/>
  <c r="S120" i="3"/>
  <c r="U120" i="3"/>
  <c r="W120" i="3"/>
  <c r="Y120" i="3"/>
  <c r="AB120" i="3"/>
  <c r="AE120" i="3"/>
  <c r="AH120" i="3"/>
  <c r="AJ120" i="3"/>
  <c r="AW120" i="3"/>
  <c r="AZ120" i="3"/>
  <c r="BB120" i="3"/>
  <c r="BC120" i="3"/>
  <c r="BE120" i="3"/>
  <c r="BH120" i="3"/>
  <c r="BI120" i="3"/>
  <c r="BJ120" i="3"/>
  <c r="BK120" i="3"/>
  <c r="BL120" i="3"/>
  <c r="BM120" i="3"/>
  <c r="BN120" i="3"/>
  <c r="BO120" i="3"/>
  <c r="BP120" i="3"/>
  <c r="BR120" i="3"/>
  <c r="BS120" i="3"/>
  <c r="BT120" i="3"/>
  <c r="BU120" i="3"/>
  <c r="D121" i="3"/>
  <c r="L121" i="3"/>
  <c r="O121" i="3"/>
  <c r="R121" i="3"/>
  <c r="S121" i="3"/>
  <c r="U121" i="3"/>
  <c r="W121" i="3"/>
  <c r="Y121" i="3"/>
  <c r="AB121" i="3"/>
  <c r="AE121" i="3"/>
  <c r="AH121" i="3"/>
  <c r="AJ121" i="3"/>
  <c r="AW121" i="3"/>
  <c r="AZ121" i="3"/>
  <c r="BB121" i="3"/>
  <c r="BC121" i="3"/>
  <c r="BE121" i="3"/>
  <c r="BH121" i="3"/>
  <c r="BI121" i="3"/>
  <c r="BJ121" i="3"/>
  <c r="BK121" i="3"/>
  <c r="BL121" i="3"/>
  <c r="BM121" i="3"/>
  <c r="BN121" i="3"/>
  <c r="BO121" i="3"/>
  <c r="BP121" i="3"/>
  <c r="BR121" i="3"/>
  <c r="BS121" i="3"/>
  <c r="BT121" i="3"/>
  <c r="BU121" i="3"/>
  <c r="D122" i="3"/>
  <c r="L122" i="3"/>
  <c r="O122" i="3"/>
  <c r="R122" i="3"/>
  <c r="S122" i="3"/>
  <c r="U122" i="3"/>
  <c r="W122" i="3"/>
  <c r="Y122" i="3"/>
  <c r="AB122" i="3"/>
  <c r="AE122" i="3"/>
  <c r="AH122" i="3"/>
  <c r="AJ122" i="3"/>
  <c r="AW122" i="3"/>
  <c r="AZ122" i="3"/>
  <c r="BB122" i="3"/>
  <c r="BC122" i="3"/>
  <c r="BE122" i="3"/>
  <c r="BH122" i="3"/>
  <c r="BI122" i="3"/>
  <c r="BJ122" i="3"/>
  <c r="BK122" i="3"/>
  <c r="BL122" i="3"/>
  <c r="BM122" i="3"/>
  <c r="BN122" i="3"/>
  <c r="BO122" i="3"/>
  <c r="BP122" i="3"/>
  <c r="BR122" i="3"/>
  <c r="BS122" i="3"/>
  <c r="BT122" i="3"/>
  <c r="BU122" i="3"/>
  <c r="D123" i="3"/>
  <c r="L123" i="3"/>
  <c r="O123" i="3"/>
  <c r="R123" i="3"/>
  <c r="S123" i="3"/>
  <c r="U123" i="3"/>
  <c r="W123" i="3"/>
  <c r="Y123" i="3"/>
  <c r="AB123" i="3"/>
  <c r="AE123" i="3"/>
  <c r="AH123" i="3"/>
  <c r="AJ123" i="3"/>
  <c r="AW123" i="3"/>
  <c r="AZ123" i="3"/>
  <c r="BB123" i="3"/>
  <c r="BC123" i="3"/>
  <c r="BE123" i="3"/>
  <c r="BH123" i="3"/>
  <c r="BI123" i="3"/>
  <c r="BJ123" i="3"/>
  <c r="BK123" i="3"/>
  <c r="BL123" i="3"/>
  <c r="BM123" i="3"/>
  <c r="BN123" i="3"/>
  <c r="BO123" i="3"/>
  <c r="BP123" i="3"/>
  <c r="BR123" i="3"/>
  <c r="BS123" i="3"/>
  <c r="BT123" i="3"/>
  <c r="BU123" i="3"/>
  <c r="D124" i="3"/>
  <c r="L124" i="3"/>
  <c r="O124" i="3"/>
  <c r="R124" i="3"/>
  <c r="S124" i="3"/>
  <c r="U124" i="3"/>
  <c r="W124" i="3"/>
  <c r="Y124" i="3"/>
  <c r="AB124" i="3"/>
  <c r="AE124" i="3"/>
  <c r="AH124" i="3"/>
  <c r="AJ124" i="3"/>
  <c r="AW124" i="3"/>
  <c r="AZ124" i="3"/>
  <c r="BB124" i="3"/>
  <c r="BC124" i="3"/>
  <c r="BE124" i="3"/>
  <c r="BH124" i="3"/>
  <c r="BI124" i="3"/>
  <c r="BJ124" i="3"/>
  <c r="BK124" i="3"/>
  <c r="BL124" i="3"/>
  <c r="BM124" i="3"/>
  <c r="BN124" i="3"/>
  <c r="BO124" i="3"/>
  <c r="BP124" i="3"/>
  <c r="BR124" i="3"/>
  <c r="BS124" i="3"/>
  <c r="BT124" i="3"/>
  <c r="BU124" i="3"/>
  <c r="D125" i="3"/>
  <c r="L125" i="3"/>
  <c r="O125" i="3"/>
  <c r="R125" i="3"/>
  <c r="S125" i="3"/>
  <c r="U125" i="3"/>
  <c r="W125" i="3"/>
  <c r="Y125" i="3"/>
  <c r="AB125" i="3"/>
  <c r="AE125" i="3"/>
  <c r="AH125" i="3"/>
  <c r="AJ125" i="3"/>
  <c r="AW125" i="3"/>
  <c r="AZ125" i="3"/>
  <c r="BB125" i="3"/>
  <c r="BC125" i="3"/>
  <c r="BE125" i="3"/>
  <c r="BH125" i="3"/>
  <c r="BI125" i="3"/>
  <c r="BJ125" i="3"/>
  <c r="BK125" i="3"/>
  <c r="BL125" i="3"/>
  <c r="BM125" i="3"/>
  <c r="BN125" i="3"/>
  <c r="BO125" i="3"/>
  <c r="BP125" i="3"/>
  <c r="BR125" i="3"/>
  <c r="BS125" i="3"/>
  <c r="BT125" i="3"/>
  <c r="BU125" i="3"/>
  <c r="D126" i="3"/>
  <c r="L126" i="3"/>
  <c r="O126" i="3"/>
  <c r="R126" i="3"/>
  <c r="S126" i="3"/>
  <c r="U126" i="3"/>
  <c r="W126" i="3"/>
  <c r="Y126" i="3"/>
  <c r="AB126" i="3"/>
  <c r="AE126" i="3"/>
  <c r="AH126" i="3"/>
  <c r="AJ126" i="3"/>
  <c r="AW126" i="3"/>
  <c r="AZ126" i="3"/>
  <c r="BB126" i="3"/>
  <c r="BC126" i="3"/>
  <c r="BE126" i="3"/>
  <c r="BH126" i="3"/>
  <c r="BI126" i="3"/>
  <c r="BJ126" i="3"/>
  <c r="BK126" i="3"/>
  <c r="BL126" i="3"/>
  <c r="BM126" i="3"/>
  <c r="BN126" i="3"/>
  <c r="BO126" i="3"/>
  <c r="BP126" i="3"/>
  <c r="BR126" i="3"/>
  <c r="BS126" i="3"/>
  <c r="BT126" i="3"/>
  <c r="BU126" i="3"/>
  <c r="D127" i="3"/>
  <c r="L127" i="3"/>
  <c r="O127" i="3"/>
  <c r="R127" i="3"/>
  <c r="S127" i="3"/>
  <c r="U127" i="3"/>
  <c r="W127" i="3"/>
  <c r="Y127" i="3"/>
  <c r="AB127" i="3"/>
  <c r="AE127" i="3"/>
  <c r="AH127" i="3"/>
  <c r="AJ127" i="3"/>
  <c r="AW127" i="3"/>
  <c r="AZ127" i="3"/>
  <c r="BB127" i="3"/>
  <c r="BC127" i="3"/>
  <c r="BE127" i="3"/>
  <c r="BH127" i="3"/>
  <c r="BI127" i="3"/>
  <c r="BJ127" i="3"/>
  <c r="BK127" i="3"/>
  <c r="BL127" i="3"/>
  <c r="BM127" i="3"/>
  <c r="BN127" i="3"/>
  <c r="BO127" i="3"/>
  <c r="BP127" i="3"/>
  <c r="BR127" i="3"/>
  <c r="BS127" i="3"/>
  <c r="BT127" i="3"/>
  <c r="BU127" i="3"/>
  <c r="D128" i="3"/>
  <c r="L128" i="3"/>
  <c r="O128" i="3"/>
  <c r="R128" i="3"/>
  <c r="S128" i="3"/>
  <c r="U128" i="3"/>
  <c r="W128" i="3"/>
  <c r="Y128" i="3"/>
  <c r="AB128" i="3"/>
  <c r="AE128" i="3"/>
  <c r="AH128" i="3"/>
  <c r="AJ128" i="3"/>
  <c r="AW128" i="3"/>
  <c r="AZ128" i="3"/>
  <c r="BB128" i="3"/>
  <c r="BC128" i="3"/>
  <c r="BE128" i="3"/>
  <c r="BH128" i="3"/>
  <c r="BI128" i="3"/>
  <c r="BJ128" i="3"/>
  <c r="BK128" i="3"/>
  <c r="BL128" i="3"/>
  <c r="BM128" i="3"/>
  <c r="BN128" i="3"/>
  <c r="BO128" i="3"/>
  <c r="BP128" i="3"/>
  <c r="BR128" i="3"/>
  <c r="BS128" i="3"/>
  <c r="BT128" i="3"/>
  <c r="BU128" i="3"/>
  <c r="D129" i="3"/>
  <c r="L129" i="3"/>
  <c r="O129" i="3"/>
  <c r="R129" i="3"/>
  <c r="S129" i="3"/>
  <c r="U129" i="3"/>
  <c r="W129" i="3"/>
  <c r="Y129" i="3"/>
  <c r="AB129" i="3"/>
  <c r="AE129" i="3"/>
  <c r="AH129" i="3"/>
  <c r="AJ129" i="3"/>
  <c r="AW129" i="3"/>
  <c r="AZ129" i="3"/>
  <c r="BB129" i="3"/>
  <c r="BC129" i="3"/>
  <c r="BE129" i="3"/>
  <c r="BH129" i="3"/>
  <c r="BI129" i="3"/>
  <c r="BJ129" i="3"/>
  <c r="BK129" i="3"/>
  <c r="BL129" i="3"/>
  <c r="BM129" i="3"/>
  <c r="BN129" i="3"/>
  <c r="BO129" i="3"/>
  <c r="BP129" i="3"/>
  <c r="BR129" i="3"/>
  <c r="BS129" i="3"/>
  <c r="BT129" i="3"/>
  <c r="BU129" i="3"/>
  <c r="D130" i="3"/>
  <c r="L130" i="3"/>
  <c r="O130" i="3"/>
  <c r="R130" i="3"/>
  <c r="S130" i="3"/>
  <c r="U130" i="3"/>
  <c r="W130" i="3"/>
  <c r="Y130" i="3"/>
  <c r="AB130" i="3"/>
  <c r="AE130" i="3"/>
  <c r="AH130" i="3"/>
  <c r="AJ130" i="3"/>
  <c r="AW130" i="3"/>
  <c r="AZ130" i="3"/>
  <c r="BB130" i="3"/>
  <c r="BC130" i="3"/>
  <c r="BE130" i="3"/>
  <c r="BH130" i="3"/>
  <c r="BI130" i="3"/>
  <c r="BJ130" i="3"/>
  <c r="BK130" i="3"/>
  <c r="BL130" i="3"/>
  <c r="BM130" i="3"/>
  <c r="BN130" i="3"/>
  <c r="BO130" i="3"/>
  <c r="BP130" i="3"/>
  <c r="BR130" i="3"/>
  <c r="BS130" i="3"/>
  <c r="BT130" i="3"/>
  <c r="BU130" i="3"/>
  <c r="D131" i="3"/>
  <c r="L131" i="3"/>
  <c r="O131" i="3"/>
  <c r="R131" i="3"/>
  <c r="S131" i="3"/>
  <c r="U131" i="3"/>
  <c r="W131" i="3"/>
  <c r="Y131" i="3"/>
  <c r="AB131" i="3"/>
  <c r="AE131" i="3"/>
  <c r="AH131" i="3"/>
  <c r="AJ131" i="3"/>
  <c r="AW131" i="3"/>
  <c r="AZ131" i="3"/>
  <c r="BB131" i="3"/>
  <c r="BC131" i="3"/>
  <c r="BE131" i="3"/>
  <c r="BH131" i="3"/>
  <c r="BI131" i="3"/>
  <c r="BJ131" i="3"/>
  <c r="BK131" i="3"/>
  <c r="BL131" i="3"/>
  <c r="BM131" i="3"/>
  <c r="BN131" i="3"/>
  <c r="BO131" i="3"/>
  <c r="BP131" i="3"/>
  <c r="BR131" i="3"/>
  <c r="BS131" i="3"/>
  <c r="BT131" i="3"/>
  <c r="BU131" i="3"/>
  <c r="D132" i="3"/>
  <c r="L132" i="3"/>
  <c r="O132" i="3"/>
  <c r="R132" i="3"/>
  <c r="S132" i="3"/>
  <c r="U132" i="3"/>
  <c r="W132" i="3"/>
  <c r="Y132" i="3"/>
  <c r="AB132" i="3"/>
  <c r="AE132" i="3"/>
  <c r="AH132" i="3"/>
  <c r="AJ132" i="3"/>
  <c r="AW132" i="3"/>
  <c r="AZ132" i="3"/>
  <c r="BB132" i="3"/>
  <c r="BC132" i="3"/>
  <c r="BE132" i="3"/>
  <c r="BH132" i="3"/>
  <c r="BI132" i="3"/>
  <c r="BJ132" i="3"/>
  <c r="BK132" i="3"/>
  <c r="BL132" i="3"/>
  <c r="BM132" i="3"/>
  <c r="BN132" i="3"/>
  <c r="BO132" i="3"/>
  <c r="BP132" i="3"/>
  <c r="BR132" i="3"/>
  <c r="BS132" i="3"/>
  <c r="BT132" i="3"/>
  <c r="BU132" i="3"/>
  <c r="D133" i="3"/>
  <c r="L133" i="3"/>
  <c r="O133" i="3"/>
  <c r="R133" i="3"/>
  <c r="S133" i="3"/>
  <c r="U133" i="3"/>
  <c r="W133" i="3"/>
  <c r="Y133" i="3"/>
  <c r="AB133" i="3"/>
  <c r="AE133" i="3"/>
  <c r="AH133" i="3"/>
  <c r="AJ133" i="3"/>
  <c r="AW133" i="3"/>
  <c r="AZ133" i="3"/>
  <c r="BB133" i="3"/>
  <c r="BC133" i="3"/>
  <c r="BE133" i="3"/>
  <c r="BH133" i="3"/>
  <c r="BI133" i="3"/>
  <c r="BJ133" i="3"/>
  <c r="BK133" i="3"/>
  <c r="BL133" i="3"/>
  <c r="BM133" i="3"/>
  <c r="BN133" i="3"/>
  <c r="BO133" i="3"/>
  <c r="BP133" i="3"/>
  <c r="BR133" i="3"/>
  <c r="BS133" i="3"/>
  <c r="BT133" i="3"/>
  <c r="BU133" i="3"/>
  <c r="D134" i="3"/>
  <c r="L134" i="3"/>
  <c r="O134" i="3"/>
  <c r="R134" i="3"/>
  <c r="S134" i="3"/>
  <c r="U134" i="3"/>
  <c r="W134" i="3"/>
  <c r="Y134" i="3"/>
  <c r="AB134" i="3"/>
  <c r="AE134" i="3"/>
  <c r="AH134" i="3"/>
  <c r="AJ134" i="3"/>
  <c r="AW134" i="3"/>
  <c r="AZ134" i="3"/>
  <c r="BB134" i="3"/>
  <c r="BC134" i="3"/>
  <c r="BE134" i="3"/>
  <c r="BH134" i="3"/>
  <c r="BI134" i="3"/>
  <c r="BJ134" i="3"/>
  <c r="BK134" i="3"/>
  <c r="BL134" i="3"/>
  <c r="BM134" i="3"/>
  <c r="BN134" i="3"/>
  <c r="BO134" i="3"/>
  <c r="BP134" i="3"/>
  <c r="BR134" i="3"/>
  <c r="BS134" i="3"/>
  <c r="BT134" i="3"/>
  <c r="BU134" i="3"/>
  <c r="D135" i="3"/>
  <c r="L135" i="3"/>
  <c r="O135" i="3"/>
  <c r="R135" i="3"/>
  <c r="S135" i="3"/>
  <c r="U135" i="3"/>
  <c r="W135" i="3"/>
  <c r="Y135" i="3"/>
  <c r="AB135" i="3"/>
  <c r="AE135" i="3"/>
  <c r="AH135" i="3"/>
  <c r="AJ135" i="3"/>
  <c r="AW135" i="3"/>
  <c r="AZ135" i="3"/>
  <c r="BB135" i="3"/>
  <c r="BC135" i="3"/>
  <c r="BE135" i="3"/>
  <c r="BH135" i="3"/>
  <c r="BI135" i="3"/>
  <c r="BJ135" i="3"/>
  <c r="BK135" i="3"/>
  <c r="BL135" i="3"/>
  <c r="BM135" i="3"/>
  <c r="BN135" i="3"/>
  <c r="BO135" i="3"/>
  <c r="BP135" i="3"/>
  <c r="BR135" i="3"/>
  <c r="BS135" i="3"/>
  <c r="BT135" i="3"/>
  <c r="BU135" i="3"/>
  <c r="D136" i="3"/>
  <c r="L136" i="3"/>
  <c r="O136" i="3"/>
  <c r="R136" i="3"/>
  <c r="S136" i="3"/>
  <c r="U136" i="3"/>
  <c r="W136" i="3"/>
  <c r="Y136" i="3"/>
  <c r="AB136" i="3"/>
  <c r="AE136" i="3"/>
  <c r="AH136" i="3"/>
  <c r="AJ136" i="3"/>
  <c r="AW136" i="3"/>
  <c r="AZ136" i="3"/>
  <c r="BB136" i="3"/>
  <c r="BC136" i="3"/>
  <c r="BE136" i="3"/>
  <c r="BH136" i="3"/>
  <c r="BI136" i="3"/>
  <c r="BJ136" i="3"/>
  <c r="BK136" i="3"/>
  <c r="BL136" i="3"/>
  <c r="BM136" i="3"/>
  <c r="BN136" i="3"/>
  <c r="BO136" i="3"/>
  <c r="BP136" i="3"/>
  <c r="BR136" i="3"/>
  <c r="BS136" i="3"/>
  <c r="BT136" i="3"/>
  <c r="BU136" i="3"/>
  <c r="D137" i="3"/>
  <c r="L137" i="3"/>
  <c r="O137" i="3"/>
  <c r="R137" i="3"/>
  <c r="S137" i="3"/>
  <c r="U137" i="3"/>
  <c r="W137" i="3"/>
  <c r="Y137" i="3"/>
  <c r="AB137" i="3"/>
  <c r="AE137" i="3"/>
  <c r="AH137" i="3"/>
  <c r="AJ137" i="3"/>
  <c r="AW137" i="3"/>
  <c r="AZ137" i="3"/>
  <c r="BB137" i="3"/>
  <c r="BC137" i="3"/>
  <c r="BE137" i="3"/>
  <c r="BH137" i="3"/>
  <c r="BI137" i="3"/>
  <c r="BJ137" i="3"/>
  <c r="BK137" i="3"/>
  <c r="BL137" i="3"/>
  <c r="BM137" i="3"/>
  <c r="BN137" i="3"/>
  <c r="BO137" i="3"/>
  <c r="BP137" i="3"/>
  <c r="BR137" i="3"/>
  <c r="BS137" i="3"/>
  <c r="BT137" i="3"/>
  <c r="BU137" i="3"/>
  <c r="D138" i="3"/>
  <c r="L138" i="3"/>
  <c r="O138" i="3"/>
  <c r="R138" i="3"/>
  <c r="S138" i="3"/>
  <c r="U138" i="3"/>
  <c r="W138" i="3"/>
  <c r="Y138" i="3"/>
  <c r="AB138" i="3"/>
  <c r="AE138" i="3"/>
  <c r="AH138" i="3"/>
  <c r="AJ138" i="3"/>
  <c r="AW138" i="3"/>
  <c r="AZ138" i="3"/>
  <c r="BB138" i="3"/>
  <c r="BC138" i="3"/>
  <c r="BE138" i="3"/>
  <c r="BH138" i="3"/>
  <c r="BI138" i="3"/>
  <c r="BJ138" i="3"/>
  <c r="BK138" i="3"/>
  <c r="BL138" i="3"/>
  <c r="BM138" i="3"/>
  <c r="BN138" i="3"/>
  <c r="BO138" i="3"/>
  <c r="BP138" i="3"/>
  <c r="BR138" i="3"/>
  <c r="BS138" i="3"/>
  <c r="BT138" i="3"/>
  <c r="BU138" i="3"/>
  <c r="D139" i="3"/>
  <c r="L139" i="3"/>
  <c r="O139" i="3"/>
  <c r="R139" i="3"/>
  <c r="S139" i="3"/>
  <c r="U139" i="3"/>
  <c r="W139" i="3"/>
  <c r="Y139" i="3"/>
  <c r="AB139" i="3"/>
  <c r="AE139" i="3"/>
  <c r="AH139" i="3"/>
  <c r="AJ139" i="3"/>
  <c r="AW139" i="3"/>
  <c r="AZ139" i="3"/>
  <c r="BB139" i="3"/>
  <c r="BC139" i="3"/>
  <c r="BE139" i="3"/>
  <c r="BH139" i="3"/>
  <c r="BI139" i="3"/>
  <c r="BJ139" i="3"/>
  <c r="BK139" i="3"/>
  <c r="BL139" i="3"/>
  <c r="BM139" i="3"/>
  <c r="BN139" i="3"/>
  <c r="BO139" i="3"/>
  <c r="BP139" i="3"/>
  <c r="BR139" i="3"/>
  <c r="BS139" i="3"/>
  <c r="BT139" i="3"/>
  <c r="BU139" i="3"/>
  <c r="D140" i="3"/>
  <c r="L140" i="3"/>
  <c r="O140" i="3"/>
  <c r="R140" i="3"/>
  <c r="S140" i="3"/>
  <c r="U140" i="3"/>
  <c r="W140" i="3"/>
  <c r="Y140" i="3"/>
  <c r="AB140" i="3"/>
  <c r="AE140" i="3"/>
  <c r="AH140" i="3"/>
  <c r="AJ140" i="3"/>
  <c r="AW140" i="3"/>
  <c r="AZ140" i="3"/>
  <c r="BB140" i="3"/>
  <c r="BC140" i="3"/>
  <c r="BE140" i="3"/>
  <c r="BH140" i="3"/>
  <c r="BI140" i="3"/>
  <c r="BJ140" i="3"/>
  <c r="BK140" i="3"/>
  <c r="BL140" i="3"/>
  <c r="BM140" i="3"/>
  <c r="BN140" i="3"/>
  <c r="BO140" i="3"/>
  <c r="BP140" i="3"/>
  <c r="BR140" i="3"/>
  <c r="BS140" i="3"/>
  <c r="BT140" i="3"/>
  <c r="BU140" i="3"/>
  <c r="D141" i="3"/>
  <c r="L141" i="3"/>
  <c r="O141" i="3"/>
  <c r="R141" i="3"/>
  <c r="S141" i="3"/>
  <c r="U141" i="3"/>
  <c r="W141" i="3"/>
  <c r="Y141" i="3"/>
  <c r="AB141" i="3"/>
  <c r="AE141" i="3"/>
  <c r="AH141" i="3"/>
  <c r="AJ141" i="3"/>
  <c r="AW141" i="3"/>
  <c r="AZ141" i="3"/>
  <c r="BB141" i="3"/>
  <c r="BC141" i="3"/>
  <c r="BE141" i="3"/>
  <c r="BH141" i="3"/>
  <c r="BI141" i="3"/>
  <c r="BJ141" i="3"/>
  <c r="BK141" i="3"/>
  <c r="BL141" i="3"/>
  <c r="BM141" i="3"/>
  <c r="BN141" i="3"/>
  <c r="BO141" i="3"/>
  <c r="BP141" i="3"/>
  <c r="BR141" i="3"/>
  <c r="BS141" i="3"/>
  <c r="BT141" i="3"/>
  <c r="BU141" i="3"/>
  <c r="D142" i="3"/>
  <c r="L142" i="3"/>
  <c r="O142" i="3"/>
  <c r="R142" i="3"/>
  <c r="S142" i="3"/>
  <c r="U142" i="3"/>
  <c r="W142" i="3"/>
  <c r="Y142" i="3"/>
  <c r="AB142" i="3"/>
  <c r="AE142" i="3"/>
  <c r="AH142" i="3"/>
  <c r="AJ142" i="3"/>
  <c r="AW142" i="3"/>
  <c r="AZ142" i="3"/>
  <c r="BB142" i="3"/>
  <c r="BC142" i="3"/>
  <c r="BE142" i="3"/>
  <c r="BH142" i="3"/>
  <c r="BI142" i="3"/>
  <c r="BJ142" i="3"/>
  <c r="BK142" i="3"/>
  <c r="BL142" i="3"/>
  <c r="BM142" i="3"/>
  <c r="BN142" i="3"/>
  <c r="BO142" i="3"/>
  <c r="BP142" i="3"/>
  <c r="BR142" i="3"/>
  <c r="BS142" i="3"/>
  <c r="BT142" i="3"/>
  <c r="BU142" i="3"/>
  <c r="D143" i="3"/>
  <c r="L143" i="3"/>
  <c r="O143" i="3"/>
  <c r="R143" i="3"/>
  <c r="S143" i="3"/>
  <c r="U143" i="3"/>
  <c r="W143" i="3"/>
  <c r="Y143" i="3"/>
  <c r="AB143" i="3"/>
  <c r="AE143" i="3"/>
  <c r="AH143" i="3"/>
  <c r="AJ143" i="3"/>
  <c r="AW143" i="3"/>
  <c r="AZ143" i="3"/>
  <c r="BB143" i="3"/>
  <c r="BC143" i="3"/>
  <c r="BE143" i="3"/>
  <c r="BH143" i="3"/>
  <c r="BI143" i="3"/>
  <c r="BJ143" i="3"/>
  <c r="BK143" i="3"/>
  <c r="BL143" i="3"/>
  <c r="BM143" i="3"/>
  <c r="BN143" i="3"/>
  <c r="BO143" i="3"/>
  <c r="BP143" i="3"/>
  <c r="BR143" i="3"/>
  <c r="BS143" i="3"/>
  <c r="BT143" i="3"/>
  <c r="BU143" i="3"/>
  <c r="D144" i="3"/>
  <c r="L144" i="3"/>
  <c r="O144" i="3"/>
  <c r="R144" i="3"/>
  <c r="S144" i="3"/>
  <c r="U144" i="3"/>
  <c r="W144" i="3"/>
  <c r="Y144" i="3"/>
  <c r="AB144" i="3"/>
  <c r="AE144" i="3"/>
  <c r="AH144" i="3"/>
  <c r="AJ144" i="3"/>
  <c r="AW144" i="3"/>
  <c r="AZ144" i="3"/>
  <c r="BB144" i="3"/>
  <c r="BC144" i="3"/>
  <c r="BE144" i="3"/>
  <c r="BH144" i="3"/>
  <c r="BI144" i="3"/>
  <c r="BJ144" i="3"/>
  <c r="BK144" i="3"/>
  <c r="BL144" i="3"/>
  <c r="BM144" i="3"/>
  <c r="BN144" i="3"/>
  <c r="BO144" i="3"/>
  <c r="BP144" i="3"/>
  <c r="BR144" i="3"/>
  <c r="BS144" i="3"/>
  <c r="BT144" i="3"/>
  <c r="BU144" i="3"/>
  <c r="D145" i="3"/>
  <c r="L145" i="3"/>
  <c r="O145" i="3"/>
  <c r="R145" i="3"/>
  <c r="S145" i="3"/>
  <c r="U145" i="3"/>
  <c r="W145" i="3"/>
  <c r="Y145" i="3"/>
  <c r="AB145" i="3"/>
  <c r="AE145" i="3"/>
  <c r="AH145" i="3"/>
  <c r="AJ145" i="3"/>
  <c r="AW145" i="3"/>
  <c r="AZ145" i="3"/>
  <c r="BB145" i="3"/>
  <c r="BC145" i="3"/>
  <c r="BE145" i="3"/>
  <c r="BH145" i="3"/>
  <c r="BI145" i="3"/>
  <c r="BJ145" i="3"/>
  <c r="BK145" i="3"/>
  <c r="BL145" i="3"/>
  <c r="BM145" i="3"/>
  <c r="BN145" i="3"/>
  <c r="BO145" i="3"/>
  <c r="BP145" i="3"/>
  <c r="BR145" i="3"/>
  <c r="BS145" i="3"/>
  <c r="BT145" i="3"/>
  <c r="BU145" i="3"/>
  <c r="D146" i="3"/>
  <c r="L146" i="3"/>
  <c r="O146" i="3"/>
  <c r="R146" i="3"/>
  <c r="S146" i="3"/>
  <c r="U146" i="3"/>
  <c r="W146" i="3"/>
  <c r="Y146" i="3"/>
  <c r="AB146" i="3"/>
  <c r="AE146" i="3"/>
  <c r="AH146" i="3"/>
  <c r="AJ146" i="3"/>
  <c r="AW146" i="3"/>
  <c r="AZ146" i="3"/>
  <c r="BB146" i="3"/>
  <c r="BC146" i="3"/>
  <c r="BE146" i="3"/>
  <c r="BH146" i="3"/>
  <c r="BI146" i="3"/>
  <c r="BJ146" i="3"/>
  <c r="BK146" i="3"/>
  <c r="BL146" i="3"/>
  <c r="BM146" i="3"/>
  <c r="BN146" i="3"/>
  <c r="BO146" i="3"/>
  <c r="BP146" i="3"/>
  <c r="BR146" i="3"/>
  <c r="BS146" i="3"/>
  <c r="BT146" i="3"/>
  <c r="BU146" i="3"/>
  <c r="D147" i="3"/>
  <c r="L147" i="3"/>
  <c r="O147" i="3"/>
  <c r="R147" i="3"/>
  <c r="S147" i="3"/>
  <c r="U147" i="3"/>
  <c r="W147" i="3"/>
  <c r="Y147" i="3"/>
  <c r="AB147" i="3"/>
  <c r="AE147" i="3"/>
  <c r="AH147" i="3"/>
  <c r="AJ147" i="3"/>
  <c r="AW147" i="3"/>
  <c r="AZ147" i="3"/>
  <c r="BB147" i="3"/>
  <c r="BC147" i="3"/>
  <c r="BE147" i="3"/>
  <c r="BH147" i="3"/>
  <c r="BI147" i="3"/>
  <c r="BJ147" i="3"/>
  <c r="BK147" i="3"/>
  <c r="BL147" i="3"/>
  <c r="BM147" i="3"/>
  <c r="BN147" i="3"/>
  <c r="BO147" i="3"/>
  <c r="BP147" i="3"/>
  <c r="BR147" i="3"/>
  <c r="BS147" i="3"/>
  <c r="BT147" i="3"/>
  <c r="BU147" i="3"/>
  <c r="D148" i="3"/>
  <c r="L148" i="3"/>
  <c r="O148" i="3"/>
  <c r="R148" i="3"/>
  <c r="S148" i="3"/>
  <c r="U148" i="3"/>
  <c r="W148" i="3"/>
  <c r="Y148" i="3"/>
  <c r="AB148" i="3"/>
  <c r="AE148" i="3"/>
  <c r="AH148" i="3"/>
  <c r="AJ148" i="3"/>
  <c r="AW148" i="3"/>
  <c r="AZ148" i="3"/>
  <c r="BB148" i="3"/>
  <c r="BC148" i="3"/>
  <c r="BE148" i="3"/>
  <c r="BH148" i="3"/>
  <c r="BI148" i="3"/>
  <c r="BJ148" i="3"/>
  <c r="BK148" i="3"/>
  <c r="BL148" i="3"/>
  <c r="BM148" i="3"/>
  <c r="BN148" i="3"/>
  <c r="BO148" i="3"/>
  <c r="BP148" i="3"/>
  <c r="BR148" i="3"/>
  <c r="BS148" i="3"/>
  <c r="BT148" i="3"/>
  <c r="BU148" i="3"/>
  <c r="D149" i="3"/>
  <c r="L149" i="3"/>
  <c r="O149" i="3"/>
  <c r="R149" i="3"/>
  <c r="S149" i="3"/>
  <c r="U149" i="3"/>
  <c r="W149" i="3"/>
  <c r="Y149" i="3"/>
  <c r="AB149" i="3"/>
  <c r="AE149" i="3"/>
  <c r="AH149" i="3"/>
  <c r="AJ149" i="3"/>
  <c r="AW149" i="3"/>
  <c r="AZ149" i="3"/>
  <c r="BB149" i="3"/>
  <c r="BC149" i="3"/>
  <c r="BE149" i="3"/>
  <c r="BH149" i="3"/>
  <c r="BI149" i="3"/>
  <c r="BJ149" i="3"/>
  <c r="BK149" i="3"/>
  <c r="BL149" i="3"/>
  <c r="BM149" i="3"/>
  <c r="BN149" i="3"/>
  <c r="BO149" i="3"/>
  <c r="BP149" i="3"/>
  <c r="BR149" i="3"/>
  <c r="BS149" i="3"/>
  <c r="BT149" i="3"/>
  <c r="BU149" i="3"/>
  <c r="D150" i="3"/>
  <c r="L150" i="3"/>
  <c r="O150" i="3"/>
  <c r="R150" i="3"/>
  <c r="S150" i="3"/>
  <c r="U150" i="3"/>
  <c r="W150" i="3"/>
  <c r="Y150" i="3"/>
  <c r="AB150" i="3"/>
  <c r="AE150" i="3"/>
  <c r="AH150" i="3"/>
  <c r="AJ150" i="3"/>
  <c r="AW150" i="3"/>
  <c r="AZ150" i="3"/>
  <c r="BB150" i="3"/>
  <c r="BC150" i="3"/>
  <c r="BE150" i="3"/>
  <c r="BH150" i="3"/>
  <c r="BI150" i="3"/>
  <c r="BJ150" i="3"/>
  <c r="BK150" i="3"/>
  <c r="BL150" i="3"/>
  <c r="BM150" i="3"/>
  <c r="BN150" i="3"/>
  <c r="BO150" i="3"/>
  <c r="BP150" i="3"/>
  <c r="BR150" i="3"/>
  <c r="BS150" i="3"/>
  <c r="BT150" i="3"/>
  <c r="BU150" i="3"/>
  <c r="D151" i="3"/>
  <c r="L151" i="3"/>
  <c r="O151" i="3"/>
  <c r="R151" i="3"/>
  <c r="S151" i="3"/>
  <c r="U151" i="3"/>
  <c r="W151" i="3"/>
  <c r="Y151" i="3"/>
  <c r="AB151" i="3"/>
  <c r="AE151" i="3"/>
  <c r="AH151" i="3"/>
  <c r="AJ151" i="3"/>
  <c r="AW151" i="3"/>
  <c r="AZ151" i="3"/>
  <c r="BB151" i="3"/>
  <c r="BC151" i="3"/>
  <c r="BE151" i="3"/>
  <c r="BH151" i="3"/>
  <c r="BI151" i="3"/>
  <c r="BJ151" i="3"/>
  <c r="BK151" i="3"/>
  <c r="BL151" i="3"/>
  <c r="BM151" i="3"/>
  <c r="BN151" i="3"/>
  <c r="BO151" i="3"/>
  <c r="BP151" i="3"/>
  <c r="BR151" i="3"/>
  <c r="BS151" i="3"/>
  <c r="BT151" i="3"/>
  <c r="BU151" i="3"/>
  <c r="D152" i="3"/>
  <c r="L152" i="3"/>
  <c r="O152" i="3"/>
  <c r="R152" i="3"/>
  <c r="S152" i="3"/>
  <c r="U152" i="3"/>
  <c r="W152" i="3"/>
  <c r="Y152" i="3"/>
  <c r="AB152" i="3"/>
  <c r="AE152" i="3"/>
  <c r="AH152" i="3"/>
  <c r="AJ152" i="3"/>
  <c r="AW152" i="3"/>
  <c r="AZ152" i="3"/>
  <c r="BB152" i="3"/>
  <c r="BC152" i="3"/>
  <c r="BE152" i="3"/>
  <c r="BH152" i="3"/>
  <c r="BI152" i="3"/>
  <c r="BJ152" i="3"/>
  <c r="BK152" i="3"/>
  <c r="BL152" i="3"/>
  <c r="BM152" i="3"/>
  <c r="BN152" i="3"/>
  <c r="BO152" i="3"/>
  <c r="BP152" i="3"/>
  <c r="BR152" i="3"/>
  <c r="BS152" i="3"/>
  <c r="BT152" i="3"/>
  <c r="BU152" i="3"/>
  <c r="D153" i="3"/>
  <c r="L153" i="3"/>
  <c r="O153" i="3"/>
  <c r="R153" i="3"/>
  <c r="S153" i="3"/>
  <c r="U153" i="3"/>
  <c r="W153" i="3"/>
  <c r="Y153" i="3"/>
  <c r="AB153" i="3"/>
  <c r="AE153" i="3"/>
  <c r="AH153" i="3"/>
  <c r="AJ153" i="3"/>
  <c r="AW153" i="3"/>
  <c r="AZ153" i="3"/>
  <c r="BB153" i="3"/>
  <c r="BC153" i="3"/>
  <c r="BE153" i="3"/>
  <c r="BH153" i="3"/>
  <c r="BI153" i="3"/>
  <c r="BJ153" i="3"/>
  <c r="BK153" i="3"/>
  <c r="BL153" i="3"/>
  <c r="BM153" i="3"/>
  <c r="BN153" i="3"/>
  <c r="BO153" i="3"/>
  <c r="BP153" i="3"/>
  <c r="BR153" i="3"/>
  <c r="BS153" i="3"/>
  <c r="BT153" i="3"/>
  <c r="BU153" i="3"/>
  <c r="D154" i="3"/>
  <c r="L154" i="3"/>
  <c r="O154" i="3"/>
  <c r="R154" i="3"/>
  <c r="S154" i="3"/>
  <c r="U154" i="3"/>
  <c r="W154" i="3"/>
  <c r="Y154" i="3"/>
  <c r="AB154" i="3"/>
  <c r="AE154" i="3"/>
  <c r="AH154" i="3"/>
  <c r="AJ154" i="3"/>
  <c r="AW154" i="3"/>
  <c r="AZ154" i="3"/>
  <c r="BB154" i="3"/>
  <c r="BC154" i="3"/>
  <c r="BE154" i="3"/>
  <c r="BH154" i="3"/>
  <c r="BI154" i="3"/>
  <c r="BJ154" i="3"/>
  <c r="BK154" i="3"/>
  <c r="BL154" i="3"/>
  <c r="BM154" i="3"/>
  <c r="BN154" i="3"/>
  <c r="BO154" i="3"/>
  <c r="BP154" i="3"/>
  <c r="BR154" i="3"/>
  <c r="BS154" i="3"/>
  <c r="BT154" i="3"/>
  <c r="BU154" i="3"/>
  <c r="D155" i="3"/>
  <c r="L155" i="3"/>
  <c r="O155" i="3"/>
  <c r="R155" i="3"/>
  <c r="S155" i="3"/>
  <c r="U155" i="3"/>
  <c r="W155" i="3"/>
  <c r="Y155" i="3"/>
  <c r="AB155" i="3"/>
  <c r="AE155" i="3"/>
  <c r="AH155" i="3"/>
  <c r="AJ155" i="3"/>
  <c r="AW155" i="3"/>
  <c r="AZ155" i="3"/>
  <c r="BB155" i="3"/>
  <c r="BC155" i="3"/>
  <c r="BE155" i="3"/>
  <c r="BH155" i="3"/>
  <c r="BI155" i="3"/>
  <c r="BJ155" i="3"/>
  <c r="BK155" i="3"/>
  <c r="BL155" i="3"/>
  <c r="BM155" i="3"/>
  <c r="BN155" i="3"/>
  <c r="BO155" i="3"/>
  <c r="BP155" i="3"/>
  <c r="BR155" i="3"/>
  <c r="BS155" i="3"/>
  <c r="BT155" i="3"/>
  <c r="BU155" i="3"/>
  <c r="D156" i="3"/>
  <c r="L156" i="3"/>
  <c r="O156" i="3"/>
  <c r="R156" i="3"/>
  <c r="S156" i="3"/>
  <c r="U156" i="3"/>
  <c r="W156" i="3"/>
  <c r="Y156" i="3"/>
  <c r="AB156" i="3"/>
  <c r="AE156" i="3"/>
  <c r="AH156" i="3"/>
  <c r="AJ156" i="3"/>
  <c r="AW156" i="3"/>
  <c r="AZ156" i="3"/>
  <c r="BB156" i="3"/>
  <c r="BC156" i="3"/>
  <c r="BE156" i="3"/>
  <c r="BH156" i="3"/>
  <c r="BI156" i="3"/>
  <c r="BJ156" i="3"/>
  <c r="BK156" i="3"/>
  <c r="BL156" i="3"/>
  <c r="BM156" i="3"/>
  <c r="BN156" i="3"/>
  <c r="BO156" i="3"/>
  <c r="BP156" i="3"/>
  <c r="BR156" i="3"/>
  <c r="BS156" i="3"/>
  <c r="BT156" i="3"/>
  <c r="BU156" i="3"/>
  <c r="D157" i="3"/>
  <c r="L157" i="3"/>
  <c r="O157" i="3"/>
  <c r="R157" i="3"/>
  <c r="S157" i="3"/>
  <c r="U157" i="3"/>
  <c r="W157" i="3"/>
  <c r="Y157" i="3"/>
  <c r="AB157" i="3"/>
  <c r="AE157" i="3"/>
  <c r="AH157" i="3"/>
  <c r="AJ157" i="3"/>
  <c r="AW157" i="3"/>
  <c r="AZ157" i="3"/>
  <c r="BB157" i="3"/>
  <c r="BC157" i="3"/>
  <c r="BE157" i="3"/>
  <c r="BH157" i="3"/>
  <c r="BI157" i="3"/>
  <c r="BJ157" i="3"/>
  <c r="BK157" i="3"/>
  <c r="BL157" i="3"/>
  <c r="BM157" i="3"/>
  <c r="BN157" i="3"/>
  <c r="BO157" i="3"/>
  <c r="BP157" i="3"/>
  <c r="BR157" i="3"/>
  <c r="BS157" i="3"/>
  <c r="BT157" i="3"/>
  <c r="BU157" i="3"/>
  <c r="D158" i="3"/>
  <c r="L158" i="3"/>
  <c r="O158" i="3"/>
  <c r="R158" i="3"/>
  <c r="S158" i="3"/>
  <c r="U158" i="3"/>
  <c r="W158" i="3"/>
  <c r="Y158" i="3"/>
  <c r="AB158" i="3"/>
  <c r="AE158" i="3"/>
  <c r="AH158" i="3"/>
  <c r="AJ158" i="3"/>
  <c r="AW158" i="3"/>
  <c r="AZ158" i="3"/>
  <c r="BB158" i="3"/>
  <c r="BC158" i="3"/>
  <c r="BE158" i="3"/>
  <c r="BH158" i="3"/>
  <c r="BI158" i="3"/>
  <c r="BJ158" i="3"/>
  <c r="BK158" i="3"/>
  <c r="BL158" i="3"/>
  <c r="BM158" i="3"/>
  <c r="BN158" i="3"/>
  <c r="BO158" i="3"/>
  <c r="BP158" i="3"/>
  <c r="BR158" i="3"/>
  <c r="BS158" i="3"/>
  <c r="BT158" i="3"/>
  <c r="BU158" i="3"/>
  <c r="D159" i="3"/>
  <c r="L159" i="3"/>
  <c r="O159" i="3"/>
  <c r="R159" i="3"/>
  <c r="S159" i="3"/>
  <c r="U159" i="3"/>
  <c r="W159" i="3"/>
  <c r="Y159" i="3"/>
  <c r="AB159" i="3"/>
  <c r="AE159" i="3"/>
  <c r="AH159" i="3"/>
  <c r="AJ159" i="3"/>
  <c r="AW159" i="3"/>
  <c r="AZ159" i="3"/>
  <c r="BB159" i="3"/>
  <c r="BC159" i="3"/>
  <c r="BE159" i="3"/>
  <c r="BH159" i="3"/>
  <c r="BI159" i="3"/>
  <c r="BJ159" i="3"/>
  <c r="BK159" i="3"/>
  <c r="BL159" i="3"/>
  <c r="BM159" i="3"/>
  <c r="BN159" i="3"/>
  <c r="BO159" i="3"/>
  <c r="BP159" i="3"/>
  <c r="BR159" i="3"/>
  <c r="BS159" i="3"/>
  <c r="BT159" i="3"/>
  <c r="BU159" i="3"/>
  <c r="D160" i="3"/>
  <c r="L160" i="3"/>
  <c r="O160" i="3"/>
  <c r="R160" i="3"/>
  <c r="S160" i="3"/>
  <c r="U160" i="3"/>
  <c r="W160" i="3"/>
  <c r="Y160" i="3"/>
  <c r="AB160" i="3"/>
  <c r="AE160" i="3"/>
  <c r="AH160" i="3"/>
  <c r="AJ160" i="3"/>
  <c r="AW160" i="3"/>
  <c r="AZ160" i="3"/>
  <c r="BB160" i="3"/>
  <c r="BC160" i="3"/>
  <c r="BE160" i="3"/>
  <c r="BH160" i="3"/>
  <c r="BI160" i="3"/>
  <c r="BJ160" i="3"/>
  <c r="BK160" i="3"/>
  <c r="BL160" i="3"/>
  <c r="BM160" i="3"/>
  <c r="BN160" i="3"/>
  <c r="BO160" i="3"/>
  <c r="BP160" i="3"/>
  <c r="BR160" i="3"/>
  <c r="BS160" i="3"/>
  <c r="BT160" i="3"/>
  <c r="BU160" i="3"/>
  <c r="D161" i="3"/>
  <c r="L161" i="3"/>
  <c r="O161" i="3"/>
  <c r="R161" i="3"/>
  <c r="S161" i="3"/>
  <c r="U161" i="3"/>
  <c r="W161" i="3"/>
  <c r="Y161" i="3"/>
  <c r="AB161" i="3"/>
  <c r="AE161" i="3"/>
  <c r="AH161" i="3"/>
  <c r="AJ161" i="3"/>
  <c r="AW161" i="3"/>
  <c r="AZ161" i="3"/>
  <c r="BB161" i="3"/>
  <c r="BC161" i="3"/>
  <c r="BE161" i="3"/>
  <c r="BH161" i="3"/>
  <c r="BI161" i="3"/>
  <c r="BJ161" i="3"/>
  <c r="BK161" i="3"/>
  <c r="BL161" i="3"/>
  <c r="BM161" i="3"/>
  <c r="BN161" i="3"/>
  <c r="BO161" i="3"/>
  <c r="BP161" i="3"/>
  <c r="BR161" i="3"/>
  <c r="BS161" i="3"/>
  <c r="BT161" i="3"/>
  <c r="BU161" i="3"/>
  <c r="D162" i="3"/>
  <c r="L162" i="3"/>
  <c r="O162" i="3"/>
  <c r="R162" i="3"/>
  <c r="S162" i="3"/>
  <c r="U162" i="3"/>
  <c r="W162" i="3"/>
  <c r="Y162" i="3"/>
  <c r="AB162" i="3"/>
  <c r="AE162" i="3"/>
  <c r="AH162" i="3"/>
  <c r="AJ162" i="3"/>
  <c r="AW162" i="3"/>
  <c r="AZ162" i="3"/>
  <c r="BB162" i="3"/>
  <c r="BC162" i="3"/>
  <c r="BE162" i="3"/>
  <c r="BH162" i="3"/>
  <c r="BI162" i="3"/>
  <c r="BJ162" i="3"/>
  <c r="BK162" i="3"/>
  <c r="BL162" i="3"/>
  <c r="BM162" i="3"/>
  <c r="BN162" i="3"/>
  <c r="BO162" i="3"/>
  <c r="BP162" i="3"/>
  <c r="BR162" i="3"/>
  <c r="BS162" i="3"/>
  <c r="BT162" i="3"/>
  <c r="BU162" i="3"/>
  <c r="D163" i="3"/>
  <c r="L163" i="3"/>
  <c r="O163" i="3"/>
  <c r="R163" i="3"/>
  <c r="S163" i="3"/>
  <c r="U163" i="3"/>
  <c r="W163" i="3"/>
  <c r="Y163" i="3"/>
  <c r="AB163" i="3"/>
  <c r="AE163" i="3"/>
  <c r="AH163" i="3"/>
  <c r="AJ163" i="3"/>
  <c r="AW163" i="3"/>
  <c r="AZ163" i="3"/>
  <c r="BB163" i="3"/>
  <c r="BC163" i="3"/>
  <c r="BE163" i="3"/>
  <c r="BH163" i="3"/>
  <c r="BI163" i="3"/>
  <c r="BJ163" i="3"/>
  <c r="BK163" i="3"/>
  <c r="BL163" i="3"/>
  <c r="BM163" i="3"/>
  <c r="BN163" i="3"/>
  <c r="BO163" i="3"/>
  <c r="BP163" i="3"/>
  <c r="BR163" i="3"/>
  <c r="BS163" i="3"/>
  <c r="BT163" i="3"/>
  <c r="BU163" i="3"/>
  <c r="D164" i="3"/>
  <c r="L164" i="3"/>
  <c r="O164" i="3"/>
  <c r="R164" i="3"/>
  <c r="S164" i="3"/>
  <c r="U164" i="3"/>
  <c r="W164" i="3"/>
  <c r="Y164" i="3"/>
  <c r="AB164" i="3"/>
  <c r="AE164" i="3"/>
  <c r="AH164" i="3"/>
  <c r="AJ164" i="3"/>
  <c r="AW164" i="3"/>
  <c r="AZ164" i="3"/>
  <c r="BB164" i="3"/>
  <c r="BC164" i="3"/>
  <c r="BE164" i="3"/>
  <c r="BH164" i="3"/>
  <c r="BI164" i="3"/>
  <c r="BJ164" i="3"/>
  <c r="BK164" i="3"/>
  <c r="BL164" i="3"/>
  <c r="BM164" i="3"/>
  <c r="BN164" i="3"/>
  <c r="BO164" i="3"/>
  <c r="BP164" i="3"/>
  <c r="BR164" i="3"/>
  <c r="BS164" i="3"/>
  <c r="BT164" i="3"/>
  <c r="BU164" i="3"/>
  <c r="D165" i="3"/>
  <c r="L165" i="3"/>
  <c r="O165" i="3"/>
  <c r="R165" i="3"/>
  <c r="S165" i="3"/>
  <c r="U165" i="3"/>
  <c r="W165" i="3"/>
  <c r="Y165" i="3"/>
  <c r="AB165" i="3"/>
  <c r="AE165" i="3"/>
  <c r="AH165" i="3"/>
  <c r="AJ165" i="3"/>
  <c r="AW165" i="3"/>
  <c r="AZ165" i="3"/>
  <c r="BB165" i="3"/>
  <c r="BC165" i="3"/>
  <c r="BE165" i="3"/>
  <c r="BH165" i="3"/>
  <c r="BI165" i="3"/>
  <c r="BJ165" i="3"/>
  <c r="BK165" i="3"/>
  <c r="BL165" i="3"/>
  <c r="BM165" i="3"/>
  <c r="BN165" i="3"/>
  <c r="BO165" i="3"/>
  <c r="BP165" i="3"/>
  <c r="BR165" i="3"/>
  <c r="BS165" i="3"/>
  <c r="BT165" i="3"/>
  <c r="BU165" i="3"/>
  <c r="D166" i="3"/>
  <c r="L166" i="3"/>
  <c r="O166" i="3"/>
  <c r="R166" i="3"/>
  <c r="S166" i="3"/>
  <c r="U166" i="3"/>
  <c r="W166" i="3"/>
  <c r="Y166" i="3"/>
  <c r="AB166" i="3"/>
  <c r="AE166" i="3"/>
  <c r="AH166" i="3"/>
  <c r="AJ166" i="3"/>
  <c r="AW166" i="3"/>
  <c r="AZ166" i="3"/>
  <c r="BB166" i="3"/>
  <c r="BC166" i="3"/>
  <c r="BE166" i="3"/>
  <c r="BH166" i="3"/>
  <c r="BI166" i="3"/>
  <c r="BJ166" i="3"/>
  <c r="BK166" i="3"/>
  <c r="BL166" i="3"/>
  <c r="BM166" i="3"/>
  <c r="BN166" i="3"/>
  <c r="BO166" i="3"/>
  <c r="BP166" i="3"/>
  <c r="BR166" i="3"/>
  <c r="BS166" i="3"/>
  <c r="BT166" i="3"/>
  <c r="BU166" i="3"/>
  <c r="D167" i="3"/>
  <c r="L167" i="3"/>
  <c r="O167" i="3"/>
  <c r="R167" i="3"/>
  <c r="S167" i="3"/>
  <c r="U167" i="3"/>
  <c r="W167" i="3"/>
  <c r="Y167" i="3"/>
  <c r="AB167" i="3"/>
  <c r="AE167" i="3"/>
  <c r="AH167" i="3"/>
  <c r="AJ167" i="3"/>
  <c r="AW167" i="3"/>
  <c r="AZ167" i="3"/>
  <c r="BB167" i="3"/>
  <c r="BC167" i="3"/>
  <c r="BE167" i="3"/>
  <c r="BH167" i="3"/>
  <c r="BI167" i="3"/>
  <c r="BJ167" i="3"/>
  <c r="BK167" i="3"/>
  <c r="BL167" i="3"/>
  <c r="BM167" i="3"/>
  <c r="BN167" i="3"/>
  <c r="BO167" i="3"/>
  <c r="BP167" i="3"/>
  <c r="BR167" i="3"/>
  <c r="BS167" i="3"/>
  <c r="BT167" i="3"/>
  <c r="BU167" i="3"/>
  <c r="D168" i="3"/>
  <c r="L168" i="3"/>
  <c r="O168" i="3"/>
  <c r="R168" i="3"/>
  <c r="S168" i="3"/>
  <c r="U168" i="3"/>
  <c r="W168" i="3"/>
  <c r="Y168" i="3"/>
  <c r="AB168" i="3"/>
  <c r="AE168" i="3"/>
  <c r="AH168" i="3"/>
  <c r="AJ168" i="3"/>
  <c r="AW168" i="3"/>
  <c r="AZ168" i="3"/>
  <c r="BB168" i="3"/>
  <c r="BC168" i="3"/>
  <c r="BE168" i="3"/>
  <c r="BH168" i="3"/>
  <c r="BI168" i="3"/>
  <c r="BJ168" i="3"/>
  <c r="BK168" i="3"/>
  <c r="BL168" i="3"/>
  <c r="BM168" i="3"/>
  <c r="BN168" i="3"/>
  <c r="BO168" i="3"/>
  <c r="BP168" i="3"/>
  <c r="BR168" i="3"/>
  <c r="BS168" i="3"/>
  <c r="BT168" i="3"/>
  <c r="BU168" i="3"/>
  <c r="D169" i="3"/>
  <c r="L169" i="3"/>
  <c r="O169" i="3"/>
  <c r="R169" i="3"/>
  <c r="S169" i="3"/>
  <c r="U169" i="3"/>
  <c r="W169" i="3"/>
  <c r="Y169" i="3"/>
  <c r="AB169" i="3"/>
  <c r="AE169" i="3"/>
  <c r="AH169" i="3"/>
  <c r="AJ169" i="3"/>
  <c r="AW169" i="3"/>
  <c r="AZ169" i="3"/>
  <c r="BB169" i="3"/>
  <c r="BC169" i="3"/>
  <c r="BE169" i="3"/>
  <c r="BH169" i="3"/>
  <c r="BI169" i="3"/>
  <c r="BJ169" i="3"/>
  <c r="BK169" i="3"/>
  <c r="BL169" i="3"/>
  <c r="BM169" i="3"/>
  <c r="BN169" i="3"/>
  <c r="BO169" i="3"/>
  <c r="BP169" i="3"/>
  <c r="BR169" i="3"/>
  <c r="BS169" i="3"/>
  <c r="BT169" i="3"/>
  <c r="BU169" i="3"/>
  <c r="D170" i="3"/>
  <c r="L170" i="3"/>
  <c r="O170" i="3"/>
  <c r="R170" i="3"/>
  <c r="S170" i="3"/>
  <c r="U170" i="3"/>
  <c r="W170" i="3"/>
  <c r="Y170" i="3"/>
  <c r="AB170" i="3"/>
  <c r="AE170" i="3"/>
  <c r="AH170" i="3"/>
  <c r="AJ170" i="3"/>
  <c r="AW170" i="3"/>
  <c r="AZ170" i="3"/>
  <c r="BB170" i="3"/>
  <c r="BC170" i="3"/>
  <c r="BE170" i="3"/>
  <c r="BH170" i="3"/>
  <c r="BI170" i="3"/>
  <c r="BJ170" i="3"/>
  <c r="BK170" i="3"/>
  <c r="BL170" i="3"/>
  <c r="BM170" i="3"/>
  <c r="BN170" i="3"/>
  <c r="BO170" i="3"/>
  <c r="BP170" i="3"/>
  <c r="BR170" i="3"/>
  <c r="BS170" i="3"/>
  <c r="BT170" i="3"/>
  <c r="BU170" i="3"/>
  <c r="D171" i="3"/>
  <c r="L171" i="3"/>
  <c r="O171" i="3"/>
  <c r="R171" i="3"/>
  <c r="S171" i="3"/>
  <c r="U171" i="3"/>
  <c r="W171" i="3"/>
  <c r="Y171" i="3"/>
  <c r="AB171" i="3"/>
  <c r="AE171" i="3"/>
  <c r="AH171" i="3"/>
  <c r="AJ171" i="3"/>
  <c r="AW171" i="3"/>
  <c r="AZ171" i="3"/>
  <c r="BB171" i="3"/>
  <c r="BC171" i="3"/>
  <c r="BE171" i="3"/>
  <c r="BH171" i="3"/>
  <c r="BI171" i="3"/>
  <c r="BJ171" i="3"/>
  <c r="BK171" i="3"/>
  <c r="BL171" i="3"/>
  <c r="BM171" i="3"/>
  <c r="BN171" i="3"/>
  <c r="BO171" i="3"/>
  <c r="BP171" i="3"/>
  <c r="BR171" i="3"/>
  <c r="BS171" i="3"/>
  <c r="BT171" i="3"/>
  <c r="BU171" i="3"/>
  <c r="D172" i="3"/>
  <c r="L172" i="3"/>
  <c r="O172" i="3"/>
  <c r="R172" i="3"/>
  <c r="S172" i="3"/>
  <c r="U172" i="3"/>
  <c r="W172" i="3"/>
  <c r="Y172" i="3"/>
  <c r="AB172" i="3"/>
  <c r="AE172" i="3"/>
  <c r="AH172" i="3"/>
  <c r="AJ172" i="3"/>
  <c r="AW172" i="3"/>
  <c r="AZ172" i="3"/>
  <c r="BB172" i="3"/>
  <c r="BC172" i="3"/>
  <c r="BE172" i="3"/>
  <c r="BH172" i="3"/>
  <c r="BI172" i="3"/>
  <c r="BJ172" i="3"/>
  <c r="BK172" i="3"/>
  <c r="BL172" i="3"/>
  <c r="BM172" i="3"/>
  <c r="BN172" i="3"/>
  <c r="BO172" i="3"/>
  <c r="BP172" i="3"/>
  <c r="BR172" i="3"/>
  <c r="BS172" i="3"/>
  <c r="BT172" i="3"/>
  <c r="BU172" i="3"/>
  <c r="D173" i="3"/>
  <c r="L173" i="3"/>
  <c r="O173" i="3"/>
  <c r="R173" i="3"/>
  <c r="S173" i="3"/>
  <c r="U173" i="3"/>
  <c r="W173" i="3"/>
  <c r="Y173" i="3"/>
  <c r="AB173" i="3"/>
  <c r="AE173" i="3"/>
  <c r="AH173" i="3"/>
  <c r="AJ173" i="3"/>
  <c r="AW173" i="3"/>
  <c r="AZ173" i="3"/>
  <c r="BB173" i="3"/>
  <c r="BC173" i="3"/>
  <c r="BE173" i="3"/>
  <c r="BH173" i="3"/>
  <c r="BI173" i="3"/>
  <c r="BJ173" i="3"/>
  <c r="BK173" i="3"/>
  <c r="BL173" i="3"/>
  <c r="BM173" i="3"/>
  <c r="BN173" i="3"/>
  <c r="BO173" i="3"/>
  <c r="BP173" i="3"/>
  <c r="BR173" i="3"/>
  <c r="BS173" i="3"/>
  <c r="BT173" i="3"/>
  <c r="BU173" i="3"/>
  <c r="D174" i="3"/>
  <c r="L174" i="3"/>
  <c r="O174" i="3"/>
  <c r="R174" i="3"/>
  <c r="S174" i="3"/>
  <c r="U174" i="3"/>
  <c r="W174" i="3"/>
  <c r="Y174" i="3"/>
  <c r="AB174" i="3"/>
  <c r="AE174" i="3"/>
  <c r="AH174" i="3"/>
  <c r="AJ174" i="3"/>
  <c r="AW174" i="3"/>
  <c r="AZ174" i="3"/>
  <c r="BB174" i="3"/>
  <c r="BC174" i="3"/>
  <c r="BE174" i="3"/>
  <c r="BH174" i="3"/>
  <c r="BI174" i="3"/>
  <c r="BJ174" i="3"/>
  <c r="BK174" i="3"/>
  <c r="BL174" i="3"/>
  <c r="BM174" i="3"/>
  <c r="BN174" i="3"/>
  <c r="BO174" i="3"/>
  <c r="BP174" i="3"/>
  <c r="BR174" i="3"/>
  <c r="BS174" i="3"/>
  <c r="BT174" i="3"/>
  <c r="BU174" i="3"/>
  <c r="D175" i="3"/>
  <c r="L175" i="3"/>
  <c r="O175" i="3"/>
  <c r="R175" i="3"/>
  <c r="S175" i="3"/>
  <c r="U175" i="3"/>
  <c r="W175" i="3"/>
  <c r="Y175" i="3"/>
  <c r="AB175" i="3"/>
  <c r="AE175" i="3"/>
  <c r="AH175" i="3"/>
  <c r="AJ175" i="3"/>
  <c r="AW175" i="3"/>
  <c r="AZ175" i="3"/>
  <c r="BB175" i="3"/>
  <c r="BC175" i="3"/>
  <c r="BE175" i="3"/>
  <c r="BH175" i="3"/>
  <c r="BI175" i="3"/>
  <c r="BJ175" i="3"/>
  <c r="BK175" i="3"/>
  <c r="BL175" i="3"/>
  <c r="BM175" i="3"/>
  <c r="BN175" i="3"/>
  <c r="BO175" i="3"/>
  <c r="BP175" i="3"/>
  <c r="BR175" i="3"/>
  <c r="BS175" i="3"/>
  <c r="BT175" i="3"/>
  <c r="BU175" i="3"/>
  <c r="D176" i="3"/>
  <c r="L176" i="3"/>
  <c r="O176" i="3"/>
  <c r="R176" i="3"/>
  <c r="S176" i="3"/>
  <c r="U176" i="3"/>
  <c r="W176" i="3"/>
  <c r="Y176" i="3"/>
  <c r="AB176" i="3"/>
  <c r="AE176" i="3"/>
  <c r="AH176" i="3"/>
  <c r="AJ176" i="3"/>
  <c r="AW176" i="3"/>
  <c r="AZ176" i="3"/>
  <c r="BB176" i="3"/>
  <c r="BC176" i="3"/>
  <c r="BE176" i="3"/>
  <c r="BH176" i="3"/>
  <c r="BI176" i="3"/>
  <c r="BJ176" i="3"/>
  <c r="BK176" i="3"/>
  <c r="BL176" i="3"/>
  <c r="BM176" i="3"/>
  <c r="BN176" i="3"/>
  <c r="BO176" i="3"/>
  <c r="BP176" i="3"/>
  <c r="BR176" i="3"/>
  <c r="BS176" i="3"/>
  <c r="BT176" i="3"/>
  <c r="BU176" i="3"/>
  <c r="D177" i="3"/>
  <c r="L177" i="3"/>
  <c r="O177" i="3"/>
  <c r="R177" i="3"/>
  <c r="S177" i="3"/>
  <c r="U177" i="3"/>
  <c r="W177" i="3"/>
  <c r="Y177" i="3"/>
  <c r="AB177" i="3"/>
  <c r="AE177" i="3"/>
  <c r="AH177" i="3"/>
  <c r="AJ177" i="3"/>
  <c r="AW177" i="3"/>
  <c r="AZ177" i="3"/>
  <c r="BB177" i="3"/>
  <c r="BC177" i="3"/>
  <c r="BE177" i="3"/>
  <c r="BH177" i="3"/>
  <c r="BI177" i="3"/>
  <c r="BJ177" i="3"/>
  <c r="BK177" i="3"/>
  <c r="BL177" i="3"/>
  <c r="BM177" i="3"/>
  <c r="BN177" i="3"/>
  <c r="BO177" i="3"/>
  <c r="BP177" i="3"/>
  <c r="BR177" i="3"/>
  <c r="BS177" i="3"/>
  <c r="BT177" i="3"/>
  <c r="BU177" i="3"/>
  <c r="D178" i="3"/>
  <c r="L178" i="3"/>
  <c r="O178" i="3"/>
  <c r="R178" i="3"/>
  <c r="S178" i="3"/>
  <c r="U178" i="3"/>
  <c r="W178" i="3"/>
  <c r="Y178" i="3"/>
  <c r="AB178" i="3"/>
  <c r="AE178" i="3"/>
  <c r="AH178" i="3"/>
  <c r="AJ178" i="3"/>
  <c r="AW178" i="3"/>
  <c r="AZ178" i="3"/>
  <c r="BB178" i="3"/>
  <c r="BC178" i="3"/>
  <c r="BE178" i="3"/>
  <c r="BH178" i="3"/>
  <c r="BI178" i="3"/>
  <c r="BJ178" i="3"/>
  <c r="BK178" i="3"/>
  <c r="BL178" i="3"/>
  <c r="BM178" i="3"/>
  <c r="BN178" i="3"/>
  <c r="BO178" i="3"/>
  <c r="BP178" i="3"/>
  <c r="BR178" i="3"/>
  <c r="BS178" i="3"/>
  <c r="BT178" i="3"/>
  <c r="BU178" i="3"/>
  <c r="D179" i="3"/>
  <c r="L179" i="3"/>
  <c r="O179" i="3"/>
  <c r="R179" i="3"/>
  <c r="S179" i="3"/>
  <c r="U179" i="3"/>
  <c r="W179" i="3"/>
  <c r="Y179" i="3"/>
  <c r="AB179" i="3"/>
  <c r="AE179" i="3"/>
  <c r="AH179" i="3"/>
  <c r="AJ179" i="3"/>
  <c r="AW179" i="3"/>
  <c r="AZ179" i="3"/>
  <c r="BB179" i="3"/>
  <c r="BC179" i="3"/>
  <c r="BE179" i="3"/>
  <c r="BH179" i="3"/>
  <c r="BI179" i="3"/>
  <c r="BJ179" i="3"/>
  <c r="BK179" i="3"/>
  <c r="BL179" i="3"/>
  <c r="BM179" i="3"/>
  <c r="BN179" i="3"/>
  <c r="BO179" i="3"/>
  <c r="BP179" i="3"/>
  <c r="BR179" i="3"/>
  <c r="BS179" i="3"/>
  <c r="BT179" i="3"/>
  <c r="BU179" i="3"/>
  <c r="D180" i="3"/>
  <c r="L180" i="3"/>
  <c r="O180" i="3"/>
  <c r="R180" i="3"/>
  <c r="S180" i="3"/>
  <c r="U180" i="3"/>
  <c r="W180" i="3"/>
  <c r="Y180" i="3"/>
  <c r="AB180" i="3"/>
  <c r="AE180" i="3"/>
  <c r="AH180" i="3"/>
  <c r="AJ180" i="3"/>
  <c r="AW180" i="3"/>
  <c r="AZ180" i="3"/>
  <c r="BB180" i="3"/>
  <c r="BC180" i="3"/>
  <c r="BE180" i="3"/>
  <c r="BH180" i="3"/>
  <c r="BI180" i="3"/>
  <c r="BJ180" i="3"/>
  <c r="BK180" i="3"/>
  <c r="BL180" i="3"/>
  <c r="BM180" i="3"/>
  <c r="BN180" i="3"/>
  <c r="BO180" i="3"/>
  <c r="BP180" i="3"/>
  <c r="BR180" i="3"/>
  <c r="BS180" i="3"/>
  <c r="BT180" i="3"/>
  <c r="BU180" i="3"/>
  <c r="D181" i="3"/>
  <c r="L181" i="3"/>
  <c r="O181" i="3"/>
  <c r="R181" i="3"/>
  <c r="S181" i="3"/>
  <c r="U181" i="3"/>
  <c r="W181" i="3"/>
  <c r="Y181" i="3"/>
  <c r="AB181" i="3"/>
  <c r="AE181" i="3"/>
  <c r="AH181" i="3"/>
  <c r="AJ181" i="3"/>
  <c r="AW181" i="3"/>
  <c r="AZ181" i="3"/>
  <c r="BB181" i="3"/>
  <c r="BC181" i="3"/>
  <c r="BE181" i="3"/>
  <c r="BH181" i="3"/>
  <c r="BI181" i="3"/>
  <c r="BJ181" i="3"/>
  <c r="BK181" i="3"/>
  <c r="BL181" i="3"/>
  <c r="BM181" i="3"/>
  <c r="BN181" i="3"/>
  <c r="BO181" i="3"/>
  <c r="BP181" i="3"/>
  <c r="BR181" i="3"/>
  <c r="BS181" i="3"/>
  <c r="BT181" i="3"/>
  <c r="BU181" i="3"/>
  <c r="D182" i="3"/>
  <c r="L182" i="3"/>
  <c r="O182" i="3"/>
  <c r="R182" i="3"/>
  <c r="S182" i="3"/>
  <c r="U182" i="3"/>
  <c r="W182" i="3"/>
  <c r="Y182" i="3"/>
  <c r="AB182" i="3"/>
  <c r="AE182" i="3"/>
  <c r="AH182" i="3"/>
  <c r="AJ182" i="3"/>
  <c r="AW182" i="3"/>
  <c r="AZ182" i="3"/>
  <c r="BB182" i="3"/>
  <c r="BC182" i="3"/>
  <c r="BE182" i="3"/>
  <c r="BH182" i="3"/>
  <c r="BI182" i="3"/>
  <c r="BJ182" i="3"/>
  <c r="BK182" i="3"/>
  <c r="BL182" i="3"/>
  <c r="BM182" i="3"/>
  <c r="BN182" i="3"/>
  <c r="BO182" i="3"/>
  <c r="BP182" i="3"/>
  <c r="BR182" i="3"/>
  <c r="BS182" i="3"/>
  <c r="BT182" i="3"/>
  <c r="BU182" i="3"/>
  <c r="D183" i="3"/>
  <c r="L183" i="3"/>
  <c r="O183" i="3"/>
  <c r="R183" i="3"/>
  <c r="S183" i="3"/>
  <c r="U183" i="3"/>
  <c r="W183" i="3"/>
  <c r="Y183" i="3"/>
  <c r="AB183" i="3"/>
  <c r="AE183" i="3"/>
  <c r="AH183" i="3"/>
  <c r="AJ183" i="3"/>
  <c r="AW183" i="3"/>
  <c r="AZ183" i="3"/>
  <c r="BB183" i="3"/>
  <c r="BC183" i="3"/>
  <c r="BE183" i="3"/>
  <c r="BH183" i="3"/>
  <c r="BI183" i="3"/>
  <c r="BJ183" i="3"/>
  <c r="BK183" i="3"/>
  <c r="BL183" i="3"/>
  <c r="BM183" i="3"/>
  <c r="BN183" i="3"/>
  <c r="BO183" i="3"/>
  <c r="BP183" i="3"/>
  <c r="BR183" i="3"/>
  <c r="BS183" i="3"/>
  <c r="BT183" i="3"/>
  <c r="BU183" i="3"/>
  <c r="D184" i="3"/>
  <c r="L184" i="3"/>
  <c r="O184" i="3"/>
  <c r="R184" i="3"/>
  <c r="S184" i="3"/>
  <c r="U184" i="3"/>
  <c r="W184" i="3"/>
  <c r="Y184" i="3"/>
  <c r="AB184" i="3"/>
  <c r="AE184" i="3"/>
  <c r="AH184" i="3"/>
  <c r="AJ184" i="3"/>
  <c r="AW184" i="3"/>
  <c r="AZ184" i="3"/>
  <c r="BB184" i="3"/>
  <c r="BC184" i="3"/>
  <c r="BE184" i="3"/>
  <c r="BH184" i="3"/>
  <c r="BI184" i="3"/>
  <c r="BJ184" i="3"/>
  <c r="BK184" i="3"/>
  <c r="BL184" i="3"/>
  <c r="BM184" i="3"/>
  <c r="BN184" i="3"/>
  <c r="BO184" i="3"/>
  <c r="BP184" i="3"/>
  <c r="BR184" i="3"/>
  <c r="BS184" i="3"/>
  <c r="BT184" i="3"/>
  <c r="BU184" i="3"/>
  <c r="D185" i="3"/>
  <c r="L185" i="3"/>
  <c r="O185" i="3"/>
  <c r="R185" i="3"/>
  <c r="S185" i="3"/>
  <c r="U185" i="3"/>
  <c r="W185" i="3"/>
  <c r="Y185" i="3"/>
  <c r="AB185" i="3"/>
  <c r="AE185" i="3"/>
  <c r="AH185" i="3"/>
  <c r="AJ185" i="3"/>
  <c r="AW185" i="3"/>
  <c r="AZ185" i="3"/>
  <c r="BB185" i="3"/>
  <c r="BC185" i="3"/>
  <c r="BE185" i="3"/>
  <c r="BH185" i="3"/>
  <c r="BI185" i="3"/>
  <c r="BJ185" i="3"/>
  <c r="BK185" i="3"/>
  <c r="BL185" i="3"/>
  <c r="BM185" i="3"/>
  <c r="BN185" i="3"/>
  <c r="BO185" i="3"/>
  <c r="BP185" i="3"/>
  <c r="BR185" i="3"/>
  <c r="BS185" i="3"/>
  <c r="BT185" i="3"/>
  <c r="BU185" i="3"/>
  <c r="D186" i="3"/>
  <c r="L186" i="3"/>
  <c r="O186" i="3"/>
  <c r="R186" i="3"/>
  <c r="S186" i="3"/>
  <c r="U186" i="3"/>
  <c r="W186" i="3"/>
  <c r="Y186" i="3"/>
  <c r="AB186" i="3"/>
  <c r="AE186" i="3"/>
  <c r="AH186" i="3"/>
  <c r="AJ186" i="3"/>
  <c r="AW186" i="3"/>
  <c r="AZ186" i="3"/>
  <c r="BB186" i="3"/>
  <c r="BC186" i="3"/>
  <c r="BE186" i="3"/>
  <c r="BH186" i="3"/>
  <c r="BI186" i="3"/>
  <c r="BJ186" i="3"/>
  <c r="BK186" i="3"/>
  <c r="BL186" i="3"/>
  <c r="BM186" i="3"/>
  <c r="BN186" i="3"/>
  <c r="BO186" i="3"/>
  <c r="BP186" i="3"/>
  <c r="BR186" i="3"/>
  <c r="BS186" i="3"/>
  <c r="BT186" i="3"/>
  <c r="BU186" i="3"/>
  <c r="D187" i="3"/>
  <c r="L187" i="3"/>
  <c r="O187" i="3"/>
  <c r="R187" i="3"/>
  <c r="S187" i="3"/>
  <c r="U187" i="3"/>
  <c r="W187" i="3"/>
  <c r="Y187" i="3"/>
  <c r="AB187" i="3"/>
  <c r="AE187" i="3"/>
  <c r="AH187" i="3"/>
  <c r="AJ187" i="3"/>
  <c r="AW187" i="3"/>
  <c r="AZ187" i="3"/>
  <c r="BB187" i="3"/>
  <c r="BC187" i="3"/>
  <c r="BE187" i="3"/>
  <c r="BH187" i="3"/>
  <c r="BI187" i="3"/>
  <c r="BJ187" i="3"/>
  <c r="BK187" i="3"/>
  <c r="BL187" i="3"/>
  <c r="BM187" i="3"/>
  <c r="BN187" i="3"/>
  <c r="BO187" i="3"/>
  <c r="BP187" i="3"/>
  <c r="BR187" i="3"/>
  <c r="BS187" i="3"/>
  <c r="BT187" i="3"/>
  <c r="BU187" i="3"/>
  <c r="D188" i="3"/>
  <c r="L188" i="3"/>
  <c r="O188" i="3"/>
  <c r="R188" i="3"/>
  <c r="S188" i="3"/>
  <c r="U188" i="3"/>
  <c r="W188" i="3"/>
  <c r="Y188" i="3"/>
  <c r="AB188" i="3"/>
  <c r="AE188" i="3"/>
  <c r="AH188" i="3"/>
  <c r="AJ188" i="3"/>
  <c r="AW188" i="3"/>
  <c r="AZ188" i="3"/>
  <c r="BB188" i="3"/>
  <c r="BC188" i="3"/>
  <c r="BE188" i="3"/>
  <c r="BH188" i="3"/>
  <c r="BI188" i="3"/>
  <c r="BJ188" i="3"/>
  <c r="BK188" i="3"/>
  <c r="BL188" i="3"/>
  <c r="BM188" i="3"/>
  <c r="BN188" i="3"/>
  <c r="BO188" i="3"/>
  <c r="BP188" i="3"/>
  <c r="BR188" i="3"/>
  <c r="BS188" i="3"/>
  <c r="BT188" i="3"/>
  <c r="BU188" i="3"/>
  <c r="D189" i="3"/>
  <c r="L189" i="3"/>
  <c r="O189" i="3"/>
  <c r="R189" i="3"/>
  <c r="S189" i="3"/>
  <c r="U189" i="3"/>
  <c r="W189" i="3"/>
  <c r="Y189" i="3"/>
  <c r="AB189" i="3"/>
  <c r="AE189" i="3"/>
  <c r="AH189" i="3"/>
  <c r="AJ189" i="3"/>
  <c r="AW189" i="3"/>
  <c r="AZ189" i="3"/>
  <c r="BB189" i="3"/>
  <c r="BC189" i="3"/>
  <c r="BE189" i="3"/>
  <c r="BH189" i="3"/>
  <c r="BI189" i="3"/>
  <c r="BJ189" i="3"/>
  <c r="BK189" i="3"/>
  <c r="BL189" i="3"/>
  <c r="BM189" i="3"/>
  <c r="BN189" i="3"/>
  <c r="BO189" i="3"/>
  <c r="BP189" i="3"/>
  <c r="BR189" i="3"/>
  <c r="BS189" i="3"/>
  <c r="BT189" i="3"/>
  <c r="BU189" i="3"/>
  <c r="D190" i="3"/>
  <c r="L190" i="3"/>
  <c r="O190" i="3"/>
  <c r="R190" i="3"/>
  <c r="S190" i="3"/>
  <c r="U190" i="3"/>
  <c r="W190" i="3"/>
  <c r="Y190" i="3"/>
  <c r="AB190" i="3"/>
  <c r="AE190" i="3"/>
  <c r="AH190" i="3"/>
  <c r="AJ190" i="3"/>
  <c r="AW190" i="3"/>
  <c r="AZ190" i="3"/>
  <c r="BB190" i="3"/>
  <c r="BC190" i="3"/>
  <c r="BE190" i="3"/>
  <c r="BH190" i="3"/>
  <c r="BI190" i="3"/>
  <c r="BJ190" i="3"/>
  <c r="BK190" i="3"/>
  <c r="BL190" i="3"/>
  <c r="BM190" i="3"/>
  <c r="BN190" i="3"/>
  <c r="BO190" i="3"/>
  <c r="BP190" i="3"/>
  <c r="BR190" i="3"/>
  <c r="BS190" i="3"/>
  <c r="BT190" i="3"/>
  <c r="BU190" i="3"/>
  <c r="D191" i="3"/>
  <c r="L191" i="3"/>
  <c r="O191" i="3"/>
  <c r="R191" i="3"/>
  <c r="S191" i="3"/>
  <c r="U191" i="3"/>
  <c r="W191" i="3"/>
  <c r="Y191" i="3"/>
  <c r="AB191" i="3"/>
  <c r="AE191" i="3"/>
  <c r="AH191" i="3"/>
  <c r="AJ191" i="3"/>
  <c r="AW191" i="3"/>
  <c r="AZ191" i="3"/>
  <c r="BB191" i="3"/>
  <c r="BC191" i="3"/>
  <c r="BE191" i="3"/>
  <c r="BH191" i="3"/>
  <c r="BI191" i="3"/>
  <c r="BJ191" i="3"/>
  <c r="BK191" i="3"/>
  <c r="BL191" i="3"/>
  <c r="BM191" i="3"/>
  <c r="BN191" i="3"/>
  <c r="BO191" i="3"/>
  <c r="BP191" i="3"/>
  <c r="BR191" i="3"/>
  <c r="BS191" i="3"/>
  <c r="BT191" i="3"/>
  <c r="BU191" i="3"/>
  <c r="D192" i="3"/>
  <c r="L192" i="3"/>
  <c r="O192" i="3"/>
  <c r="R192" i="3"/>
  <c r="S192" i="3"/>
  <c r="U192" i="3"/>
  <c r="W192" i="3"/>
  <c r="Y192" i="3"/>
  <c r="AB192" i="3"/>
  <c r="AE192" i="3"/>
  <c r="AH192" i="3"/>
  <c r="AJ192" i="3"/>
  <c r="AW192" i="3"/>
  <c r="AZ192" i="3"/>
  <c r="BB192" i="3"/>
  <c r="BC192" i="3"/>
  <c r="BE192" i="3"/>
  <c r="BH192" i="3"/>
  <c r="BI192" i="3"/>
  <c r="BJ192" i="3"/>
  <c r="BK192" i="3"/>
  <c r="BL192" i="3"/>
  <c r="BM192" i="3"/>
  <c r="BN192" i="3"/>
  <c r="BO192" i="3"/>
  <c r="BP192" i="3"/>
  <c r="BR192" i="3"/>
  <c r="BS192" i="3"/>
  <c r="BT192" i="3"/>
  <c r="BU192" i="3"/>
  <c r="D193" i="3"/>
  <c r="L193" i="3"/>
  <c r="O193" i="3"/>
  <c r="R193" i="3"/>
  <c r="S193" i="3"/>
  <c r="U193" i="3"/>
  <c r="W193" i="3"/>
  <c r="Y193" i="3"/>
  <c r="AB193" i="3"/>
  <c r="AE193" i="3"/>
  <c r="AH193" i="3"/>
  <c r="AJ193" i="3"/>
  <c r="AW193" i="3"/>
  <c r="AZ193" i="3"/>
  <c r="BB193" i="3"/>
  <c r="BC193" i="3"/>
  <c r="BE193" i="3"/>
  <c r="BH193" i="3"/>
  <c r="BI193" i="3"/>
  <c r="BJ193" i="3"/>
  <c r="BK193" i="3"/>
  <c r="BL193" i="3"/>
  <c r="BM193" i="3"/>
  <c r="BN193" i="3"/>
  <c r="BO193" i="3"/>
  <c r="BP193" i="3"/>
  <c r="BR193" i="3"/>
  <c r="BS193" i="3"/>
  <c r="BT193" i="3"/>
  <c r="BU193" i="3"/>
  <c r="D194" i="3"/>
  <c r="L194" i="3"/>
  <c r="O194" i="3"/>
  <c r="R194" i="3"/>
  <c r="S194" i="3"/>
  <c r="U194" i="3"/>
  <c r="W194" i="3"/>
  <c r="Y194" i="3"/>
  <c r="AB194" i="3"/>
  <c r="AE194" i="3"/>
  <c r="AH194" i="3"/>
  <c r="AJ194" i="3"/>
  <c r="AW194" i="3"/>
  <c r="AZ194" i="3"/>
  <c r="BB194" i="3"/>
  <c r="BC194" i="3"/>
  <c r="BE194" i="3"/>
  <c r="BH194" i="3"/>
  <c r="BI194" i="3"/>
  <c r="BJ194" i="3"/>
  <c r="BK194" i="3"/>
  <c r="BL194" i="3"/>
  <c r="BM194" i="3"/>
  <c r="BN194" i="3"/>
  <c r="BO194" i="3"/>
  <c r="BP194" i="3"/>
  <c r="BR194" i="3"/>
  <c r="BS194" i="3"/>
  <c r="BT194" i="3"/>
  <c r="BU194" i="3"/>
  <c r="D195" i="3"/>
  <c r="L195" i="3"/>
  <c r="O195" i="3"/>
  <c r="R195" i="3"/>
  <c r="S195" i="3"/>
  <c r="U195" i="3"/>
  <c r="W195" i="3"/>
  <c r="Y195" i="3"/>
  <c r="AB195" i="3"/>
  <c r="AE195" i="3"/>
  <c r="AH195" i="3"/>
  <c r="AJ195" i="3"/>
  <c r="AW195" i="3"/>
  <c r="AZ195" i="3"/>
  <c r="BB195" i="3"/>
  <c r="BC195" i="3"/>
  <c r="BE195" i="3"/>
  <c r="BH195" i="3"/>
  <c r="BI195" i="3"/>
  <c r="BJ195" i="3"/>
  <c r="BK195" i="3"/>
  <c r="BL195" i="3"/>
  <c r="BM195" i="3"/>
  <c r="BN195" i="3"/>
  <c r="BO195" i="3"/>
  <c r="BP195" i="3"/>
  <c r="BR195" i="3"/>
  <c r="BS195" i="3"/>
  <c r="BT195" i="3"/>
  <c r="BU195" i="3"/>
  <c r="D196" i="3"/>
  <c r="L196" i="3"/>
  <c r="O196" i="3"/>
  <c r="R196" i="3"/>
  <c r="S196" i="3"/>
  <c r="U196" i="3"/>
  <c r="W196" i="3"/>
  <c r="Y196" i="3"/>
  <c r="AB196" i="3"/>
  <c r="AE196" i="3"/>
  <c r="AH196" i="3"/>
  <c r="AJ196" i="3"/>
  <c r="AW196" i="3"/>
  <c r="AZ196" i="3"/>
  <c r="BB196" i="3"/>
  <c r="BC196" i="3"/>
  <c r="BE196" i="3"/>
  <c r="BH196" i="3"/>
  <c r="BI196" i="3"/>
  <c r="BJ196" i="3"/>
  <c r="BK196" i="3"/>
  <c r="BL196" i="3"/>
  <c r="BM196" i="3"/>
  <c r="BN196" i="3"/>
  <c r="BO196" i="3"/>
  <c r="BP196" i="3"/>
  <c r="BR196" i="3"/>
  <c r="BS196" i="3"/>
  <c r="BT196" i="3"/>
  <c r="BU196" i="3"/>
  <c r="D197" i="3"/>
  <c r="L197" i="3"/>
  <c r="O197" i="3"/>
  <c r="R197" i="3"/>
  <c r="S197" i="3"/>
  <c r="U197" i="3"/>
  <c r="W197" i="3"/>
  <c r="Y197" i="3"/>
  <c r="AB197" i="3"/>
  <c r="AE197" i="3"/>
  <c r="AH197" i="3"/>
  <c r="AJ197" i="3"/>
  <c r="AW197" i="3"/>
  <c r="AZ197" i="3"/>
  <c r="BB197" i="3"/>
  <c r="BC197" i="3"/>
  <c r="BE197" i="3"/>
  <c r="BH197" i="3"/>
  <c r="BI197" i="3"/>
  <c r="BJ197" i="3"/>
  <c r="BK197" i="3"/>
  <c r="BL197" i="3"/>
  <c r="BM197" i="3"/>
  <c r="BN197" i="3"/>
  <c r="BO197" i="3"/>
  <c r="BP197" i="3"/>
  <c r="BR197" i="3"/>
  <c r="BS197" i="3"/>
  <c r="BT197" i="3"/>
  <c r="BU197" i="3"/>
  <c r="D198" i="3"/>
  <c r="L198" i="3"/>
  <c r="O198" i="3"/>
  <c r="R198" i="3"/>
  <c r="S198" i="3"/>
  <c r="U198" i="3"/>
  <c r="W198" i="3"/>
  <c r="Y198" i="3"/>
  <c r="AB198" i="3"/>
  <c r="AE198" i="3"/>
  <c r="AH198" i="3"/>
  <c r="AJ198" i="3"/>
  <c r="AW198" i="3"/>
  <c r="AZ198" i="3"/>
  <c r="BB198" i="3"/>
  <c r="BC198" i="3"/>
  <c r="BE198" i="3"/>
  <c r="BH198" i="3"/>
  <c r="BI198" i="3"/>
  <c r="BJ198" i="3"/>
  <c r="BK198" i="3"/>
  <c r="BL198" i="3"/>
  <c r="BM198" i="3"/>
  <c r="BN198" i="3"/>
  <c r="BO198" i="3"/>
  <c r="BP198" i="3"/>
  <c r="BR198" i="3"/>
  <c r="BS198" i="3"/>
  <c r="BT198" i="3"/>
  <c r="BU198" i="3"/>
  <c r="D199" i="3"/>
  <c r="L199" i="3"/>
  <c r="O199" i="3"/>
  <c r="R199" i="3"/>
  <c r="S199" i="3"/>
  <c r="U199" i="3"/>
  <c r="W199" i="3"/>
  <c r="Y199" i="3"/>
  <c r="AB199" i="3"/>
  <c r="AE199" i="3"/>
  <c r="AH199" i="3"/>
  <c r="AJ199" i="3"/>
  <c r="AW199" i="3"/>
  <c r="AZ199" i="3"/>
  <c r="BB199" i="3"/>
  <c r="BC199" i="3"/>
  <c r="BE199" i="3"/>
  <c r="BH199" i="3"/>
  <c r="BI199" i="3"/>
  <c r="BJ199" i="3"/>
  <c r="BK199" i="3"/>
  <c r="BL199" i="3"/>
  <c r="BM199" i="3"/>
  <c r="BN199" i="3"/>
  <c r="BO199" i="3"/>
  <c r="BP199" i="3"/>
  <c r="BR199" i="3"/>
  <c r="BS199" i="3"/>
  <c r="BT199" i="3"/>
  <c r="BU199" i="3"/>
  <c r="D200" i="3"/>
  <c r="L200" i="3"/>
  <c r="O200" i="3"/>
  <c r="R200" i="3"/>
  <c r="S200" i="3"/>
  <c r="U200" i="3"/>
  <c r="W200" i="3"/>
  <c r="Y200" i="3"/>
  <c r="AB200" i="3"/>
  <c r="AE200" i="3"/>
  <c r="AH200" i="3"/>
  <c r="AJ200" i="3"/>
  <c r="AW200" i="3"/>
  <c r="AZ200" i="3"/>
  <c r="BB200" i="3"/>
  <c r="BC200" i="3"/>
  <c r="BE200" i="3"/>
  <c r="BH200" i="3"/>
  <c r="BI200" i="3"/>
  <c r="BJ200" i="3"/>
  <c r="BK200" i="3"/>
  <c r="BL200" i="3"/>
  <c r="BM200" i="3"/>
  <c r="BN200" i="3"/>
  <c r="BO200" i="3"/>
  <c r="BP200" i="3"/>
  <c r="BR200" i="3"/>
  <c r="BS200" i="3"/>
  <c r="BT200" i="3"/>
  <c r="BU200" i="3"/>
  <c r="D201" i="3"/>
  <c r="L201" i="3"/>
  <c r="O201" i="3"/>
  <c r="R201" i="3"/>
  <c r="S201" i="3"/>
  <c r="U201" i="3"/>
  <c r="W201" i="3"/>
  <c r="Y201" i="3"/>
  <c r="AB201" i="3"/>
  <c r="AE201" i="3"/>
  <c r="AH201" i="3"/>
  <c r="AJ201" i="3"/>
  <c r="AW201" i="3"/>
  <c r="AZ201" i="3"/>
  <c r="BB201" i="3"/>
  <c r="BC201" i="3"/>
  <c r="BE201" i="3"/>
  <c r="BH201" i="3"/>
  <c r="BI201" i="3"/>
  <c r="BJ201" i="3"/>
  <c r="BK201" i="3"/>
  <c r="BL201" i="3"/>
  <c r="BM201" i="3"/>
  <c r="BN201" i="3"/>
  <c r="BO201" i="3"/>
  <c r="BP201" i="3"/>
  <c r="BR201" i="3"/>
  <c r="BS201" i="3"/>
  <c r="BT201" i="3"/>
  <c r="BU201" i="3"/>
  <c r="D202" i="3"/>
  <c r="L202" i="3"/>
  <c r="O202" i="3"/>
  <c r="R202" i="3"/>
  <c r="S202" i="3"/>
  <c r="U202" i="3"/>
  <c r="W202" i="3"/>
  <c r="Y202" i="3"/>
  <c r="AB202" i="3"/>
  <c r="AE202" i="3"/>
  <c r="AH202" i="3"/>
  <c r="AJ202" i="3"/>
  <c r="AW202" i="3"/>
  <c r="AZ202" i="3"/>
  <c r="BB202" i="3"/>
  <c r="BC202" i="3"/>
  <c r="BE202" i="3"/>
  <c r="BH202" i="3"/>
  <c r="BI202" i="3"/>
  <c r="BJ202" i="3"/>
  <c r="BK202" i="3"/>
  <c r="BL202" i="3"/>
  <c r="BM202" i="3"/>
  <c r="BN202" i="3"/>
  <c r="BO202" i="3"/>
  <c r="BP202" i="3"/>
  <c r="BR202" i="3"/>
  <c r="BS202" i="3"/>
  <c r="BT202" i="3"/>
  <c r="BU202" i="3"/>
  <c r="D203" i="3"/>
  <c r="L203" i="3"/>
  <c r="O203" i="3"/>
  <c r="R203" i="3"/>
  <c r="S203" i="3"/>
  <c r="U203" i="3"/>
  <c r="W203" i="3"/>
  <c r="Y203" i="3"/>
  <c r="AB203" i="3"/>
  <c r="AE203" i="3"/>
  <c r="AH203" i="3"/>
  <c r="AJ203" i="3"/>
  <c r="AW203" i="3"/>
  <c r="AZ203" i="3"/>
  <c r="BB203" i="3"/>
  <c r="BC203" i="3"/>
  <c r="BE203" i="3"/>
  <c r="BH203" i="3"/>
  <c r="BI203" i="3"/>
  <c r="BJ203" i="3"/>
  <c r="BK203" i="3"/>
  <c r="BL203" i="3"/>
  <c r="BM203" i="3"/>
  <c r="BN203" i="3"/>
  <c r="BO203" i="3"/>
  <c r="BP203" i="3"/>
  <c r="BR203" i="3"/>
  <c r="BS203" i="3"/>
  <c r="BT203" i="3"/>
  <c r="BU203" i="3"/>
  <c r="D204" i="3"/>
  <c r="L204" i="3"/>
  <c r="O204" i="3"/>
  <c r="R204" i="3"/>
  <c r="S204" i="3"/>
  <c r="U204" i="3"/>
  <c r="W204" i="3"/>
  <c r="Y204" i="3"/>
  <c r="AB204" i="3"/>
  <c r="AE204" i="3"/>
  <c r="AH204" i="3"/>
  <c r="AJ204" i="3"/>
  <c r="AW204" i="3"/>
  <c r="AZ204" i="3"/>
  <c r="BB204" i="3"/>
  <c r="BC204" i="3"/>
  <c r="BE204" i="3"/>
  <c r="BH204" i="3"/>
  <c r="BI204" i="3"/>
  <c r="BJ204" i="3"/>
  <c r="BK204" i="3"/>
  <c r="BL204" i="3"/>
  <c r="BM204" i="3"/>
  <c r="BN204" i="3"/>
  <c r="BO204" i="3"/>
  <c r="BP204" i="3"/>
  <c r="BR204" i="3"/>
  <c r="BS204" i="3"/>
  <c r="BT204" i="3"/>
  <c r="BU204" i="3"/>
  <c r="D205" i="3"/>
  <c r="L205" i="3"/>
  <c r="O205" i="3"/>
  <c r="R205" i="3"/>
  <c r="S205" i="3"/>
  <c r="U205" i="3"/>
  <c r="W205" i="3"/>
  <c r="Y205" i="3"/>
  <c r="AB205" i="3"/>
  <c r="AE205" i="3"/>
  <c r="AH205" i="3"/>
  <c r="AJ205" i="3"/>
  <c r="AW205" i="3"/>
  <c r="AZ205" i="3"/>
  <c r="BB205" i="3"/>
  <c r="BC205" i="3"/>
  <c r="BE205" i="3"/>
  <c r="BH205" i="3"/>
  <c r="BI205" i="3"/>
  <c r="BJ205" i="3"/>
  <c r="BK205" i="3"/>
  <c r="BL205" i="3"/>
  <c r="BM205" i="3"/>
  <c r="BN205" i="3"/>
  <c r="BO205" i="3"/>
  <c r="BP205" i="3"/>
  <c r="BR205" i="3"/>
  <c r="BS205" i="3"/>
  <c r="BT205" i="3"/>
  <c r="BU205" i="3"/>
  <c r="D206" i="3"/>
  <c r="L206" i="3"/>
  <c r="O206" i="3"/>
  <c r="R206" i="3"/>
  <c r="S206" i="3"/>
  <c r="U206" i="3"/>
  <c r="W206" i="3"/>
  <c r="Y206" i="3"/>
  <c r="AB206" i="3"/>
  <c r="AE206" i="3"/>
  <c r="AH206" i="3"/>
  <c r="AJ206" i="3"/>
  <c r="AW206" i="3"/>
  <c r="AZ206" i="3"/>
  <c r="BB206" i="3"/>
  <c r="BC206" i="3"/>
  <c r="BE206" i="3"/>
  <c r="BH206" i="3"/>
  <c r="BI206" i="3"/>
  <c r="BJ206" i="3"/>
  <c r="BK206" i="3"/>
  <c r="BL206" i="3"/>
  <c r="BM206" i="3"/>
  <c r="BN206" i="3"/>
  <c r="BO206" i="3"/>
  <c r="BP206" i="3"/>
  <c r="BR206" i="3"/>
  <c r="BS206" i="3"/>
  <c r="BT206" i="3"/>
  <c r="BU206" i="3"/>
  <c r="D207" i="3"/>
  <c r="L207" i="3"/>
  <c r="O207" i="3"/>
  <c r="R207" i="3"/>
  <c r="S207" i="3"/>
  <c r="U207" i="3"/>
  <c r="W207" i="3"/>
  <c r="Y207" i="3"/>
  <c r="AB207" i="3"/>
  <c r="AE207" i="3"/>
  <c r="AH207" i="3"/>
  <c r="AJ207" i="3"/>
  <c r="AW207" i="3"/>
  <c r="AZ207" i="3"/>
  <c r="BB207" i="3"/>
  <c r="BC207" i="3"/>
  <c r="BE207" i="3"/>
  <c r="BH207" i="3"/>
  <c r="BI207" i="3"/>
  <c r="BJ207" i="3"/>
  <c r="BK207" i="3"/>
  <c r="BL207" i="3"/>
  <c r="BM207" i="3"/>
  <c r="BN207" i="3"/>
  <c r="BO207" i="3"/>
  <c r="BP207" i="3"/>
  <c r="BR207" i="3"/>
  <c r="BS207" i="3"/>
  <c r="BT207" i="3"/>
  <c r="BU207" i="3"/>
  <c r="D208" i="3"/>
  <c r="L208" i="3"/>
  <c r="O208" i="3"/>
  <c r="R208" i="3"/>
  <c r="S208" i="3"/>
  <c r="U208" i="3"/>
  <c r="W208" i="3"/>
  <c r="Y208" i="3"/>
  <c r="AB208" i="3"/>
  <c r="AE208" i="3"/>
  <c r="AH208" i="3"/>
  <c r="AJ208" i="3"/>
  <c r="AW208" i="3"/>
  <c r="AZ208" i="3"/>
  <c r="BB208" i="3"/>
  <c r="BC208" i="3"/>
  <c r="BE208" i="3"/>
  <c r="BH208" i="3"/>
  <c r="BI208" i="3"/>
  <c r="BJ208" i="3"/>
  <c r="BK208" i="3"/>
  <c r="BL208" i="3"/>
  <c r="BM208" i="3"/>
  <c r="BN208" i="3"/>
  <c r="BO208" i="3"/>
  <c r="BP208" i="3"/>
  <c r="BR208" i="3"/>
  <c r="BS208" i="3"/>
  <c r="BT208" i="3"/>
  <c r="BU208" i="3"/>
  <c r="D209" i="3"/>
  <c r="L209" i="3"/>
  <c r="O209" i="3"/>
  <c r="R209" i="3"/>
  <c r="S209" i="3"/>
  <c r="U209" i="3"/>
  <c r="W209" i="3"/>
  <c r="Y209" i="3"/>
  <c r="AB209" i="3"/>
  <c r="AE209" i="3"/>
  <c r="AH209" i="3"/>
  <c r="AJ209" i="3"/>
  <c r="AW209" i="3"/>
  <c r="AZ209" i="3"/>
  <c r="BB209" i="3"/>
  <c r="BC209" i="3"/>
  <c r="BE209" i="3"/>
  <c r="BH209" i="3"/>
  <c r="BI209" i="3"/>
  <c r="BJ209" i="3"/>
  <c r="BK209" i="3"/>
  <c r="BL209" i="3"/>
  <c r="BM209" i="3"/>
  <c r="BN209" i="3"/>
  <c r="BO209" i="3"/>
  <c r="BP209" i="3"/>
  <c r="BR209" i="3"/>
  <c r="BS209" i="3"/>
  <c r="BT209" i="3"/>
  <c r="BU209" i="3"/>
  <c r="D210" i="3"/>
  <c r="L210" i="3"/>
  <c r="O210" i="3"/>
  <c r="R210" i="3"/>
  <c r="S210" i="3"/>
  <c r="U210" i="3"/>
  <c r="W210" i="3"/>
  <c r="Y210" i="3"/>
  <c r="AB210" i="3"/>
  <c r="AE210" i="3"/>
  <c r="AH210" i="3"/>
  <c r="AJ210" i="3"/>
  <c r="AW210" i="3"/>
  <c r="AZ210" i="3"/>
  <c r="BB210" i="3"/>
  <c r="BC210" i="3"/>
  <c r="BE210" i="3"/>
  <c r="BH210" i="3"/>
  <c r="BI210" i="3"/>
  <c r="BJ210" i="3"/>
  <c r="BK210" i="3"/>
  <c r="BL210" i="3"/>
  <c r="BM210" i="3"/>
  <c r="BN210" i="3"/>
  <c r="BO210" i="3"/>
  <c r="BP210" i="3"/>
  <c r="BR210" i="3"/>
  <c r="BS210" i="3"/>
  <c r="BT210" i="3"/>
  <c r="BU210" i="3"/>
  <c r="D211" i="3"/>
  <c r="L211" i="3"/>
  <c r="O211" i="3"/>
  <c r="R211" i="3"/>
  <c r="S211" i="3"/>
  <c r="U211" i="3"/>
  <c r="W211" i="3"/>
  <c r="Y211" i="3"/>
  <c r="AB211" i="3"/>
  <c r="AE211" i="3"/>
  <c r="AH211" i="3"/>
  <c r="AJ211" i="3"/>
  <c r="AW211" i="3"/>
  <c r="AZ211" i="3"/>
  <c r="BB211" i="3"/>
  <c r="BC211" i="3"/>
  <c r="BE211" i="3"/>
  <c r="BH211" i="3"/>
  <c r="BI211" i="3"/>
  <c r="BJ211" i="3"/>
  <c r="BK211" i="3"/>
  <c r="BL211" i="3"/>
  <c r="BM211" i="3"/>
  <c r="BN211" i="3"/>
  <c r="BO211" i="3"/>
  <c r="BP211" i="3"/>
  <c r="BR211" i="3"/>
  <c r="BS211" i="3"/>
  <c r="BT211" i="3"/>
  <c r="BU211" i="3"/>
  <c r="D212" i="3"/>
  <c r="L212" i="3"/>
  <c r="O212" i="3"/>
  <c r="R212" i="3"/>
  <c r="S212" i="3"/>
  <c r="U212" i="3"/>
  <c r="W212" i="3"/>
  <c r="Y212" i="3"/>
  <c r="AB212" i="3"/>
  <c r="AE212" i="3"/>
  <c r="AH212" i="3"/>
  <c r="AJ212" i="3"/>
  <c r="AW212" i="3"/>
  <c r="AZ212" i="3"/>
  <c r="BB212" i="3"/>
  <c r="BC212" i="3"/>
  <c r="BE212" i="3"/>
  <c r="BH212" i="3"/>
  <c r="BI212" i="3"/>
  <c r="BJ212" i="3"/>
  <c r="BK212" i="3"/>
  <c r="BL212" i="3"/>
  <c r="BM212" i="3"/>
  <c r="BN212" i="3"/>
  <c r="BO212" i="3"/>
  <c r="BP212" i="3"/>
  <c r="BR212" i="3"/>
  <c r="BS212" i="3"/>
  <c r="BT212" i="3"/>
  <c r="BU212" i="3"/>
  <c r="D213" i="3"/>
  <c r="L213" i="3"/>
  <c r="O213" i="3"/>
  <c r="R213" i="3"/>
  <c r="S213" i="3"/>
  <c r="U213" i="3"/>
  <c r="W213" i="3"/>
  <c r="Y213" i="3"/>
  <c r="AB213" i="3"/>
  <c r="AE213" i="3"/>
  <c r="AH213" i="3"/>
  <c r="AJ213" i="3"/>
  <c r="AW213" i="3"/>
  <c r="AZ213" i="3"/>
  <c r="BB213" i="3"/>
  <c r="BC213" i="3"/>
  <c r="BE213" i="3"/>
  <c r="BH213" i="3"/>
  <c r="BI213" i="3"/>
  <c r="BJ213" i="3"/>
  <c r="BK213" i="3"/>
  <c r="BL213" i="3"/>
  <c r="BM213" i="3"/>
  <c r="BN213" i="3"/>
  <c r="BO213" i="3"/>
  <c r="BP213" i="3"/>
  <c r="BR213" i="3"/>
  <c r="BS213" i="3"/>
  <c r="BT213" i="3"/>
  <c r="BU213" i="3"/>
  <c r="D214" i="3"/>
  <c r="L214" i="3"/>
  <c r="O214" i="3"/>
  <c r="R214" i="3"/>
  <c r="S214" i="3"/>
  <c r="U214" i="3"/>
  <c r="W214" i="3"/>
  <c r="Y214" i="3"/>
  <c r="AB214" i="3"/>
  <c r="AE214" i="3"/>
  <c r="AH214" i="3"/>
  <c r="AJ214" i="3"/>
  <c r="AW214" i="3"/>
  <c r="AZ214" i="3"/>
  <c r="BB214" i="3"/>
  <c r="BC214" i="3"/>
  <c r="BE214" i="3"/>
  <c r="BH214" i="3"/>
  <c r="BI214" i="3"/>
  <c r="BJ214" i="3"/>
  <c r="BK214" i="3"/>
  <c r="BL214" i="3"/>
  <c r="BM214" i="3"/>
  <c r="BN214" i="3"/>
  <c r="BO214" i="3"/>
  <c r="BP214" i="3"/>
  <c r="BR214" i="3"/>
  <c r="BS214" i="3"/>
  <c r="BT214" i="3"/>
  <c r="BU214" i="3"/>
  <c r="D215" i="3"/>
  <c r="L215" i="3"/>
  <c r="O215" i="3"/>
  <c r="R215" i="3"/>
  <c r="S215" i="3"/>
  <c r="U215" i="3"/>
  <c r="W215" i="3"/>
  <c r="Y215" i="3"/>
  <c r="AB215" i="3"/>
  <c r="AE215" i="3"/>
  <c r="AH215" i="3"/>
  <c r="AJ215" i="3"/>
  <c r="AW215" i="3"/>
  <c r="AZ215" i="3"/>
  <c r="BB215" i="3"/>
  <c r="BC215" i="3"/>
  <c r="BE215" i="3"/>
  <c r="BH215" i="3"/>
  <c r="BI215" i="3"/>
  <c r="BJ215" i="3"/>
  <c r="BK215" i="3"/>
  <c r="BL215" i="3"/>
  <c r="BM215" i="3"/>
  <c r="BN215" i="3"/>
  <c r="BO215" i="3"/>
  <c r="BP215" i="3"/>
  <c r="BR215" i="3"/>
  <c r="BS215" i="3"/>
  <c r="BT215" i="3"/>
  <c r="BU215" i="3"/>
  <c r="D216" i="3"/>
  <c r="L216" i="3"/>
  <c r="O216" i="3"/>
  <c r="R216" i="3"/>
  <c r="S216" i="3"/>
  <c r="U216" i="3"/>
  <c r="W216" i="3"/>
  <c r="Y216" i="3"/>
  <c r="AB216" i="3"/>
  <c r="AE216" i="3"/>
  <c r="AH216" i="3"/>
  <c r="AJ216" i="3"/>
  <c r="AW216" i="3"/>
  <c r="AZ216" i="3"/>
  <c r="BB216" i="3"/>
  <c r="BC216" i="3"/>
  <c r="BE216" i="3"/>
  <c r="BH216" i="3"/>
  <c r="BI216" i="3"/>
  <c r="BJ216" i="3"/>
  <c r="BK216" i="3"/>
  <c r="BL216" i="3"/>
  <c r="BM216" i="3"/>
  <c r="BN216" i="3"/>
  <c r="BO216" i="3"/>
  <c r="BP216" i="3"/>
  <c r="BR216" i="3"/>
  <c r="BS216" i="3"/>
  <c r="BT216" i="3"/>
  <c r="BU216" i="3"/>
  <c r="D217" i="3"/>
  <c r="L217" i="3"/>
  <c r="O217" i="3"/>
  <c r="R217" i="3"/>
  <c r="S217" i="3"/>
  <c r="U217" i="3"/>
  <c r="W217" i="3"/>
  <c r="Y217" i="3"/>
  <c r="AB217" i="3"/>
  <c r="AE217" i="3"/>
  <c r="AH217" i="3"/>
  <c r="AJ217" i="3"/>
  <c r="AW217" i="3"/>
  <c r="AZ217" i="3"/>
  <c r="BB217" i="3"/>
  <c r="BC217" i="3"/>
  <c r="BE217" i="3"/>
  <c r="BH217" i="3"/>
  <c r="BI217" i="3"/>
  <c r="BJ217" i="3"/>
  <c r="BK217" i="3"/>
  <c r="BL217" i="3"/>
  <c r="BM217" i="3"/>
  <c r="BN217" i="3"/>
  <c r="BO217" i="3"/>
  <c r="BP217" i="3"/>
  <c r="BR217" i="3"/>
  <c r="BS217" i="3"/>
  <c r="BT217" i="3"/>
  <c r="BU217" i="3"/>
  <c r="D218" i="3"/>
  <c r="L218" i="3"/>
  <c r="O218" i="3"/>
  <c r="R218" i="3"/>
  <c r="S218" i="3"/>
  <c r="U218" i="3"/>
  <c r="W218" i="3"/>
  <c r="Y218" i="3"/>
  <c r="AB218" i="3"/>
  <c r="AE218" i="3"/>
  <c r="AH218" i="3"/>
  <c r="AJ218" i="3"/>
  <c r="AW218" i="3"/>
  <c r="AZ218" i="3"/>
  <c r="BB218" i="3"/>
  <c r="BC218" i="3"/>
  <c r="BE218" i="3"/>
  <c r="BH218" i="3"/>
  <c r="BI218" i="3"/>
  <c r="BJ218" i="3"/>
  <c r="BK218" i="3"/>
  <c r="BL218" i="3"/>
  <c r="BM218" i="3"/>
  <c r="BN218" i="3"/>
  <c r="BO218" i="3"/>
  <c r="BP218" i="3"/>
  <c r="BR218" i="3"/>
  <c r="BS218" i="3"/>
  <c r="BT218" i="3"/>
  <c r="BU218" i="3"/>
  <c r="D219" i="3"/>
  <c r="L219" i="3"/>
  <c r="O219" i="3"/>
  <c r="R219" i="3"/>
  <c r="S219" i="3"/>
  <c r="U219" i="3"/>
  <c r="W219" i="3"/>
  <c r="Y219" i="3"/>
  <c r="AB219" i="3"/>
  <c r="AE219" i="3"/>
  <c r="AH219" i="3"/>
  <c r="AJ219" i="3"/>
  <c r="AW219" i="3"/>
  <c r="AZ219" i="3"/>
  <c r="BB219" i="3"/>
  <c r="BC219" i="3"/>
  <c r="BE219" i="3"/>
  <c r="BH219" i="3"/>
  <c r="BI219" i="3"/>
  <c r="BJ219" i="3"/>
  <c r="BK219" i="3"/>
  <c r="BL219" i="3"/>
  <c r="BM219" i="3"/>
  <c r="BN219" i="3"/>
  <c r="BO219" i="3"/>
  <c r="BP219" i="3"/>
  <c r="BR219" i="3"/>
  <c r="BS219" i="3"/>
  <c r="BT219" i="3"/>
  <c r="BU219" i="3"/>
  <c r="D220" i="3"/>
  <c r="L220" i="3"/>
  <c r="O220" i="3"/>
  <c r="R220" i="3"/>
  <c r="S220" i="3"/>
  <c r="U220" i="3"/>
  <c r="W220" i="3"/>
  <c r="Y220" i="3"/>
  <c r="AB220" i="3"/>
  <c r="AE220" i="3"/>
  <c r="AH220" i="3"/>
  <c r="AJ220" i="3"/>
  <c r="AW220" i="3"/>
  <c r="AZ220" i="3"/>
  <c r="BB220" i="3"/>
  <c r="BC220" i="3"/>
  <c r="BE220" i="3"/>
  <c r="BH220" i="3"/>
  <c r="BI220" i="3"/>
  <c r="BJ220" i="3"/>
  <c r="BK220" i="3"/>
  <c r="BL220" i="3"/>
  <c r="BM220" i="3"/>
  <c r="BN220" i="3"/>
  <c r="BO220" i="3"/>
  <c r="BP220" i="3"/>
  <c r="BR220" i="3"/>
  <c r="BS220" i="3"/>
  <c r="BT220" i="3"/>
  <c r="BU220" i="3"/>
  <c r="D221" i="3"/>
  <c r="L221" i="3"/>
  <c r="O221" i="3"/>
  <c r="R221" i="3"/>
  <c r="S221" i="3"/>
  <c r="U221" i="3"/>
  <c r="W221" i="3"/>
  <c r="Y221" i="3"/>
  <c r="AB221" i="3"/>
  <c r="AE221" i="3"/>
  <c r="AH221" i="3"/>
  <c r="AJ221" i="3"/>
  <c r="AW221" i="3"/>
  <c r="AZ221" i="3"/>
  <c r="BB221" i="3"/>
  <c r="BC221" i="3"/>
  <c r="BE221" i="3"/>
  <c r="BH221" i="3"/>
  <c r="BI221" i="3"/>
  <c r="BJ221" i="3"/>
  <c r="BK221" i="3"/>
  <c r="BL221" i="3"/>
  <c r="BM221" i="3"/>
  <c r="BN221" i="3"/>
  <c r="BO221" i="3"/>
  <c r="BP221" i="3"/>
  <c r="BR221" i="3"/>
  <c r="BS221" i="3"/>
  <c r="BT221" i="3"/>
  <c r="BU221" i="3"/>
  <c r="D222" i="3"/>
  <c r="L222" i="3"/>
  <c r="O222" i="3"/>
  <c r="R222" i="3"/>
  <c r="S222" i="3"/>
  <c r="U222" i="3"/>
  <c r="W222" i="3"/>
  <c r="Y222" i="3"/>
  <c r="AB222" i="3"/>
  <c r="AE222" i="3"/>
  <c r="AH222" i="3"/>
  <c r="AJ222" i="3"/>
  <c r="AW222" i="3"/>
  <c r="AZ222" i="3"/>
  <c r="BB222" i="3"/>
  <c r="BC222" i="3"/>
  <c r="BE222" i="3"/>
  <c r="BH222" i="3"/>
  <c r="BI222" i="3"/>
  <c r="BJ222" i="3"/>
  <c r="BK222" i="3"/>
  <c r="BL222" i="3"/>
  <c r="BM222" i="3"/>
  <c r="BN222" i="3"/>
  <c r="BO222" i="3"/>
  <c r="BP222" i="3"/>
  <c r="BR222" i="3"/>
  <c r="BS222" i="3"/>
  <c r="BT222" i="3"/>
  <c r="BU222" i="3"/>
  <c r="D223" i="3"/>
  <c r="L223" i="3"/>
  <c r="O223" i="3"/>
  <c r="R223" i="3"/>
  <c r="S223" i="3"/>
  <c r="U223" i="3"/>
  <c r="W223" i="3"/>
  <c r="Y223" i="3"/>
  <c r="AB223" i="3"/>
  <c r="AE223" i="3"/>
  <c r="AH223" i="3"/>
  <c r="AJ223" i="3"/>
  <c r="AW223" i="3"/>
  <c r="AZ223" i="3"/>
  <c r="BB223" i="3"/>
  <c r="BC223" i="3"/>
  <c r="BE223" i="3"/>
  <c r="BH223" i="3"/>
  <c r="BI223" i="3"/>
  <c r="BJ223" i="3"/>
  <c r="BK223" i="3"/>
  <c r="BL223" i="3"/>
  <c r="BM223" i="3"/>
  <c r="BN223" i="3"/>
  <c r="BO223" i="3"/>
  <c r="BP223" i="3"/>
  <c r="BR223" i="3"/>
  <c r="BS223" i="3"/>
  <c r="BT223" i="3"/>
  <c r="BU223" i="3"/>
  <c r="D224" i="3"/>
  <c r="L224" i="3"/>
  <c r="O224" i="3"/>
  <c r="R224" i="3"/>
  <c r="S224" i="3"/>
  <c r="U224" i="3"/>
  <c r="W224" i="3"/>
  <c r="Y224" i="3"/>
  <c r="AB224" i="3"/>
  <c r="AE224" i="3"/>
  <c r="AH224" i="3"/>
  <c r="AJ224" i="3"/>
  <c r="AW224" i="3"/>
  <c r="AZ224" i="3"/>
  <c r="BB224" i="3"/>
  <c r="BC224" i="3"/>
  <c r="BE224" i="3"/>
  <c r="BH224" i="3"/>
  <c r="BI224" i="3"/>
  <c r="BJ224" i="3"/>
  <c r="BK224" i="3"/>
  <c r="BL224" i="3"/>
  <c r="BM224" i="3"/>
  <c r="BN224" i="3"/>
  <c r="BO224" i="3"/>
  <c r="BP224" i="3"/>
  <c r="BR224" i="3"/>
  <c r="BS224" i="3"/>
  <c r="BT224" i="3"/>
  <c r="BU224" i="3"/>
  <c r="D225" i="3"/>
  <c r="L225" i="3"/>
  <c r="O225" i="3"/>
  <c r="R225" i="3"/>
  <c r="S225" i="3"/>
  <c r="U225" i="3"/>
  <c r="W225" i="3"/>
  <c r="Y225" i="3"/>
  <c r="AB225" i="3"/>
  <c r="AE225" i="3"/>
  <c r="AH225" i="3"/>
  <c r="AJ225" i="3"/>
  <c r="AW225" i="3"/>
  <c r="AZ225" i="3"/>
  <c r="BB225" i="3"/>
  <c r="BC225" i="3"/>
  <c r="BE225" i="3"/>
  <c r="BH225" i="3"/>
  <c r="BI225" i="3"/>
  <c r="BJ225" i="3"/>
  <c r="BK225" i="3"/>
  <c r="BL225" i="3"/>
  <c r="BM225" i="3"/>
  <c r="BN225" i="3"/>
  <c r="BO225" i="3"/>
  <c r="BP225" i="3"/>
  <c r="BR225" i="3"/>
  <c r="BS225" i="3"/>
  <c r="BT225" i="3"/>
  <c r="BU225" i="3"/>
  <c r="D226" i="3"/>
  <c r="L226" i="3"/>
  <c r="O226" i="3"/>
  <c r="R226" i="3"/>
  <c r="S226" i="3"/>
  <c r="U226" i="3"/>
  <c r="W226" i="3"/>
  <c r="Y226" i="3"/>
  <c r="AB226" i="3"/>
  <c r="AE226" i="3"/>
  <c r="AH226" i="3"/>
  <c r="AJ226" i="3"/>
  <c r="AW226" i="3"/>
  <c r="AZ226" i="3"/>
  <c r="BB226" i="3"/>
  <c r="BC226" i="3"/>
  <c r="BE226" i="3"/>
  <c r="BH226" i="3"/>
  <c r="BI226" i="3"/>
  <c r="BJ226" i="3"/>
  <c r="BK226" i="3"/>
  <c r="BL226" i="3"/>
  <c r="BM226" i="3"/>
  <c r="BN226" i="3"/>
  <c r="BO226" i="3"/>
  <c r="BP226" i="3"/>
  <c r="BR226" i="3"/>
  <c r="BS226" i="3"/>
  <c r="BT226" i="3"/>
  <c r="BU226" i="3"/>
  <c r="D227" i="3"/>
  <c r="L227" i="3"/>
  <c r="O227" i="3"/>
  <c r="R227" i="3"/>
  <c r="S227" i="3"/>
  <c r="U227" i="3"/>
  <c r="W227" i="3"/>
  <c r="Y227" i="3"/>
  <c r="AB227" i="3"/>
  <c r="AE227" i="3"/>
  <c r="AH227" i="3"/>
  <c r="AJ227" i="3"/>
  <c r="AW227" i="3"/>
  <c r="AZ227" i="3"/>
  <c r="BB227" i="3"/>
  <c r="BC227" i="3"/>
  <c r="BE227" i="3"/>
  <c r="BH227" i="3"/>
  <c r="BI227" i="3"/>
  <c r="BJ227" i="3"/>
  <c r="BK227" i="3"/>
  <c r="BL227" i="3"/>
  <c r="BM227" i="3"/>
  <c r="BN227" i="3"/>
  <c r="BO227" i="3"/>
  <c r="BP227" i="3"/>
  <c r="BR227" i="3"/>
  <c r="BS227" i="3"/>
  <c r="BT227" i="3"/>
  <c r="BU227" i="3"/>
  <c r="D228" i="3"/>
  <c r="L228" i="3"/>
  <c r="O228" i="3"/>
  <c r="R228" i="3"/>
  <c r="S228" i="3"/>
  <c r="U228" i="3"/>
  <c r="W228" i="3"/>
  <c r="Y228" i="3"/>
  <c r="AB228" i="3"/>
  <c r="AE228" i="3"/>
  <c r="AH228" i="3"/>
  <c r="AJ228" i="3"/>
  <c r="AW228" i="3"/>
  <c r="AZ228" i="3"/>
  <c r="BB228" i="3"/>
  <c r="BC228" i="3"/>
  <c r="BE228" i="3"/>
  <c r="BH228" i="3"/>
  <c r="BI228" i="3"/>
  <c r="BJ228" i="3"/>
  <c r="BK228" i="3"/>
  <c r="BL228" i="3"/>
  <c r="BM228" i="3"/>
  <c r="BN228" i="3"/>
  <c r="BO228" i="3"/>
  <c r="BP228" i="3"/>
  <c r="BR228" i="3"/>
  <c r="BS228" i="3"/>
  <c r="BT228" i="3"/>
  <c r="BU228" i="3"/>
  <c r="D229" i="3"/>
  <c r="L229" i="3"/>
  <c r="O229" i="3"/>
  <c r="R229" i="3"/>
  <c r="S229" i="3"/>
  <c r="U229" i="3"/>
  <c r="W229" i="3"/>
  <c r="Y229" i="3"/>
  <c r="AB229" i="3"/>
  <c r="AE229" i="3"/>
  <c r="AH229" i="3"/>
  <c r="AJ229" i="3"/>
  <c r="AW229" i="3"/>
  <c r="AZ229" i="3"/>
  <c r="BB229" i="3"/>
  <c r="BC229" i="3"/>
  <c r="BE229" i="3"/>
  <c r="BH229" i="3"/>
  <c r="BI229" i="3"/>
  <c r="BJ229" i="3"/>
  <c r="BK229" i="3"/>
  <c r="BL229" i="3"/>
  <c r="BM229" i="3"/>
  <c r="BN229" i="3"/>
  <c r="BO229" i="3"/>
  <c r="BP229" i="3"/>
  <c r="BR229" i="3"/>
  <c r="BS229" i="3"/>
  <c r="BT229" i="3"/>
  <c r="BU229" i="3"/>
  <c r="D230" i="3"/>
  <c r="L230" i="3"/>
  <c r="O230" i="3"/>
  <c r="R230" i="3"/>
  <c r="S230" i="3"/>
  <c r="U230" i="3"/>
  <c r="W230" i="3"/>
  <c r="Y230" i="3"/>
  <c r="AB230" i="3"/>
  <c r="AE230" i="3"/>
  <c r="AH230" i="3"/>
  <c r="AJ230" i="3"/>
  <c r="AW230" i="3"/>
  <c r="AZ230" i="3"/>
  <c r="BB230" i="3"/>
  <c r="BC230" i="3"/>
  <c r="BE230" i="3"/>
  <c r="BH230" i="3"/>
  <c r="BI230" i="3"/>
  <c r="BJ230" i="3"/>
  <c r="BK230" i="3"/>
  <c r="BL230" i="3"/>
  <c r="BM230" i="3"/>
  <c r="BN230" i="3"/>
  <c r="BO230" i="3"/>
  <c r="BP230" i="3"/>
  <c r="BR230" i="3"/>
  <c r="BS230" i="3"/>
  <c r="BT230" i="3"/>
  <c r="BU230" i="3"/>
  <c r="D231" i="3"/>
  <c r="L231" i="3"/>
  <c r="O231" i="3"/>
  <c r="R231" i="3"/>
  <c r="S231" i="3"/>
  <c r="U231" i="3"/>
  <c r="W231" i="3"/>
  <c r="Y231" i="3"/>
  <c r="AB231" i="3"/>
  <c r="AE231" i="3"/>
  <c r="AH231" i="3"/>
  <c r="AJ231" i="3"/>
  <c r="AW231" i="3"/>
  <c r="AZ231" i="3"/>
  <c r="BB231" i="3"/>
  <c r="BC231" i="3"/>
  <c r="BE231" i="3"/>
  <c r="BH231" i="3"/>
  <c r="BI231" i="3"/>
  <c r="BJ231" i="3"/>
  <c r="BK231" i="3"/>
  <c r="BL231" i="3"/>
  <c r="BM231" i="3"/>
  <c r="BN231" i="3"/>
  <c r="BO231" i="3"/>
  <c r="BP231" i="3"/>
  <c r="BR231" i="3"/>
  <c r="BS231" i="3"/>
  <c r="BT231" i="3"/>
  <c r="BU231" i="3"/>
  <c r="D232" i="3"/>
  <c r="L232" i="3"/>
  <c r="O232" i="3"/>
  <c r="R232" i="3"/>
  <c r="S232" i="3"/>
  <c r="U232" i="3"/>
  <c r="W232" i="3"/>
  <c r="Y232" i="3"/>
  <c r="AB232" i="3"/>
  <c r="AE232" i="3"/>
  <c r="AH232" i="3"/>
  <c r="AJ232" i="3"/>
  <c r="AW232" i="3"/>
  <c r="AZ232" i="3"/>
  <c r="BB232" i="3"/>
  <c r="BC232" i="3"/>
  <c r="BE232" i="3"/>
  <c r="BH232" i="3"/>
  <c r="BI232" i="3"/>
  <c r="BJ232" i="3"/>
  <c r="BK232" i="3"/>
  <c r="BL232" i="3"/>
  <c r="BM232" i="3"/>
  <c r="BN232" i="3"/>
  <c r="BO232" i="3"/>
  <c r="BP232" i="3"/>
  <c r="BR232" i="3"/>
  <c r="BS232" i="3"/>
  <c r="BT232" i="3"/>
  <c r="BU232" i="3"/>
  <c r="D233" i="3"/>
  <c r="L233" i="3"/>
  <c r="O233" i="3"/>
  <c r="R233" i="3"/>
  <c r="S233" i="3"/>
  <c r="U233" i="3"/>
  <c r="W233" i="3"/>
  <c r="Y233" i="3"/>
  <c r="AB233" i="3"/>
  <c r="AE233" i="3"/>
  <c r="AH233" i="3"/>
  <c r="AJ233" i="3"/>
  <c r="AW233" i="3"/>
  <c r="AZ233" i="3"/>
  <c r="BB233" i="3"/>
  <c r="BC233" i="3"/>
  <c r="BE233" i="3"/>
  <c r="BH233" i="3"/>
  <c r="BI233" i="3"/>
  <c r="BJ233" i="3"/>
  <c r="BK233" i="3"/>
  <c r="BL233" i="3"/>
  <c r="BM233" i="3"/>
  <c r="BN233" i="3"/>
  <c r="BO233" i="3"/>
  <c r="BP233" i="3"/>
  <c r="BR233" i="3"/>
  <c r="BS233" i="3"/>
  <c r="BT233" i="3"/>
  <c r="BU233" i="3"/>
  <c r="D234" i="3"/>
  <c r="L234" i="3"/>
  <c r="O234" i="3"/>
  <c r="R234" i="3"/>
  <c r="S234" i="3"/>
  <c r="U234" i="3"/>
  <c r="W234" i="3"/>
  <c r="Y234" i="3"/>
  <c r="AB234" i="3"/>
  <c r="AE234" i="3"/>
  <c r="AH234" i="3"/>
  <c r="AJ234" i="3"/>
  <c r="AW234" i="3"/>
  <c r="AZ234" i="3"/>
  <c r="BB234" i="3"/>
  <c r="BC234" i="3"/>
  <c r="BE234" i="3"/>
  <c r="BH234" i="3"/>
  <c r="BI234" i="3"/>
  <c r="BJ234" i="3"/>
  <c r="BK234" i="3"/>
  <c r="BL234" i="3"/>
  <c r="BM234" i="3"/>
  <c r="BN234" i="3"/>
  <c r="BO234" i="3"/>
  <c r="BP234" i="3"/>
  <c r="BR234" i="3"/>
  <c r="BS234" i="3"/>
  <c r="BT234" i="3"/>
  <c r="BU234" i="3"/>
  <c r="D235" i="3"/>
  <c r="L235" i="3"/>
  <c r="O235" i="3"/>
  <c r="R235" i="3"/>
  <c r="S235" i="3"/>
  <c r="U235" i="3"/>
  <c r="W235" i="3"/>
  <c r="Y235" i="3"/>
  <c r="AB235" i="3"/>
  <c r="AE235" i="3"/>
  <c r="AH235" i="3"/>
  <c r="AJ235" i="3"/>
  <c r="AW235" i="3"/>
  <c r="AZ235" i="3"/>
  <c r="BB235" i="3"/>
  <c r="BC235" i="3"/>
  <c r="BE235" i="3"/>
  <c r="BH235" i="3"/>
  <c r="BI235" i="3"/>
  <c r="BJ235" i="3"/>
  <c r="BK235" i="3"/>
  <c r="BL235" i="3"/>
  <c r="BM235" i="3"/>
  <c r="BN235" i="3"/>
  <c r="BO235" i="3"/>
  <c r="BP235" i="3"/>
  <c r="BR235" i="3"/>
  <c r="BS235" i="3"/>
  <c r="BT235" i="3"/>
  <c r="BU235" i="3"/>
  <c r="D236" i="3"/>
  <c r="L236" i="3"/>
  <c r="O236" i="3"/>
  <c r="R236" i="3"/>
  <c r="S236" i="3"/>
  <c r="U236" i="3"/>
  <c r="W236" i="3"/>
  <c r="Y236" i="3"/>
  <c r="AB236" i="3"/>
  <c r="AE236" i="3"/>
  <c r="AH236" i="3"/>
  <c r="AJ236" i="3"/>
  <c r="AW236" i="3"/>
  <c r="AZ236" i="3"/>
  <c r="BB236" i="3"/>
  <c r="BC236" i="3"/>
  <c r="BE236" i="3"/>
  <c r="BH236" i="3"/>
  <c r="BI236" i="3"/>
  <c r="BJ236" i="3"/>
  <c r="BK236" i="3"/>
  <c r="BL236" i="3"/>
  <c r="BM236" i="3"/>
  <c r="BN236" i="3"/>
  <c r="BO236" i="3"/>
  <c r="BP236" i="3"/>
  <c r="BR236" i="3"/>
  <c r="BS236" i="3"/>
  <c r="BT236" i="3"/>
  <c r="BU236" i="3"/>
  <c r="D237" i="3"/>
  <c r="L237" i="3"/>
  <c r="O237" i="3"/>
  <c r="R237" i="3"/>
  <c r="S237" i="3"/>
  <c r="U237" i="3"/>
  <c r="W237" i="3"/>
  <c r="Y237" i="3"/>
  <c r="AB237" i="3"/>
  <c r="AE237" i="3"/>
  <c r="AH237" i="3"/>
  <c r="AJ237" i="3"/>
  <c r="AW237" i="3"/>
  <c r="AZ237" i="3"/>
  <c r="BB237" i="3"/>
  <c r="BC237" i="3"/>
  <c r="BE237" i="3"/>
  <c r="BH237" i="3"/>
  <c r="BI237" i="3"/>
  <c r="BJ237" i="3"/>
  <c r="BK237" i="3"/>
  <c r="BL237" i="3"/>
  <c r="BM237" i="3"/>
  <c r="BN237" i="3"/>
  <c r="BO237" i="3"/>
  <c r="BP237" i="3"/>
  <c r="BR237" i="3"/>
  <c r="BS237" i="3"/>
  <c r="BT237" i="3"/>
  <c r="BU237" i="3"/>
  <c r="D238" i="3"/>
  <c r="L238" i="3"/>
  <c r="O238" i="3"/>
  <c r="R238" i="3"/>
  <c r="S238" i="3"/>
  <c r="U238" i="3"/>
  <c r="W238" i="3"/>
  <c r="Y238" i="3"/>
  <c r="AB238" i="3"/>
  <c r="AE238" i="3"/>
  <c r="AH238" i="3"/>
  <c r="AJ238" i="3"/>
  <c r="AW238" i="3"/>
  <c r="AZ238" i="3"/>
  <c r="BB238" i="3"/>
  <c r="BC238" i="3"/>
  <c r="BE238" i="3"/>
  <c r="BH238" i="3"/>
  <c r="BI238" i="3"/>
  <c r="BJ238" i="3"/>
  <c r="BK238" i="3"/>
  <c r="BL238" i="3"/>
  <c r="BM238" i="3"/>
  <c r="BN238" i="3"/>
  <c r="BO238" i="3"/>
  <c r="BP238" i="3"/>
  <c r="BR238" i="3"/>
  <c r="BS238" i="3"/>
  <c r="BT238" i="3"/>
  <c r="BU238" i="3"/>
  <c r="D239" i="3"/>
  <c r="L239" i="3"/>
  <c r="O239" i="3"/>
  <c r="R239" i="3"/>
  <c r="S239" i="3"/>
  <c r="U239" i="3"/>
  <c r="W239" i="3"/>
  <c r="Y239" i="3"/>
  <c r="AB239" i="3"/>
  <c r="AE239" i="3"/>
  <c r="AH239" i="3"/>
  <c r="AJ239" i="3"/>
  <c r="AW239" i="3"/>
  <c r="AZ239" i="3"/>
  <c r="BB239" i="3"/>
  <c r="BC239" i="3"/>
  <c r="BE239" i="3"/>
  <c r="BH239" i="3"/>
  <c r="BI239" i="3"/>
  <c r="BJ239" i="3"/>
  <c r="BK239" i="3"/>
  <c r="BL239" i="3"/>
  <c r="BM239" i="3"/>
  <c r="BN239" i="3"/>
  <c r="BO239" i="3"/>
  <c r="BP239" i="3"/>
  <c r="BR239" i="3"/>
  <c r="BS239" i="3"/>
  <c r="BT239" i="3"/>
  <c r="BU239" i="3"/>
  <c r="D240" i="3"/>
  <c r="L240" i="3"/>
  <c r="O240" i="3"/>
  <c r="R240" i="3"/>
  <c r="S240" i="3"/>
  <c r="U240" i="3"/>
  <c r="W240" i="3"/>
  <c r="Y240" i="3"/>
  <c r="AB240" i="3"/>
  <c r="AE240" i="3"/>
  <c r="AH240" i="3"/>
  <c r="AJ240" i="3"/>
  <c r="AW240" i="3"/>
  <c r="AZ240" i="3"/>
  <c r="BB240" i="3"/>
  <c r="BC240" i="3"/>
  <c r="BE240" i="3"/>
  <c r="BH240" i="3"/>
  <c r="BI240" i="3"/>
  <c r="BJ240" i="3"/>
  <c r="BK240" i="3"/>
  <c r="BL240" i="3"/>
  <c r="BM240" i="3"/>
  <c r="BN240" i="3"/>
  <c r="BO240" i="3"/>
  <c r="BP240" i="3"/>
  <c r="BR240" i="3"/>
  <c r="BS240" i="3"/>
  <c r="BT240" i="3"/>
  <c r="BU240" i="3"/>
  <c r="D241" i="3"/>
  <c r="L241" i="3"/>
  <c r="O241" i="3"/>
  <c r="R241" i="3"/>
  <c r="S241" i="3"/>
  <c r="U241" i="3"/>
  <c r="W241" i="3"/>
  <c r="Y241" i="3"/>
  <c r="AB241" i="3"/>
  <c r="AE241" i="3"/>
  <c r="AH241" i="3"/>
  <c r="AJ241" i="3"/>
  <c r="AW241" i="3"/>
  <c r="AZ241" i="3"/>
  <c r="BB241" i="3"/>
  <c r="BC241" i="3"/>
  <c r="BE241" i="3"/>
  <c r="BH241" i="3"/>
  <c r="BI241" i="3"/>
  <c r="BJ241" i="3"/>
  <c r="BK241" i="3"/>
  <c r="BL241" i="3"/>
  <c r="BM241" i="3"/>
  <c r="BN241" i="3"/>
  <c r="BO241" i="3"/>
  <c r="BP241" i="3"/>
  <c r="BR241" i="3"/>
  <c r="BS241" i="3"/>
  <c r="BT241" i="3"/>
  <c r="BU241" i="3"/>
  <c r="D242" i="3"/>
  <c r="L242" i="3"/>
  <c r="O242" i="3"/>
  <c r="R242" i="3"/>
  <c r="S242" i="3"/>
  <c r="U242" i="3"/>
  <c r="W242" i="3"/>
  <c r="Y242" i="3"/>
  <c r="AB242" i="3"/>
  <c r="AE242" i="3"/>
  <c r="AH242" i="3"/>
  <c r="AJ242" i="3"/>
  <c r="AW242" i="3"/>
  <c r="AZ242" i="3"/>
  <c r="BB242" i="3"/>
  <c r="BC242" i="3"/>
  <c r="BE242" i="3"/>
  <c r="BH242" i="3"/>
  <c r="BI242" i="3"/>
  <c r="BJ242" i="3"/>
  <c r="BK242" i="3"/>
  <c r="BL242" i="3"/>
  <c r="BM242" i="3"/>
  <c r="BN242" i="3"/>
  <c r="BO242" i="3"/>
  <c r="BP242" i="3"/>
  <c r="BR242" i="3"/>
  <c r="BS242" i="3"/>
  <c r="BT242" i="3"/>
  <c r="BU242" i="3"/>
  <c r="D243" i="3"/>
  <c r="L243" i="3"/>
  <c r="O243" i="3"/>
  <c r="R243" i="3"/>
  <c r="S243" i="3"/>
  <c r="U243" i="3"/>
  <c r="W243" i="3"/>
  <c r="Y243" i="3"/>
  <c r="AB243" i="3"/>
  <c r="AE243" i="3"/>
  <c r="AH243" i="3"/>
  <c r="AJ243" i="3"/>
  <c r="AW243" i="3"/>
  <c r="AZ243" i="3"/>
  <c r="BB243" i="3"/>
  <c r="BC243" i="3"/>
  <c r="BE243" i="3"/>
  <c r="BH243" i="3"/>
  <c r="BI243" i="3"/>
  <c r="BJ243" i="3"/>
  <c r="BK243" i="3"/>
  <c r="BL243" i="3"/>
  <c r="BM243" i="3"/>
  <c r="BN243" i="3"/>
  <c r="BO243" i="3"/>
  <c r="BP243" i="3"/>
  <c r="BR243" i="3"/>
  <c r="BS243" i="3"/>
  <c r="BT243" i="3"/>
  <c r="BU243" i="3"/>
  <c r="D244" i="3"/>
  <c r="L244" i="3"/>
  <c r="O244" i="3"/>
  <c r="R244" i="3"/>
  <c r="S244" i="3"/>
  <c r="U244" i="3"/>
  <c r="W244" i="3"/>
  <c r="Y244" i="3"/>
  <c r="AB244" i="3"/>
  <c r="AE244" i="3"/>
  <c r="AH244" i="3"/>
  <c r="AJ244" i="3"/>
  <c r="AW244" i="3"/>
  <c r="AZ244" i="3"/>
  <c r="BB244" i="3"/>
  <c r="BC244" i="3"/>
  <c r="BE244" i="3"/>
  <c r="BH244" i="3"/>
  <c r="BI244" i="3"/>
  <c r="BJ244" i="3"/>
  <c r="BK244" i="3"/>
  <c r="BL244" i="3"/>
  <c r="BM244" i="3"/>
  <c r="BN244" i="3"/>
  <c r="BO244" i="3"/>
  <c r="BP244" i="3"/>
  <c r="BR244" i="3"/>
  <c r="BS244" i="3"/>
  <c r="BT244" i="3"/>
  <c r="BU244" i="3"/>
  <c r="D245" i="3"/>
  <c r="L245" i="3"/>
  <c r="O245" i="3"/>
  <c r="R245" i="3"/>
  <c r="S245" i="3"/>
  <c r="U245" i="3"/>
  <c r="W245" i="3"/>
  <c r="Y245" i="3"/>
  <c r="AB245" i="3"/>
  <c r="AE245" i="3"/>
  <c r="AH245" i="3"/>
  <c r="AJ245" i="3"/>
  <c r="AW245" i="3"/>
  <c r="AZ245" i="3"/>
  <c r="BB245" i="3"/>
  <c r="BC245" i="3"/>
  <c r="BE245" i="3"/>
  <c r="BH245" i="3"/>
  <c r="BI245" i="3"/>
  <c r="BJ245" i="3"/>
  <c r="BK245" i="3"/>
  <c r="BL245" i="3"/>
  <c r="BM245" i="3"/>
  <c r="BN245" i="3"/>
  <c r="BO245" i="3"/>
  <c r="BP245" i="3"/>
  <c r="BR245" i="3"/>
  <c r="BS245" i="3"/>
  <c r="BT245" i="3"/>
  <c r="BU245" i="3"/>
  <c r="D246" i="3"/>
  <c r="L246" i="3"/>
  <c r="O246" i="3"/>
  <c r="R246" i="3"/>
  <c r="S246" i="3"/>
  <c r="U246" i="3"/>
  <c r="W246" i="3"/>
  <c r="Y246" i="3"/>
  <c r="AB246" i="3"/>
  <c r="AE246" i="3"/>
  <c r="AH246" i="3"/>
  <c r="AJ246" i="3"/>
  <c r="AW246" i="3"/>
  <c r="AZ246" i="3"/>
  <c r="BB246" i="3"/>
  <c r="BC246" i="3"/>
  <c r="BE246" i="3"/>
  <c r="BH246" i="3"/>
  <c r="BI246" i="3"/>
  <c r="BJ246" i="3"/>
  <c r="BK246" i="3"/>
  <c r="BL246" i="3"/>
  <c r="BM246" i="3"/>
  <c r="BN246" i="3"/>
  <c r="BO246" i="3"/>
  <c r="BP246" i="3"/>
  <c r="BR246" i="3"/>
  <c r="BS246" i="3"/>
  <c r="BT246" i="3"/>
  <c r="BU246" i="3"/>
  <c r="D247" i="3"/>
  <c r="L247" i="3"/>
  <c r="O247" i="3"/>
  <c r="R247" i="3"/>
  <c r="S247" i="3"/>
  <c r="U247" i="3"/>
  <c r="W247" i="3"/>
  <c r="Y247" i="3"/>
  <c r="AB247" i="3"/>
  <c r="AE247" i="3"/>
  <c r="AH247" i="3"/>
  <c r="AJ247" i="3"/>
  <c r="AW247" i="3"/>
  <c r="AZ247" i="3"/>
  <c r="BB247" i="3"/>
  <c r="BC247" i="3"/>
  <c r="BE247" i="3"/>
  <c r="BH247" i="3"/>
  <c r="BI247" i="3"/>
  <c r="BJ247" i="3"/>
  <c r="BK247" i="3"/>
  <c r="BL247" i="3"/>
  <c r="BM247" i="3"/>
  <c r="BN247" i="3"/>
  <c r="BO247" i="3"/>
  <c r="BP247" i="3"/>
  <c r="BR247" i="3"/>
  <c r="BS247" i="3"/>
  <c r="BT247" i="3"/>
  <c r="BU247" i="3"/>
  <c r="D248" i="3"/>
  <c r="L248" i="3"/>
  <c r="O248" i="3"/>
  <c r="R248" i="3"/>
  <c r="S248" i="3"/>
  <c r="U248" i="3"/>
  <c r="W248" i="3"/>
  <c r="Y248" i="3"/>
  <c r="AB248" i="3"/>
  <c r="AE248" i="3"/>
  <c r="AH248" i="3"/>
  <c r="AJ248" i="3"/>
  <c r="AW248" i="3"/>
  <c r="AZ248" i="3"/>
  <c r="BB248" i="3"/>
  <c r="BC248" i="3"/>
  <c r="BE248" i="3"/>
  <c r="BH248" i="3"/>
  <c r="BI248" i="3"/>
  <c r="BJ248" i="3"/>
  <c r="BK248" i="3"/>
  <c r="BL248" i="3"/>
  <c r="BM248" i="3"/>
  <c r="BN248" i="3"/>
  <c r="BO248" i="3"/>
  <c r="BP248" i="3"/>
  <c r="BR248" i="3"/>
  <c r="BS248" i="3"/>
  <c r="BT248" i="3"/>
  <c r="BU248" i="3"/>
  <c r="D249" i="3"/>
  <c r="L249" i="3"/>
  <c r="O249" i="3"/>
  <c r="R249" i="3"/>
  <c r="S249" i="3"/>
  <c r="U249" i="3"/>
  <c r="W249" i="3"/>
  <c r="Y249" i="3"/>
  <c r="AB249" i="3"/>
  <c r="AE249" i="3"/>
  <c r="AH249" i="3"/>
  <c r="AJ249" i="3"/>
  <c r="AW249" i="3"/>
  <c r="AZ249" i="3"/>
  <c r="BB249" i="3"/>
  <c r="BC249" i="3"/>
  <c r="BE249" i="3"/>
  <c r="BH249" i="3"/>
  <c r="BI249" i="3"/>
  <c r="BJ249" i="3"/>
  <c r="BK249" i="3"/>
  <c r="BL249" i="3"/>
  <c r="BM249" i="3"/>
  <c r="BN249" i="3"/>
  <c r="BO249" i="3"/>
  <c r="BP249" i="3"/>
  <c r="BR249" i="3"/>
  <c r="BS249" i="3"/>
  <c r="BT249" i="3"/>
  <c r="BU249" i="3"/>
  <c r="D250" i="3"/>
  <c r="L250" i="3"/>
  <c r="O250" i="3"/>
  <c r="R250" i="3"/>
  <c r="S250" i="3"/>
  <c r="U250" i="3"/>
  <c r="W250" i="3"/>
  <c r="Y250" i="3"/>
  <c r="AB250" i="3"/>
  <c r="AE250" i="3"/>
  <c r="AH250" i="3"/>
  <c r="AJ250" i="3"/>
  <c r="AW250" i="3"/>
  <c r="AZ250" i="3"/>
  <c r="BB250" i="3"/>
  <c r="BC250" i="3"/>
  <c r="BE250" i="3"/>
  <c r="BH250" i="3"/>
  <c r="BI250" i="3"/>
  <c r="BJ250" i="3"/>
  <c r="BK250" i="3"/>
  <c r="BL250" i="3"/>
  <c r="BM250" i="3"/>
  <c r="BN250" i="3"/>
  <c r="BO250" i="3"/>
  <c r="BP250" i="3"/>
  <c r="BR250" i="3"/>
  <c r="BS250" i="3"/>
  <c r="BT250" i="3"/>
  <c r="BU250" i="3"/>
  <c r="D251" i="3"/>
  <c r="L251" i="3"/>
  <c r="O251" i="3"/>
  <c r="R251" i="3"/>
  <c r="S251" i="3"/>
  <c r="U251" i="3"/>
  <c r="W251" i="3"/>
  <c r="Y251" i="3"/>
  <c r="AB251" i="3"/>
  <c r="AE251" i="3"/>
  <c r="AH251" i="3"/>
  <c r="AJ251" i="3"/>
  <c r="AW251" i="3"/>
  <c r="AZ251" i="3"/>
  <c r="BB251" i="3"/>
  <c r="BC251" i="3"/>
  <c r="BE251" i="3"/>
  <c r="BH251" i="3"/>
  <c r="BI251" i="3"/>
  <c r="BJ251" i="3"/>
  <c r="BK251" i="3"/>
  <c r="BL251" i="3"/>
  <c r="BM251" i="3"/>
  <c r="BN251" i="3"/>
  <c r="BO251" i="3"/>
  <c r="BP251" i="3"/>
  <c r="BR251" i="3"/>
  <c r="BS251" i="3"/>
  <c r="BT251" i="3"/>
  <c r="BU251" i="3"/>
  <c r="D252" i="3"/>
  <c r="L252" i="3"/>
  <c r="O252" i="3"/>
  <c r="R252" i="3"/>
  <c r="S252" i="3"/>
  <c r="U252" i="3"/>
  <c r="W252" i="3"/>
  <c r="Y252" i="3"/>
  <c r="AB252" i="3"/>
  <c r="AE252" i="3"/>
  <c r="AH252" i="3"/>
  <c r="AJ252" i="3"/>
  <c r="AW252" i="3"/>
  <c r="AZ252" i="3"/>
  <c r="BB252" i="3"/>
  <c r="BC252" i="3"/>
  <c r="BE252" i="3"/>
  <c r="BH252" i="3"/>
  <c r="BI252" i="3"/>
  <c r="BJ252" i="3"/>
  <c r="BK252" i="3"/>
  <c r="BL252" i="3"/>
  <c r="BM252" i="3"/>
  <c r="BN252" i="3"/>
  <c r="BO252" i="3"/>
  <c r="BP252" i="3"/>
  <c r="BR252" i="3"/>
  <c r="BS252" i="3"/>
  <c r="BT252" i="3"/>
  <c r="BU252" i="3"/>
  <c r="D253" i="3"/>
  <c r="L253" i="3"/>
  <c r="O253" i="3"/>
  <c r="R253" i="3"/>
  <c r="S253" i="3"/>
  <c r="U253" i="3"/>
  <c r="W253" i="3"/>
  <c r="Y253" i="3"/>
  <c r="AB253" i="3"/>
  <c r="AE253" i="3"/>
  <c r="AH253" i="3"/>
  <c r="AJ253" i="3"/>
  <c r="AW253" i="3"/>
  <c r="AZ253" i="3"/>
  <c r="BB253" i="3"/>
  <c r="BC253" i="3"/>
  <c r="BE253" i="3"/>
  <c r="BH253" i="3"/>
  <c r="BI253" i="3"/>
  <c r="BJ253" i="3"/>
  <c r="BK253" i="3"/>
  <c r="BL253" i="3"/>
  <c r="BM253" i="3"/>
  <c r="BN253" i="3"/>
  <c r="BO253" i="3"/>
  <c r="BP253" i="3"/>
  <c r="BR253" i="3"/>
  <c r="BS253" i="3"/>
  <c r="BT253" i="3"/>
  <c r="BU253" i="3"/>
  <c r="D254" i="3"/>
  <c r="L254" i="3"/>
  <c r="O254" i="3"/>
  <c r="R254" i="3"/>
  <c r="S254" i="3"/>
  <c r="U254" i="3"/>
  <c r="W254" i="3"/>
  <c r="Y254" i="3"/>
  <c r="AB254" i="3"/>
  <c r="AE254" i="3"/>
  <c r="AH254" i="3"/>
  <c r="AJ254" i="3"/>
  <c r="AW254" i="3"/>
  <c r="AZ254" i="3"/>
  <c r="BB254" i="3"/>
  <c r="BC254" i="3"/>
  <c r="BE254" i="3"/>
  <c r="BH254" i="3"/>
  <c r="BI254" i="3"/>
  <c r="BJ254" i="3"/>
  <c r="BK254" i="3"/>
  <c r="BL254" i="3"/>
  <c r="BM254" i="3"/>
  <c r="BN254" i="3"/>
  <c r="BO254" i="3"/>
  <c r="BP254" i="3"/>
  <c r="BR254" i="3"/>
  <c r="BS254" i="3"/>
  <c r="BT254" i="3"/>
  <c r="BU254" i="3"/>
  <c r="D255" i="3"/>
  <c r="L255" i="3"/>
  <c r="O255" i="3"/>
  <c r="R255" i="3"/>
  <c r="S255" i="3"/>
  <c r="U255" i="3"/>
  <c r="W255" i="3"/>
  <c r="Y255" i="3"/>
  <c r="AB255" i="3"/>
  <c r="AE255" i="3"/>
  <c r="AH255" i="3"/>
  <c r="AJ255" i="3"/>
  <c r="AW255" i="3"/>
  <c r="AZ255" i="3"/>
  <c r="BB255" i="3"/>
  <c r="BC255" i="3"/>
  <c r="BE255" i="3"/>
  <c r="BH255" i="3"/>
  <c r="BI255" i="3"/>
  <c r="BJ255" i="3"/>
  <c r="BK255" i="3"/>
  <c r="BL255" i="3"/>
  <c r="BM255" i="3"/>
  <c r="BN255" i="3"/>
  <c r="BO255" i="3"/>
  <c r="BP255" i="3"/>
  <c r="BR255" i="3"/>
  <c r="BS255" i="3"/>
  <c r="BT255" i="3"/>
  <c r="BU255" i="3"/>
  <c r="D256" i="3"/>
  <c r="L256" i="3"/>
  <c r="O256" i="3"/>
  <c r="R256" i="3"/>
  <c r="S256" i="3"/>
  <c r="U256" i="3"/>
  <c r="W256" i="3"/>
  <c r="Y256" i="3"/>
  <c r="AB256" i="3"/>
  <c r="AE256" i="3"/>
  <c r="AH256" i="3"/>
  <c r="AJ256" i="3"/>
  <c r="AW256" i="3"/>
  <c r="AZ256" i="3"/>
  <c r="BB256" i="3"/>
  <c r="BC256" i="3"/>
  <c r="BE256" i="3"/>
  <c r="BH256" i="3"/>
  <c r="BI256" i="3"/>
  <c r="BJ256" i="3"/>
  <c r="BK256" i="3"/>
  <c r="BL256" i="3"/>
  <c r="BM256" i="3"/>
  <c r="BN256" i="3"/>
  <c r="BO256" i="3"/>
  <c r="BP256" i="3"/>
  <c r="BR256" i="3"/>
  <c r="BS256" i="3"/>
  <c r="BT256" i="3"/>
  <c r="BU256" i="3"/>
  <c r="D257" i="3"/>
  <c r="L257" i="3"/>
  <c r="O257" i="3"/>
  <c r="R257" i="3"/>
  <c r="S257" i="3"/>
  <c r="U257" i="3"/>
  <c r="W257" i="3"/>
  <c r="Y257" i="3"/>
  <c r="AB257" i="3"/>
  <c r="AE257" i="3"/>
  <c r="AH257" i="3"/>
  <c r="AJ257" i="3"/>
  <c r="AW257" i="3"/>
  <c r="AZ257" i="3"/>
  <c r="BB257" i="3"/>
  <c r="BC257" i="3"/>
  <c r="BE257" i="3"/>
  <c r="BH257" i="3"/>
  <c r="BI257" i="3"/>
  <c r="BJ257" i="3"/>
  <c r="BK257" i="3"/>
  <c r="BL257" i="3"/>
  <c r="BM257" i="3"/>
  <c r="BN257" i="3"/>
  <c r="BO257" i="3"/>
  <c r="BP257" i="3"/>
  <c r="BR257" i="3"/>
  <c r="BS257" i="3"/>
  <c r="BT257" i="3"/>
  <c r="BU257" i="3"/>
  <c r="D258" i="3"/>
  <c r="L258" i="3"/>
  <c r="O258" i="3"/>
  <c r="R258" i="3"/>
  <c r="S258" i="3"/>
  <c r="U258" i="3"/>
  <c r="W258" i="3"/>
  <c r="Y258" i="3"/>
  <c r="AB258" i="3"/>
  <c r="AE258" i="3"/>
  <c r="AH258" i="3"/>
  <c r="AJ258" i="3"/>
  <c r="AW258" i="3"/>
  <c r="AZ258" i="3"/>
  <c r="BB258" i="3"/>
  <c r="BC258" i="3"/>
  <c r="BE258" i="3"/>
  <c r="BH258" i="3"/>
  <c r="BI258" i="3"/>
  <c r="BJ258" i="3"/>
  <c r="BK258" i="3"/>
  <c r="BL258" i="3"/>
  <c r="BM258" i="3"/>
  <c r="BN258" i="3"/>
  <c r="BO258" i="3"/>
  <c r="BP258" i="3"/>
  <c r="BR258" i="3"/>
  <c r="BS258" i="3"/>
  <c r="BT258" i="3"/>
  <c r="BU258" i="3"/>
  <c r="D259" i="3"/>
  <c r="L259" i="3"/>
  <c r="O259" i="3"/>
  <c r="R259" i="3"/>
  <c r="S259" i="3"/>
  <c r="U259" i="3"/>
  <c r="W259" i="3"/>
  <c r="Y259" i="3"/>
  <c r="AB259" i="3"/>
  <c r="AE259" i="3"/>
  <c r="AH259" i="3"/>
  <c r="AJ259" i="3"/>
  <c r="AW259" i="3"/>
  <c r="AZ259" i="3"/>
  <c r="BB259" i="3"/>
  <c r="BC259" i="3"/>
  <c r="BE259" i="3"/>
  <c r="BH259" i="3"/>
  <c r="BI259" i="3"/>
  <c r="BJ259" i="3"/>
  <c r="BK259" i="3"/>
  <c r="BL259" i="3"/>
  <c r="BM259" i="3"/>
  <c r="BN259" i="3"/>
  <c r="BO259" i="3"/>
  <c r="BP259" i="3"/>
  <c r="BR259" i="3"/>
  <c r="BS259" i="3"/>
  <c r="BT259" i="3"/>
  <c r="BU259" i="3"/>
  <c r="D260" i="3"/>
  <c r="L260" i="3"/>
  <c r="O260" i="3"/>
  <c r="R260" i="3"/>
  <c r="S260" i="3"/>
  <c r="U260" i="3"/>
  <c r="W260" i="3"/>
  <c r="Y260" i="3"/>
  <c r="AB260" i="3"/>
  <c r="AE260" i="3"/>
  <c r="AH260" i="3"/>
  <c r="AJ260" i="3"/>
  <c r="AW260" i="3"/>
  <c r="AZ260" i="3"/>
  <c r="BB260" i="3"/>
  <c r="BC260" i="3"/>
  <c r="BE260" i="3"/>
  <c r="BH260" i="3"/>
  <c r="BI260" i="3"/>
  <c r="BJ260" i="3"/>
  <c r="BK260" i="3"/>
  <c r="BL260" i="3"/>
  <c r="BM260" i="3"/>
  <c r="BN260" i="3"/>
  <c r="BO260" i="3"/>
  <c r="BP260" i="3"/>
  <c r="BR260" i="3"/>
  <c r="BS260" i="3"/>
  <c r="BT260" i="3"/>
  <c r="BU260" i="3"/>
  <c r="D261" i="3"/>
  <c r="L261" i="3"/>
  <c r="O261" i="3"/>
  <c r="R261" i="3"/>
  <c r="S261" i="3"/>
  <c r="U261" i="3"/>
  <c r="W261" i="3"/>
  <c r="Y261" i="3"/>
  <c r="AB261" i="3"/>
  <c r="AE261" i="3"/>
  <c r="AH261" i="3"/>
  <c r="AJ261" i="3"/>
  <c r="AW261" i="3"/>
  <c r="AZ261" i="3"/>
  <c r="BB261" i="3"/>
  <c r="BC261" i="3"/>
  <c r="BE261" i="3"/>
  <c r="BH261" i="3"/>
  <c r="BI261" i="3"/>
  <c r="BJ261" i="3"/>
  <c r="BK261" i="3"/>
  <c r="BL261" i="3"/>
  <c r="BM261" i="3"/>
  <c r="BN261" i="3"/>
  <c r="BO261" i="3"/>
  <c r="BP261" i="3"/>
  <c r="BR261" i="3"/>
  <c r="BS261" i="3"/>
  <c r="BT261" i="3"/>
  <c r="BU261" i="3"/>
  <c r="D262" i="3"/>
  <c r="L262" i="3"/>
  <c r="O262" i="3"/>
  <c r="R262" i="3"/>
  <c r="S262" i="3"/>
  <c r="U262" i="3"/>
  <c r="W262" i="3"/>
  <c r="Y262" i="3"/>
  <c r="AB262" i="3"/>
  <c r="AE262" i="3"/>
  <c r="AH262" i="3"/>
  <c r="AJ262" i="3"/>
  <c r="AW262" i="3"/>
  <c r="AZ262" i="3"/>
  <c r="BB262" i="3"/>
  <c r="BC262" i="3"/>
  <c r="BE262" i="3"/>
  <c r="BH262" i="3"/>
  <c r="BI262" i="3"/>
  <c r="BJ262" i="3"/>
  <c r="BK262" i="3"/>
  <c r="BL262" i="3"/>
  <c r="BM262" i="3"/>
  <c r="BN262" i="3"/>
  <c r="BO262" i="3"/>
  <c r="BP262" i="3"/>
  <c r="BR262" i="3"/>
  <c r="BS262" i="3"/>
  <c r="BT262" i="3"/>
  <c r="BU262" i="3"/>
  <c r="D263" i="3"/>
  <c r="L263" i="3"/>
  <c r="O263" i="3"/>
  <c r="R263" i="3"/>
  <c r="S263" i="3"/>
  <c r="U263" i="3"/>
  <c r="W263" i="3"/>
  <c r="Y263" i="3"/>
  <c r="AB263" i="3"/>
  <c r="AE263" i="3"/>
  <c r="AH263" i="3"/>
  <c r="AJ263" i="3"/>
  <c r="AW263" i="3"/>
  <c r="AZ263" i="3"/>
  <c r="BB263" i="3"/>
  <c r="BC263" i="3"/>
  <c r="BE263" i="3"/>
  <c r="BH263" i="3"/>
  <c r="BI263" i="3"/>
  <c r="BJ263" i="3"/>
  <c r="BK263" i="3"/>
  <c r="BL263" i="3"/>
  <c r="BM263" i="3"/>
  <c r="BN263" i="3"/>
  <c r="BO263" i="3"/>
  <c r="BP263" i="3"/>
  <c r="BR263" i="3"/>
  <c r="BS263" i="3"/>
  <c r="BT263" i="3"/>
  <c r="BU263" i="3"/>
  <c r="D264" i="3"/>
  <c r="L264" i="3"/>
  <c r="O264" i="3"/>
  <c r="R264" i="3"/>
  <c r="S264" i="3"/>
  <c r="U264" i="3"/>
  <c r="W264" i="3"/>
  <c r="Y264" i="3"/>
  <c r="AB264" i="3"/>
  <c r="AE264" i="3"/>
  <c r="AH264" i="3"/>
  <c r="AJ264" i="3"/>
  <c r="AW264" i="3"/>
  <c r="AZ264" i="3"/>
  <c r="BB264" i="3"/>
  <c r="BC264" i="3"/>
  <c r="BE264" i="3"/>
  <c r="BH264" i="3"/>
  <c r="BI264" i="3"/>
  <c r="BJ264" i="3"/>
  <c r="BK264" i="3"/>
  <c r="BL264" i="3"/>
  <c r="BM264" i="3"/>
  <c r="BN264" i="3"/>
  <c r="BO264" i="3"/>
  <c r="BP264" i="3"/>
  <c r="BR264" i="3"/>
  <c r="BS264" i="3"/>
  <c r="BT264" i="3"/>
  <c r="BU264" i="3"/>
  <c r="D265" i="3"/>
  <c r="L265" i="3"/>
  <c r="O265" i="3"/>
  <c r="R265" i="3"/>
  <c r="S265" i="3"/>
  <c r="U265" i="3"/>
  <c r="W265" i="3"/>
  <c r="Y265" i="3"/>
  <c r="AB265" i="3"/>
  <c r="AE265" i="3"/>
  <c r="AH265" i="3"/>
  <c r="AJ265" i="3"/>
  <c r="AW265" i="3"/>
  <c r="AZ265" i="3"/>
  <c r="BB265" i="3"/>
  <c r="BC265" i="3"/>
  <c r="BE265" i="3"/>
  <c r="BH265" i="3"/>
  <c r="BI265" i="3"/>
  <c r="BJ265" i="3"/>
  <c r="BK265" i="3"/>
  <c r="BL265" i="3"/>
  <c r="BM265" i="3"/>
  <c r="BN265" i="3"/>
  <c r="BO265" i="3"/>
  <c r="BP265" i="3"/>
  <c r="BR265" i="3"/>
  <c r="BS265" i="3"/>
  <c r="BT265" i="3"/>
  <c r="BU265" i="3"/>
  <c r="D266" i="3"/>
  <c r="L266" i="3"/>
  <c r="O266" i="3"/>
  <c r="R266" i="3"/>
  <c r="S266" i="3"/>
  <c r="U266" i="3"/>
  <c r="W266" i="3"/>
  <c r="Y266" i="3"/>
  <c r="AB266" i="3"/>
  <c r="AE266" i="3"/>
  <c r="AH266" i="3"/>
  <c r="AJ266" i="3"/>
  <c r="AW266" i="3"/>
  <c r="AZ266" i="3"/>
  <c r="BB266" i="3"/>
  <c r="BC266" i="3"/>
  <c r="BE266" i="3"/>
  <c r="BH266" i="3"/>
  <c r="BI266" i="3"/>
  <c r="BJ266" i="3"/>
  <c r="BK266" i="3"/>
  <c r="BL266" i="3"/>
  <c r="BM266" i="3"/>
  <c r="BN266" i="3"/>
  <c r="BO266" i="3"/>
  <c r="BP266" i="3"/>
  <c r="BR266" i="3"/>
  <c r="BS266" i="3"/>
  <c r="BT266" i="3"/>
  <c r="BU266" i="3"/>
  <c r="D267" i="3"/>
  <c r="L267" i="3"/>
  <c r="O267" i="3"/>
  <c r="R267" i="3"/>
  <c r="S267" i="3"/>
  <c r="U267" i="3"/>
  <c r="W267" i="3"/>
  <c r="Y267" i="3"/>
  <c r="AB267" i="3"/>
  <c r="AE267" i="3"/>
  <c r="AH267" i="3"/>
  <c r="AJ267" i="3"/>
  <c r="AW267" i="3"/>
  <c r="AZ267" i="3"/>
  <c r="BB267" i="3"/>
  <c r="BC267" i="3"/>
  <c r="BE267" i="3"/>
  <c r="BH267" i="3"/>
  <c r="BI267" i="3"/>
  <c r="BJ267" i="3"/>
  <c r="BK267" i="3"/>
  <c r="BL267" i="3"/>
  <c r="BM267" i="3"/>
  <c r="BN267" i="3"/>
  <c r="BO267" i="3"/>
  <c r="BP267" i="3"/>
  <c r="BR267" i="3"/>
  <c r="BS267" i="3"/>
  <c r="BT267" i="3"/>
  <c r="BU267" i="3"/>
  <c r="D268" i="3"/>
  <c r="L268" i="3"/>
  <c r="O268" i="3"/>
  <c r="R268" i="3"/>
  <c r="S268" i="3"/>
  <c r="U268" i="3"/>
  <c r="W268" i="3"/>
  <c r="Y268" i="3"/>
  <c r="AB268" i="3"/>
  <c r="AE268" i="3"/>
  <c r="AH268" i="3"/>
  <c r="AJ268" i="3"/>
  <c r="AW268" i="3"/>
  <c r="AZ268" i="3"/>
  <c r="BB268" i="3"/>
  <c r="BC268" i="3"/>
  <c r="BE268" i="3"/>
  <c r="BH268" i="3"/>
  <c r="BI268" i="3"/>
  <c r="BJ268" i="3"/>
  <c r="BK268" i="3"/>
  <c r="BL268" i="3"/>
  <c r="BM268" i="3"/>
  <c r="BN268" i="3"/>
  <c r="BO268" i="3"/>
  <c r="BP268" i="3"/>
  <c r="BR268" i="3"/>
  <c r="BS268" i="3"/>
  <c r="BT268" i="3"/>
  <c r="BU268" i="3"/>
  <c r="D269" i="3"/>
  <c r="L269" i="3"/>
  <c r="O269" i="3"/>
  <c r="R269" i="3"/>
  <c r="S269" i="3"/>
  <c r="U269" i="3"/>
  <c r="W269" i="3"/>
  <c r="Y269" i="3"/>
  <c r="AB269" i="3"/>
  <c r="AE269" i="3"/>
  <c r="AH269" i="3"/>
  <c r="AJ269" i="3"/>
  <c r="AW269" i="3"/>
  <c r="AZ269" i="3"/>
  <c r="BB269" i="3"/>
  <c r="BC269" i="3"/>
  <c r="BE269" i="3"/>
  <c r="BH269" i="3"/>
  <c r="BI269" i="3"/>
  <c r="BJ269" i="3"/>
  <c r="BK269" i="3"/>
  <c r="BL269" i="3"/>
  <c r="BM269" i="3"/>
  <c r="BN269" i="3"/>
  <c r="BO269" i="3"/>
  <c r="BP269" i="3"/>
  <c r="BR269" i="3"/>
  <c r="BS269" i="3"/>
  <c r="BT269" i="3"/>
  <c r="BU269" i="3"/>
  <c r="D270" i="3"/>
  <c r="L270" i="3"/>
  <c r="O270" i="3"/>
  <c r="R270" i="3"/>
  <c r="S270" i="3"/>
  <c r="U270" i="3"/>
  <c r="W270" i="3"/>
  <c r="Y270" i="3"/>
  <c r="AB270" i="3"/>
  <c r="AE270" i="3"/>
  <c r="AH270" i="3"/>
  <c r="AJ270" i="3"/>
  <c r="AW270" i="3"/>
  <c r="AZ270" i="3"/>
  <c r="BB270" i="3"/>
  <c r="BC270" i="3"/>
  <c r="BE270" i="3"/>
  <c r="BH270" i="3"/>
  <c r="BI270" i="3"/>
  <c r="BJ270" i="3"/>
  <c r="BK270" i="3"/>
  <c r="BL270" i="3"/>
  <c r="BM270" i="3"/>
  <c r="BN270" i="3"/>
  <c r="BO270" i="3"/>
  <c r="BP270" i="3"/>
  <c r="BR270" i="3"/>
  <c r="BS270" i="3"/>
  <c r="BT270" i="3"/>
  <c r="BU270" i="3"/>
  <c r="D271" i="3"/>
  <c r="L271" i="3"/>
  <c r="O271" i="3"/>
  <c r="R271" i="3"/>
  <c r="S271" i="3"/>
  <c r="U271" i="3"/>
  <c r="W271" i="3"/>
  <c r="Y271" i="3"/>
  <c r="AB271" i="3"/>
  <c r="AE271" i="3"/>
  <c r="AH271" i="3"/>
  <c r="AJ271" i="3"/>
  <c r="AW271" i="3"/>
  <c r="AZ271" i="3"/>
  <c r="BB271" i="3"/>
  <c r="BC271" i="3"/>
  <c r="BE271" i="3"/>
  <c r="BH271" i="3"/>
  <c r="BI271" i="3"/>
  <c r="BJ271" i="3"/>
  <c r="BK271" i="3"/>
  <c r="BL271" i="3"/>
  <c r="BM271" i="3"/>
  <c r="BN271" i="3"/>
  <c r="BO271" i="3"/>
  <c r="BP271" i="3"/>
  <c r="BR271" i="3"/>
  <c r="BS271" i="3"/>
  <c r="BT271" i="3"/>
  <c r="BU271" i="3"/>
  <c r="D272" i="3"/>
  <c r="L272" i="3"/>
  <c r="O272" i="3"/>
  <c r="R272" i="3"/>
  <c r="S272" i="3"/>
  <c r="U272" i="3"/>
  <c r="W272" i="3"/>
  <c r="Y272" i="3"/>
  <c r="AB272" i="3"/>
  <c r="AE272" i="3"/>
  <c r="AH272" i="3"/>
  <c r="AJ272" i="3"/>
  <c r="AW272" i="3"/>
  <c r="AZ272" i="3"/>
  <c r="BB272" i="3"/>
  <c r="BC272" i="3"/>
  <c r="BE272" i="3"/>
  <c r="BH272" i="3"/>
  <c r="BI272" i="3"/>
  <c r="BJ272" i="3"/>
  <c r="BK272" i="3"/>
  <c r="BL272" i="3"/>
  <c r="BM272" i="3"/>
  <c r="BN272" i="3"/>
  <c r="BO272" i="3"/>
  <c r="BP272" i="3"/>
  <c r="BR272" i="3"/>
  <c r="BS272" i="3"/>
  <c r="BT272" i="3"/>
  <c r="BU272" i="3"/>
  <c r="D273" i="3"/>
  <c r="L273" i="3"/>
  <c r="O273" i="3"/>
  <c r="R273" i="3"/>
  <c r="S273" i="3"/>
  <c r="U273" i="3"/>
  <c r="W273" i="3"/>
  <c r="Y273" i="3"/>
  <c r="AB273" i="3"/>
  <c r="AE273" i="3"/>
  <c r="AH273" i="3"/>
  <c r="AJ273" i="3"/>
  <c r="AW273" i="3"/>
  <c r="AZ273" i="3"/>
  <c r="BB273" i="3"/>
  <c r="BC273" i="3"/>
  <c r="BE273" i="3"/>
  <c r="BH273" i="3"/>
  <c r="BI273" i="3"/>
  <c r="BJ273" i="3"/>
  <c r="BK273" i="3"/>
  <c r="BL273" i="3"/>
  <c r="BM273" i="3"/>
  <c r="BN273" i="3"/>
  <c r="BO273" i="3"/>
  <c r="BP273" i="3"/>
  <c r="BR273" i="3"/>
  <c r="BS273" i="3"/>
  <c r="BT273" i="3"/>
  <c r="BU273" i="3"/>
  <c r="D274" i="3"/>
  <c r="L274" i="3"/>
  <c r="O274" i="3"/>
  <c r="R274" i="3"/>
  <c r="S274" i="3"/>
  <c r="U274" i="3"/>
  <c r="W274" i="3"/>
  <c r="Y274" i="3"/>
  <c r="AB274" i="3"/>
  <c r="AE274" i="3"/>
  <c r="AH274" i="3"/>
  <c r="AJ274" i="3"/>
  <c r="AW274" i="3"/>
  <c r="AZ274" i="3"/>
  <c r="BB274" i="3"/>
  <c r="BC274" i="3"/>
  <c r="BE274" i="3"/>
  <c r="BH274" i="3"/>
  <c r="BI274" i="3"/>
  <c r="BJ274" i="3"/>
  <c r="BK274" i="3"/>
  <c r="BL274" i="3"/>
  <c r="BM274" i="3"/>
  <c r="BN274" i="3"/>
  <c r="BO274" i="3"/>
  <c r="BP274" i="3"/>
  <c r="BR274" i="3"/>
  <c r="BS274" i="3"/>
  <c r="BT274" i="3"/>
  <c r="BU274" i="3"/>
  <c r="D275" i="3"/>
  <c r="L275" i="3"/>
  <c r="O275" i="3"/>
  <c r="R275" i="3"/>
  <c r="S275" i="3"/>
  <c r="U275" i="3"/>
  <c r="W275" i="3"/>
  <c r="Y275" i="3"/>
  <c r="AB275" i="3"/>
  <c r="AE275" i="3"/>
  <c r="AH275" i="3"/>
  <c r="AJ275" i="3"/>
  <c r="AW275" i="3"/>
  <c r="AZ275" i="3"/>
  <c r="BB275" i="3"/>
  <c r="BC275" i="3"/>
  <c r="BE275" i="3"/>
  <c r="BH275" i="3"/>
  <c r="BI275" i="3"/>
  <c r="BJ275" i="3"/>
  <c r="BK275" i="3"/>
  <c r="BL275" i="3"/>
  <c r="BM275" i="3"/>
  <c r="BN275" i="3"/>
  <c r="BO275" i="3"/>
  <c r="BP275" i="3"/>
  <c r="BR275" i="3"/>
  <c r="BS275" i="3"/>
  <c r="BT275" i="3"/>
  <c r="BU275" i="3"/>
  <c r="D276" i="3"/>
  <c r="L276" i="3"/>
  <c r="O276" i="3"/>
  <c r="R276" i="3"/>
  <c r="S276" i="3"/>
  <c r="U276" i="3"/>
  <c r="W276" i="3"/>
  <c r="Y276" i="3"/>
  <c r="AB276" i="3"/>
  <c r="AE276" i="3"/>
  <c r="AH276" i="3"/>
  <c r="AJ276" i="3"/>
  <c r="AW276" i="3"/>
  <c r="AZ276" i="3"/>
  <c r="BB276" i="3"/>
  <c r="BC276" i="3"/>
  <c r="BE276" i="3"/>
  <c r="BH276" i="3"/>
  <c r="BI276" i="3"/>
  <c r="BJ276" i="3"/>
  <c r="BK276" i="3"/>
  <c r="BL276" i="3"/>
  <c r="BM276" i="3"/>
  <c r="BN276" i="3"/>
  <c r="BO276" i="3"/>
  <c r="BP276" i="3"/>
  <c r="BR276" i="3"/>
  <c r="BS276" i="3"/>
  <c r="BT276" i="3"/>
  <c r="BU276" i="3"/>
  <c r="D277" i="3"/>
  <c r="L277" i="3"/>
  <c r="O277" i="3"/>
  <c r="R277" i="3"/>
  <c r="S277" i="3"/>
  <c r="U277" i="3"/>
  <c r="W277" i="3"/>
  <c r="Y277" i="3"/>
  <c r="AB277" i="3"/>
  <c r="AE277" i="3"/>
  <c r="AH277" i="3"/>
  <c r="AJ277" i="3"/>
  <c r="AW277" i="3"/>
  <c r="AZ277" i="3"/>
  <c r="BB277" i="3"/>
  <c r="BC277" i="3"/>
  <c r="BE277" i="3"/>
  <c r="BH277" i="3"/>
  <c r="BI277" i="3"/>
  <c r="BJ277" i="3"/>
  <c r="BK277" i="3"/>
  <c r="BL277" i="3"/>
  <c r="BM277" i="3"/>
  <c r="BN277" i="3"/>
  <c r="BO277" i="3"/>
  <c r="BP277" i="3"/>
  <c r="BR277" i="3"/>
  <c r="BS277" i="3"/>
  <c r="BT277" i="3"/>
  <c r="BU277" i="3"/>
  <c r="D278" i="3"/>
  <c r="L278" i="3"/>
  <c r="O278" i="3"/>
  <c r="R278" i="3"/>
  <c r="S278" i="3"/>
  <c r="U278" i="3"/>
  <c r="W278" i="3"/>
  <c r="Y278" i="3"/>
  <c r="AB278" i="3"/>
  <c r="AE278" i="3"/>
  <c r="AH278" i="3"/>
  <c r="AJ278" i="3"/>
  <c r="AW278" i="3"/>
  <c r="AZ278" i="3"/>
  <c r="BB278" i="3"/>
  <c r="BC278" i="3"/>
  <c r="BE278" i="3"/>
  <c r="BH278" i="3"/>
  <c r="BI278" i="3"/>
  <c r="BJ278" i="3"/>
  <c r="BK278" i="3"/>
  <c r="BL278" i="3"/>
  <c r="BM278" i="3"/>
  <c r="BN278" i="3"/>
  <c r="BO278" i="3"/>
  <c r="BP278" i="3"/>
  <c r="BR278" i="3"/>
  <c r="BS278" i="3"/>
  <c r="BT278" i="3"/>
  <c r="BU278" i="3"/>
  <c r="D279" i="3"/>
  <c r="L279" i="3"/>
  <c r="O279" i="3"/>
  <c r="R279" i="3"/>
  <c r="S279" i="3"/>
  <c r="U279" i="3"/>
  <c r="W279" i="3"/>
  <c r="Y279" i="3"/>
  <c r="AB279" i="3"/>
  <c r="AE279" i="3"/>
  <c r="AH279" i="3"/>
  <c r="AJ279" i="3"/>
  <c r="AW279" i="3"/>
  <c r="AZ279" i="3"/>
  <c r="BB279" i="3"/>
  <c r="BC279" i="3"/>
  <c r="BE279" i="3"/>
  <c r="BH279" i="3"/>
  <c r="BI279" i="3"/>
  <c r="BJ279" i="3"/>
  <c r="BK279" i="3"/>
  <c r="BL279" i="3"/>
  <c r="BM279" i="3"/>
  <c r="BN279" i="3"/>
  <c r="BO279" i="3"/>
  <c r="BP279" i="3"/>
  <c r="BR279" i="3"/>
  <c r="BS279" i="3"/>
  <c r="BT279" i="3"/>
  <c r="BU279" i="3"/>
  <c r="D280" i="3"/>
  <c r="L280" i="3"/>
  <c r="O280" i="3"/>
  <c r="R280" i="3"/>
  <c r="S280" i="3"/>
  <c r="U280" i="3"/>
  <c r="W280" i="3"/>
  <c r="Y280" i="3"/>
  <c r="AB280" i="3"/>
  <c r="AE280" i="3"/>
  <c r="AH280" i="3"/>
  <c r="AJ280" i="3"/>
  <c r="AW280" i="3"/>
  <c r="AZ280" i="3"/>
  <c r="BB280" i="3"/>
  <c r="BC280" i="3"/>
  <c r="BE280" i="3"/>
  <c r="BH280" i="3"/>
  <c r="BI280" i="3"/>
  <c r="BJ280" i="3"/>
  <c r="BK280" i="3"/>
  <c r="BL280" i="3"/>
  <c r="BM280" i="3"/>
  <c r="BN280" i="3"/>
  <c r="BO280" i="3"/>
  <c r="BP280" i="3"/>
  <c r="BR280" i="3"/>
  <c r="BS280" i="3"/>
  <c r="BT280" i="3"/>
  <c r="BU280" i="3"/>
  <c r="D281" i="3"/>
  <c r="L281" i="3"/>
  <c r="O281" i="3"/>
  <c r="R281" i="3"/>
  <c r="S281" i="3"/>
  <c r="U281" i="3"/>
  <c r="W281" i="3"/>
  <c r="Y281" i="3"/>
  <c r="AB281" i="3"/>
  <c r="AE281" i="3"/>
  <c r="AH281" i="3"/>
  <c r="AJ281" i="3"/>
  <c r="AW281" i="3"/>
  <c r="AZ281" i="3"/>
  <c r="BB281" i="3"/>
  <c r="BC281" i="3"/>
  <c r="BE281" i="3"/>
  <c r="BH281" i="3"/>
  <c r="BI281" i="3"/>
  <c r="BJ281" i="3"/>
  <c r="BK281" i="3"/>
  <c r="BL281" i="3"/>
  <c r="BM281" i="3"/>
  <c r="BN281" i="3"/>
  <c r="BO281" i="3"/>
  <c r="BP281" i="3"/>
  <c r="BR281" i="3"/>
  <c r="BS281" i="3"/>
  <c r="BT281" i="3"/>
  <c r="BU281" i="3"/>
  <c r="D282" i="3"/>
  <c r="L282" i="3"/>
  <c r="O282" i="3"/>
  <c r="R282" i="3"/>
  <c r="S282" i="3"/>
  <c r="U282" i="3"/>
  <c r="W282" i="3"/>
  <c r="Y282" i="3"/>
  <c r="AB282" i="3"/>
  <c r="AE282" i="3"/>
  <c r="AH282" i="3"/>
  <c r="AJ282" i="3"/>
  <c r="AW282" i="3"/>
  <c r="AZ282" i="3"/>
  <c r="BB282" i="3"/>
  <c r="BC282" i="3"/>
  <c r="BE282" i="3"/>
  <c r="BH282" i="3"/>
  <c r="BI282" i="3"/>
  <c r="BJ282" i="3"/>
  <c r="BK282" i="3"/>
  <c r="BL282" i="3"/>
  <c r="BM282" i="3"/>
  <c r="BN282" i="3"/>
  <c r="BO282" i="3"/>
  <c r="BP282" i="3"/>
  <c r="BR282" i="3"/>
  <c r="BS282" i="3"/>
  <c r="BT282" i="3"/>
  <c r="BU282" i="3"/>
  <c r="D283" i="3"/>
  <c r="L283" i="3"/>
  <c r="O283" i="3"/>
  <c r="R283" i="3"/>
  <c r="S283" i="3"/>
  <c r="U283" i="3"/>
  <c r="W283" i="3"/>
  <c r="Y283" i="3"/>
  <c r="AB283" i="3"/>
  <c r="AE283" i="3"/>
  <c r="AH283" i="3"/>
  <c r="AJ283" i="3"/>
  <c r="AW283" i="3"/>
  <c r="AZ283" i="3"/>
  <c r="BB283" i="3"/>
  <c r="BC283" i="3"/>
  <c r="BE283" i="3"/>
  <c r="BH283" i="3"/>
  <c r="BI283" i="3"/>
  <c r="BJ283" i="3"/>
  <c r="BK283" i="3"/>
  <c r="BL283" i="3"/>
  <c r="BM283" i="3"/>
  <c r="BN283" i="3"/>
  <c r="BO283" i="3"/>
  <c r="BP283" i="3"/>
  <c r="BR283" i="3"/>
  <c r="BS283" i="3"/>
  <c r="BT283" i="3"/>
  <c r="BU283" i="3"/>
  <c r="D284" i="3"/>
  <c r="L284" i="3"/>
  <c r="O284" i="3"/>
  <c r="R284" i="3"/>
  <c r="S284" i="3"/>
  <c r="U284" i="3"/>
  <c r="W284" i="3"/>
  <c r="Y284" i="3"/>
  <c r="AB284" i="3"/>
  <c r="AE284" i="3"/>
  <c r="AH284" i="3"/>
  <c r="AJ284" i="3"/>
  <c r="AW284" i="3"/>
  <c r="AZ284" i="3"/>
  <c r="BB284" i="3"/>
  <c r="BC284" i="3"/>
  <c r="BE284" i="3"/>
  <c r="BH284" i="3"/>
  <c r="BI284" i="3"/>
  <c r="BJ284" i="3"/>
  <c r="BK284" i="3"/>
  <c r="BL284" i="3"/>
  <c r="BM284" i="3"/>
  <c r="BN284" i="3"/>
  <c r="BO284" i="3"/>
  <c r="BP284" i="3"/>
  <c r="BR284" i="3"/>
  <c r="BS284" i="3"/>
  <c r="BT284" i="3"/>
  <c r="BU284" i="3"/>
  <c r="D285" i="3"/>
  <c r="L285" i="3"/>
  <c r="O285" i="3"/>
  <c r="R285" i="3"/>
  <c r="S285" i="3"/>
  <c r="U285" i="3"/>
  <c r="W285" i="3"/>
  <c r="Y285" i="3"/>
  <c r="AB285" i="3"/>
  <c r="AE285" i="3"/>
  <c r="AH285" i="3"/>
  <c r="AJ285" i="3"/>
  <c r="AW285" i="3"/>
  <c r="AZ285" i="3"/>
  <c r="BB285" i="3"/>
  <c r="BC285" i="3"/>
  <c r="BE285" i="3"/>
  <c r="BH285" i="3"/>
  <c r="BI285" i="3"/>
  <c r="BJ285" i="3"/>
  <c r="BK285" i="3"/>
  <c r="BL285" i="3"/>
  <c r="BM285" i="3"/>
  <c r="BN285" i="3"/>
  <c r="BO285" i="3"/>
  <c r="BP285" i="3"/>
  <c r="BR285" i="3"/>
  <c r="BS285" i="3"/>
  <c r="BT285" i="3"/>
  <c r="BU285" i="3"/>
  <c r="D286" i="3"/>
  <c r="L286" i="3"/>
  <c r="O286" i="3"/>
  <c r="R286" i="3"/>
  <c r="S286" i="3"/>
  <c r="U286" i="3"/>
  <c r="W286" i="3"/>
  <c r="Y286" i="3"/>
  <c r="AB286" i="3"/>
  <c r="AE286" i="3"/>
  <c r="AH286" i="3"/>
  <c r="AJ286" i="3"/>
  <c r="AW286" i="3"/>
  <c r="AZ286" i="3"/>
  <c r="BB286" i="3"/>
  <c r="BC286" i="3"/>
  <c r="BE286" i="3"/>
  <c r="BH286" i="3"/>
  <c r="BI286" i="3"/>
  <c r="BJ286" i="3"/>
  <c r="BK286" i="3"/>
  <c r="BL286" i="3"/>
  <c r="BM286" i="3"/>
  <c r="BN286" i="3"/>
  <c r="BO286" i="3"/>
  <c r="BP286" i="3"/>
  <c r="BR286" i="3"/>
  <c r="BS286" i="3"/>
  <c r="BT286" i="3"/>
  <c r="BU286" i="3"/>
  <c r="D287" i="3"/>
  <c r="L287" i="3"/>
  <c r="O287" i="3"/>
  <c r="R287" i="3"/>
  <c r="S287" i="3"/>
  <c r="U287" i="3"/>
  <c r="W287" i="3"/>
  <c r="Y287" i="3"/>
  <c r="AB287" i="3"/>
  <c r="AE287" i="3"/>
  <c r="AH287" i="3"/>
  <c r="AJ287" i="3"/>
  <c r="AW287" i="3"/>
  <c r="AZ287" i="3"/>
  <c r="BB287" i="3"/>
  <c r="BC287" i="3"/>
  <c r="BE287" i="3"/>
  <c r="BH287" i="3"/>
  <c r="BI287" i="3"/>
  <c r="BJ287" i="3"/>
  <c r="BK287" i="3"/>
  <c r="BL287" i="3"/>
  <c r="BM287" i="3"/>
  <c r="BN287" i="3"/>
  <c r="BO287" i="3"/>
  <c r="BP287" i="3"/>
  <c r="BR287" i="3"/>
  <c r="BS287" i="3"/>
  <c r="BT287" i="3"/>
  <c r="BU287" i="3"/>
  <c r="D288" i="3"/>
  <c r="L288" i="3"/>
  <c r="O288" i="3"/>
  <c r="R288" i="3"/>
  <c r="S288" i="3"/>
  <c r="U288" i="3"/>
  <c r="W288" i="3"/>
  <c r="Y288" i="3"/>
  <c r="AB288" i="3"/>
  <c r="AE288" i="3"/>
  <c r="AH288" i="3"/>
  <c r="AJ288" i="3"/>
  <c r="AW288" i="3"/>
  <c r="AZ288" i="3"/>
  <c r="BB288" i="3"/>
  <c r="BC288" i="3"/>
  <c r="BE288" i="3"/>
  <c r="BH288" i="3"/>
  <c r="BI288" i="3"/>
  <c r="BJ288" i="3"/>
  <c r="BK288" i="3"/>
  <c r="BL288" i="3"/>
  <c r="BM288" i="3"/>
  <c r="BN288" i="3"/>
  <c r="BO288" i="3"/>
  <c r="BP288" i="3"/>
  <c r="BR288" i="3"/>
  <c r="BS288" i="3"/>
  <c r="BT288" i="3"/>
  <c r="BU288" i="3"/>
  <c r="D289" i="3"/>
  <c r="L289" i="3"/>
  <c r="O289" i="3"/>
  <c r="R289" i="3"/>
  <c r="S289" i="3"/>
  <c r="U289" i="3"/>
  <c r="W289" i="3"/>
  <c r="Y289" i="3"/>
  <c r="AB289" i="3"/>
  <c r="AE289" i="3"/>
  <c r="AH289" i="3"/>
  <c r="AJ289" i="3"/>
  <c r="AW289" i="3"/>
  <c r="AZ289" i="3"/>
  <c r="BB289" i="3"/>
  <c r="BC289" i="3"/>
  <c r="BE289" i="3"/>
  <c r="BH289" i="3"/>
  <c r="BI289" i="3"/>
  <c r="BJ289" i="3"/>
  <c r="BK289" i="3"/>
  <c r="BL289" i="3"/>
  <c r="BM289" i="3"/>
  <c r="BN289" i="3"/>
  <c r="BO289" i="3"/>
  <c r="BP289" i="3"/>
  <c r="BR289" i="3"/>
  <c r="BS289" i="3"/>
  <c r="BT289" i="3"/>
  <c r="BU289" i="3"/>
  <c r="D290" i="3"/>
  <c r="L290" i="3"/>
  <c r="O290" i="3"/>
  <c r="R290" i="3"/>
  <c r="S290" i="3"/>
  <c r="U290" i="3"/>
  <c r="W290" i="3"/>
  <c r="Y290" i="3"/>
  <c r="AB290" i="3"/>
  <c r="AE290" i="3"/>
  <c r="AH290" i="3"/>
  <c r="AJ290" i="3"/>
  <c r="AW290" i="3"/>
  <c r="AZ290" i="3"/>
  <c r="BB290" i="3"/>
  <c r="BC290" i="3"/>
  <c r="BE290" i="3"/>
  <c r="BH290" i="3"/>
  <c r="BI290" i="3"/>
  <c r="BJ290" i="3"/>
  <c r="BK290" i="3"/>
  <c r="BL290" i="3"/>
  <c r="BM290" i="3"/>
  <c r="BN290" i="3"/>
  <c r="BO290" i="3"/>
  <c r="BP290" i="3"/>
  <c r="BR290" i="3"/>
  <c r="BS290" i="3"/>
  <c r="BT290" i="3"/>
  <c r="BU290" i="3"/>
  <c r="D291" i="3"/>
  <c r="L291" i="3"/>
  <c r="O291" i="3"/>
  <c r="R291" i="3"/>
  <c r="S291" i="3"/>
  <c r="U291" i="3"/>
  <c r="W291" i="3"/>
  <c r="Y291" i="3"/>
  <c r="AB291" i="3"/>
  <c r="AE291" i="3"/>
  <c r="AH291" i="3"/>
  <c r="AJ291" i="3"/>
  <c r="AW291" i="3"/>
  <c r="AZ291" i="3"/>
  <c r="BB291" i="3"/>
  <c r="BC291" i="3"/>
  <c r="BE291" i="3"/>
  <c r="BH291" i="3"/>
  <c r="BI291" i="3"/>
  <c r="BJ291" i="3"/>
  <c r="BK291" i="3"/>
  <c r="BL291" i="3"/>
  <c r="BM291" i="3"/>
  <c r="BN291" i="3"/>
  <c r="BO291" i="3"/>
  <c r="BP291" i="3"/>
  <c r="BR291" i="3"/>
  <c r="BS291" i="3"/>
  <c r="BT291" i="3"/>
  <c r="BU291" i="3"/>
  <c r="D292" i="3"/>
  <c r="L292" i="3"/>
  <c r="O292" i="3"/>
  <c r="R292" i="3"/>
  <c r="S292" i="3"/>
  <c r="U292" i="3"/>
  <c r="W292" i="3"/>
  <c r="Y292" i="3"/>
  <c r="AB292" i="3"/>
  <c r="AE292" i="3"/>
  <c r="AH292" i="3"/>
  <c r="AJ292" i="3"/>
  <c r="AW292" i="3"/>
  <c r="AZ292" i="3"/>
  <c r="BB292" i="3"/>
  <c r="BC292" i="3"/>
  <c r="BE292" i="3"/>
  <c r="BH292" i="3"/>
  <c r="BI292" i="3"/>
  <c r="BJ292" i="3"/>
  <c r="BK292" i="3"/>
  <c r="BL292" i="3"/>
  <c r="BM292" i="3"/>
  <c r="BN292" i="3"/>
  <c r="BO292" i="3"/>
  <c r="BP292" i="3"/>
  <c r="BR292" i="3"/>
  <c r="BS292" i="3"/>
  <c r="BT292" i="3"/>
  <c r="BU292" i="3"/>
  <c r="D293" i="3"/>
  <c r="L293" i="3"/>
  <c r="O293" i="3"/>
  <c r="R293" i="3"/>
  <c r="S293" i="3"/>
  <c r="U293" i="3"/>
  <c r="W293" i="3"/>
  <c r="Y293" i="3"/>
  <c r="AB293" i="3"/>
  <c r="AE293" i="3"/>
  <c r="AH293" i="3"/>
  <c r="AJ293" i="3"/>
  <c r="AW293" i="3"/>
  <c r="AZ293" i="3"/>
  <c r="BB293" i="3"/>
  <c r="BC293" i="3"/>
  <c r="BE293" i="3"/>
  <c r="BH293" i="3"/>
  <c r="BI293" i="3"/>
  <c r="BJ293" i="3"/>
  <c r="BK293" i="3"/>
  <c r="BL293" i="3"/>
  <c r="BM293" i="3"/>
  <c r="BN293" i="3"/>
  <c r="BO293" i="3"/>
  <c r="BP293" i="3"/>
  <c r="BR293" i="3"/>
  <c r="BS293" i="3"/>
  <c r="BT293" i="3"/>
  <c r="BU293" i="3"/>
  <c r="D294" i="3"/>
  <c r="L294" i="3"/>
  <c r="O294" i="3"/>
  <c r="R294" i="3"/>
  <c r="S294" i="3"/>
  <c r="U294" i="3"/>
  <c r="W294" i="3"/>
  <c r="Y294" i="3"/>
  <c r="AB294" i="3"/>
  <c r="AE294" i="3"/>
  <c r="AH294" i="3"/>
  <c r="AJ294" i="3"/>
  <c r="AW294" i="3"/>
  <c r="AZ294" i="3"/>
  <c r="BB294" i="3"/>
  <c r="BC294" i="3"/>
  <c r="BE294" i="3"/>
  <c r="BH294" i="3"/>
  <c r="BI294" i="3"/>
  <c r="BJ294" i="3"/>
  <c r="BK294" i="3"/>
  <c r="BL294" i="3"/>
  <c r="BM294" i="3"/>
  <c r="BN294" i="3"/>
  <c r="BO294" i="3"/>
  <c r="BP294" i="3"/>
  <c r="BR294" i="3"/>
  <c r="BS294" i="3"/>
  <c r="BT294" i="3"/>
  <c r="BU294" i="3"/>
  <c r="D295" i="3"/>
  <c r="L295" i="3"/>
  <c r="O295" i="3"/>
  <c r="R295" i="3"/>
  <c r="S295" i="3"/>
  <c r="U295" i="3"/>
  <c r="W295" i="3"/>
  <c r="Y295" i="3"/>
  <c r="AB295" i="3"/>
  <c r="AE295" i="3"/>
  <c r="AH295" i="3"/>
  <c r="AJ295" i="3"/>
  <c r="AW295" i="3"/>
  <c r="AZ295" i="3"/>
  <c r="BB295" i="3"/>
  <c r="BC295" i="3"/>
  <c r="BE295" i="3"/>
  <c r="BH295" i="3"/>
  <c r="BI295" i="3"/>
  <c r="BJ295" i="3"/>
  <c r="BK295" i="3"/>
  <c r="BL295" i="3"/>
  <c r="BM295" i="3"/>
  <c r="BN295" i="3"/>
  <c r="BO295" i="3"/>
  <c r="BP295" i="3"/>
  <c r="BR295" i="3"/>
  <c r="BS295" i="3"/>
  <c r="BT295" i="3"/>
  <c r="BU295" i="3"/>
  <c r="D296" i="3"/>
  <c r="L296" i="3"/>
  <c r="O296" i="3"/>
  <c r="R296" i="3"/>
  <c r="S296" i="3"/>
  <c r="U296" i="3"/>
  <c r="W296" i="3"/>
  <c r="Y296" i="3"/>
  <c r="AB296" i="3"/>
  <c r="AE296" i="3"/>
  <c r="AH296" i="3"/>
  <c r="AJ296" i="3"/>
  <c r="AW296" i="3"/>
  <c r="AZ296" i="3"/>
  <c r="BB296" i="3"/>
  <c r="BC296" i="3"/>
  <c r="BE296" i="3"/>
  <c r="BH296" i="3"/>
  <c r="BI296" i="3"/>
  <c r="BJ296" i="3"/>
  <c r="BK296" i="3"/>
  <c r="BL296" i="3"/>
  <c r="BM296" i="3"/>
  <c r="BN296" i="3"/>
  <c r="BO296" i="3"/>
  <c r="BP296" i="3"/>
  <c r="BR296" i="3"/>
  <c r="BS296" i="3"/>
  <c r="BT296" i="3"/>
  <c r="BU296" i="3"/>
  <c r="D297" i="3"/>
  <c r="L297" i="3"/>
  <c r="O297" i="3"/>
  <c r="R297" i="3"/>
  <c r="S297" i="3"/>
  <c r="U297" i="3"/>
  <c r="W297" i="3"/>
  <c r="Y297" i="3"/>
  <c r="AB297" i="3"/>
  <c r="AE297" i="3"/>
  <c r="AH297" i="3"/>
  <c r="AJ297" i="3"/>
  <c r="AW297" i="3"/>
  <c r="AZ297" i="3"/>
  <c r="BB297" i="3"/>
  <c r="BC297" i="3"/>
  <c r="BE297" i="3"/>
  <c r="BH297" i="3"/>
  <c r="BI297" i="3"/>
  <c r="BJ297" i="3"/>
  <c r="BK297" i="3"/>
  <c r="BL297" i="3"/>
  <c r="BM297" i="3"/>
  <c r="BN297" i="3"/>
  <c r="BO297" i="3"/>
  <c r="BP297" i="3"/>
  <c r="BR297" i="3"/>
  <c r="BS297" i="3"/>
  <c r="BT297" i="3"/>
  <c r="BU297" i="3"/>
  <c r="D298" i="3"/>
  <c r="L298" i="3"/>
  <c r="O298" i="3"/>
  <c r="R298" i="3"/>
  <c r="S298" i="3"/>
  <c r="U298" i="3"/>
  <c r="W298" i="3"/>
  <c r="Y298" i="3"/>
  <c r="AB298" i="3"/>
  <c r="AE298" i="3"/>
  <c r="AH298" i="3"/>
  <c r="AJ298" i="3"/>
  <c r="AW298" i="3"/>
  <c r="AZ298" i="3"/>
  <c r="BB298" i="3"/>
  <c r="BC298" i="3"/>
  <c r="BE298" i="3"/>
  <c r="BH298" i="3"/>
  <c r="BI298" i="3"/>
  <c r="BJ298" i="3"/>
  <c r="BK298" i="3"/>
  <c r="BL298" i="3"/>
  <c r="BM298" i="3"/>
  <c r="BN298" i="3"/>
  <c r="BO298" i="3"/>
  <c r="BP298" i="3"/>
  <c r="BR298" i="3"/>
  <c r="BS298" i="3"/>
  <c r="BT298" i="3"/>
  <c r="BU298" i="3"/>
  <c r="D299" i="3"/>
  <c r="L299" i="3"/>
  <c r="O299" i="3"/>
  <c r="R299" i="3"/>
  <c r="S299" i="3"/>
  <c r="U299" i="3"/>
  <c r="W299" i="3"/>
  <c r="Y299" i="3"/>
  <c r="AB299" i="3"/>
  <c r="AE299" i="3"/>
  <c r="AH299" i="3"/>
  <c r="AJ299" i="3"/>
  <c r="AW299" i="3"/>
  <c r="AZ299" i="3"/>
  <c r="BB299" i="3"/>
  <c r="BC299" i="3"/>
  <c r="BE299" i="3"/>
  <c r="BH299" i="3"/>
  <c r="BI299" i="3"/>
  <c r="BJ299" i="3"/>
  <c r="BK299" i="3"/>
  <c r="BL299" i="3"/>
  <c r="BM299" i="3"/>
  <c r="BN299" i="3"/>
  <c r="BO299" i="3"/>
  <c r="BP299" i="3"/>
  <c r="BR299" i="3"/>
  <c r="BS299" i="3"/>
  <c r="BT299" i="3"/>
  <c r="BU299" i="3"/>
  <c r="D300" i="3"/>
  <c r="L300" i="3"/>
  <c r="O300" i="3"/>
  <c r="R300" i="3"/>
  <c r="S300" i="3"/>
  <c r="U300" i="3"/>
  <c r="W300" i="3"/>
  <c r="Y300" i="3"/>
  <c r="AB300" i="3"/>
  <c r="AE300" i="3"/>
  <c r="AH300" i="3"/>
  <c r="AJ300" i="3"/>
  <c r="AW300" i="3"/>
  <c r="AZ300" i="3"/>
  <c r="BB300" i="3"/>
  <c r="BC300" i="3"/>
  <c r="BE300" i="3"/>
  <c r="BH300" i="3"/>
  <c r="BI300" i="3"/>
  <c r="BJ300" i="3"/>
  <c r="BK300" i="3"/>
  <c r="BL300" i="3"/>
  <c r="BM300" i="3"/>
  <c r="BN300" i="3"/>
  <c r="BO300" i="3"/>
  <c r="BP300" i="3"/>
  <c r="BR300" i="3"/>
  <c r="BS300" i="3"/>
  <c r="BT300" i="3"/>
  <c r="BU300" i="3"/>
  <c r="D11" i="2"/>
  <c r="L11" i="2"/>
  <c r="O11" i="2"/>
  <c r="R11" i="2"/>
  <c r="S11" i="2"/>
  <c r="U11" i="2"/>
  <c r="W11" i="2"/>
  <c r="Y11" i="2"/>
  <c r="AB11" i="2"/>
  <c r="AD11" i="2"/>
  <c r="AG11" i="2"/>
  <c r="AF2" i="2" s="1"/>
  <c r="AI11" i="2"/>
  <c r="AK11" i="2"/>
  <c r="AM11" i="2"/>
  <c r="AP11" i="2"/>
  <c r="AR11" i="2"/>
  <c r="AS11" i="2"/>
  <c r="AR2" i="2" s="1"/>
  <c r="AU11" i="2"/>
  <c r="AX11" i="2"/>
  <c r="AY11" i="2"/>
  <c r="AZ11" i="2"/>
  <c r="BA11" i="2"/>
  <c r="BB11" i="2"/>
  <c r="BC11" i="2"/>
  <c r="BD11" i="2"/>
  <c r="BF11" i="2"/>
  <c r="BG11" i="2"/>
  <c r="BH11" i="2"/>
  <c r="BJ11" i="2"/>
  <c r="BL11" i="2"/>
  <c r="BM11" i="2"/>
  <c r="BN11" i="2"/>
  <c r="D12" i="2"/>
  <c r="L12" i="2"/>
  <c r="O12" i="2"/>
  <c r="R12" i="2"/>
  <c r="S12" i="2"/>
  <c r="U12" i="2" s="1"/>
  <c r="W12" i="2"/>
  <c r="Y12" i="2"/>
  <c r="X2" i="2" s="1"/>
  <c r="AB12" i="2"/>
  <c r="AD12" i="2"/>
  <c r="AG12" i="2"/>
  <c r="AI12" i="2"/>
  <c r="AK12" i="2"/>
  <c r="AM12" i="2"/>
  <c r="AP12" i="2"/>
  <c r="AR12" i="2"/>
  <c r="AS12" i="2"/>
  <c r="AU12" i="2"/>
  <c r="AX12" i="2"/>
  <c r="AW2" i="2" s="1"/>
  <c r="AY12" i="2"/>
  <c r="AZ12" i="2"/>
  <c r="BA12" i="2"/>
  <c r="BB12" i="2"/>
  <c r="BC12" i="2"/>
  <c r="BD12" i="2"/>
  <c r="BC2" i="2" s="1"/>
  <c r="BF12" i="2"/>
  <c r="BG12" i="2"/>
  <c r="BH12" i="2"/>
  <c r="BJ12" i="2"/>
  <c r="BL12" i="2"/>
  <c r="BM12" i="2"/>
  <c r="BN12" i="2"/>
  <c r="D13" i="2"/>
  <c r="L13" i="2"/>
  <c r="O13" i="2"/>
  <c r="R13" i="2"/>
  <c r="S13" i="2"/>
  <c r="U13" i="2" s="1"/>
  <c r="W13" i="2"/>
  <c r="Y13" i="2"/>
  <c r="AB13" i="2"/>
  <c r="AA2" i="2" s="1"/>
  <c r="AD13" i="2"/>
  <c r="AC2" i="2" s="1"/>
  <c r="AG13" i="2"/>
  <c r="AI13" i="2"/>
  <c r="AK13" i="2"/>
  <c r="AM13" i="2"/>
  <c r="AP13" i="2"/>
  <c r="AR13" i="2"/>
  <c r="AS13" i="2"/>
  <c r="AU13" i="2"/>
  <c r="AX13" i="2"/>
  <c r="AY13" i="2"/>
  <c r="AZ13" i="2"/>
  <c r="BA13" i="2"/>
  <c r="BB13" i="2"/>
  <c r="BC13" i="2"/>
  <c r="BD13" i="2"/>
  <c r="BF13" i="2"/>
  <c r="BG13" i="2"/>
  <c r="BH13" i="2"/>
  <c r="BJ13" i="2"/>
  <c r="BL13" i="2"/>
  <c r="BM13" i="2"/>
  <c r="BN13" i="2"/>
  <c r="D14" i="2"/>
  <c r="L14" i="2"/>
  <c r="O14" i="2"/>
  <c r="R14" i="2"/>
  <c r="S14" i="2"/>
  <c r="U14" i="2" s="1"/>
  <c r="W14" i="2"/>
  <c r="Y14" i="2"/>
  <c r="AB14" i="2"/>
  <c r="AD14" i="2"/>
  <c r="AG14" i="2"/>
  <c r="AI14" i="2"/>
  <c r="AK14" i="2"/>
  <c r="AM14" i="2"/>
  <c r="AP14" i="2"/>
  <c r="AR14" i="2"/>
  <c r="AS14" i="2"/>
  <c r="AU14" i="2"/>
  <c r="AX14" i="2"/>
  <c r="AY14" i="2"/>
  <c r="AZ14" i="2"/>
  <c r="BA14" i="2"/>
  <c r="BB14" i="2"/>
  <c r="BC14" i="2"/>
  <c r="BD14" i="2"/>
  <c r="BF14" i="2"/>
  <c r="BG14" i="2"/>
  <c r="BH14" i="2"/>
  <c r="BJ14" i="2"/>
  <c r="BL14" i="2"/>
  <c r="BM14" i="2"/>
  <c r="BN14" i="2"/>
  <c r="D15" i="2"/>
  <c r="L15" i="2"/>
  <c r="O15" i="2"/>
  <c r="R15" i="2"/>
  <c r="S15" i="2"/>
  <c r="U15" i="2"/>
  <c r="W15" i="2"/>
  <c r="Y15" i="2"/>
  <c r="AB15" i="2"/>
  <c r="AD15" i="2"/>
  <c r="AG15" i="2"/>
  <c r="AI15" i="2"/>
  <c r="AH2" i="2" s="1"/>
  <c r="AK15" i="2"/>
  <c r="AM15" i="2"/>
  <c r="AP15" i="2"/>
  <c r="AR15" i="2"/>
  <c r="AS15" i="2"/>
  <c r="AU15" i="2"/>
  <c r="AX15" i="2"/>
  <c r="AY15" i="2"/>
  <c r="AZ15" i="2"/>
  <c r="BA15" i="2"/>
  <c r="BB15" i="2"/>
  <c r="BC15" i="2"/>
  <c r="BD15" i="2"/>
  <c r="BF15" i="2"/>
  <c r="BE2" i="2" s="1"/>
  <c r="BG15" i="2"/>
  <c r="BH15" i="2"/>
  <c r="BJ15" i="2"/>
  <c r="BL15" i="2"/>
  <c r="BM15" i="2"/>
  <c r="BN15" i="2"/>
  <c r="D16" i="2"/>
  <c r="L16" i="2"/>
  <c r="O16" i="2"/>
  <c r="R16" i="2"/>
  <c r="S16" i="2"/>
  <c r="U16" i="2"/>
  <c r="W16" i="2"/>
  <c r="Y16" i="2"/>
  <c r="AB16" i="2"/>
  <c r="AD16" i="2"/>
  <c r="AG16" i="2"/>
  <c r="AI16" i="2"/>
  <c r="AK16" i="2"/>
  <c r="AM16" i="2"/>
  <c r="AP16" i="2"/>
  <c r="AR16" i="2"/>
  <c r="AS16" i="2"/>
  <c r="AU16" i="2"/>
  <c r="AX16" i="2"/>
  <c r="AY16" i="2"/>
  <c r="AZ16" i="2"/>
  <c r="BA16" i="2"/>
  <c r="BB16" i="2"/>
  <c r="BC16" i="2"/>
  <c r="BD16" i="2"/>
  <c r="BF16" i="2"/>
  <c r="BG16" i="2"/>
  <c r="BH16" i="2"/>
  <c r="BJ16" i="2"/>
  <c r="BL16" i="2"/>
  <c r="BM16" i="2"/>
  <c r="BN16" i="2"/>
  <c r="D17" i="2"/>
  <c r="L17" i="2"/>
  <c r="O17" i="2"/>
  <c r="R17" i="2"/>
  <c r="S17" i="2"/>
  <c r="U17" i="2" s="1"/>
  <c r="W17" i="2"/>
  <c r="Y17" i="2"/>
  <c r="AB17" i="2"/>
  <c r="AD17" i="2"/>
  <c r="AG17" i="2"/>
  <c r="AI17" i="2"/>
  <c r="AK17" i="2"/>
  <c r="AM17" i="2"/>
  <c r="AP17" i="2"/>
  <c r="AR17" i="2"/>
  <c r="AS17" i="2"/>
  <c r="AU17" i="2"/>
  <c r="AX17" i="2"/>
  <c r="AY17" i="2"/>
  <c r="AZ17" i="2"/>
  <c r="BA17" i="2"/>
  <c r="BB17" i="2"/>
  <c r="BC17" i="2"/>
  <c r="BD17" i="2"/>
  <c r="BF17" i="2"/>
  <c r="BG17" i="2"/>
  <c r="BH17" i="2"/>
  <c r="BJ17" i="2"/>
  <c r="BL17" i="2"/>
  <c r="BM17" i="2"/>
  <c r="BN17" i="2"/>
  <c r="D18" i="2"/>
  <c r="L18" i="2"/>
  <c r="O18" i="2"/>
  <c r="R18" i="2"/>
  <c r="S18" i="2"/>
  <c r="U18" i="2" s="1"/>
  <c r="W18" i="2"/>
  <c r="Y18" i="2"/>
  <c r="AB18" i="2"/>
  <c r="AD18" i="2"/>
  <c r="AG18" i="2"/>
  <c r="AI18" i="2"/>
  <c r="AK18" i="2"/>
  <c r="AM18" i="2"/>
  <c r="AP18" i="2"/>
  <c r="AR18" i="2"/>
  <c r="AS18" i="2"/>
  <c r="AU18" i="2"/>
  <c r="AX18" i="2"/>
  <c r="AY18" i="2"/>
  <c r="AZ18" i="2"/>
  <c r="BA18" i="2"/>
  <c r="BB18" i="2"/>
  <c r="BC18" i="2"/>
  <c r="BD18" i="2"/>
  <c r="BF18" i="2"/>
  <c r="BG18" i="2"/>
  <c r="BH18" i="2"/>
  <c r="BJ18" i="2"/>
  <c r="BL18" i="2"/>
  <c r="BM18" i="2"/>
  <c r="BN18" i="2"/>
  <c r="D19" i="2"/>
  <c r="L19" i="2"/>
  <c r="O19" i="2"/>
  <c r="R19" i="2"/>
  <c r="S19" i="2"/>
  <c r="U19" i="2" s="1"/>
  <c r="W19" i="2"/>
  <c r="Y19" i="2"/>
  <c r="AB19" i="2"/>
  <c r="AD19" i="2"/>
  <c r="AG19" i="2"/>
  <c r="AI19" i="2"/>
  <c r="AK19" i="2"/>
  <c r="AM19" i="2"/>
  <c r="AP19" i="2"/>
  <c r="AR19" i="2"/>
  <c r="AS19" i="2"/>
  <c r="AU19" i="2"/>
  <c r="AX19" i="2"/>
  <c r="AY19" i="2"/>
  <c r="AZ19" i="2"/>
  <c r="BA19" i="2"/>
  <c r="BB19" i="2"/>
  <c r="BC19" i="2"/>
  <c r="BD19" i="2"/>
  <c r="BF19" i="2"/>
  <c r="BG19" i="2"/>
  <c r="BH19" i="2"/>
  <c r="BJ19" i="2"/>
  <c r="BL19" i="2"/>
  <c r="BM19" i="2"/>
  <c r="BN19" i="2"/>
  <c r="D20" i="2"/>
  <c r="L20" i="2"/>
  <c r="O20" i="2"/>
  <c r="R20" i="2"/>
  <c r="S20" i="2"/>
  <c r="U20" i="2"/>
  <c r="W20" i="2"/>
  <c r="Y20" i="2"/>
  <c r="AB20" i="2"/>
  <c r="AD20" i="2"/>
  <c r="AG20" i="2"/>
  <c r="AI20" i="2"/>
  <c r="AK20" i="2"/>
  <c r="AM20" i="2"/>
  <c r="AP20" i="2"/>
  <c r="AR20" i="2"/>
  <c r="AS20" i="2"/>
  <c r="AU20" i="2"/>
  <c r="AX20" i="2"/>
  <c r="AY20" i="2"/>
  <c r="AZ20" i="2"/>
  <c r="BA20" i="2"/>
  <c r="BB20" i="2"/>
  <c r="BC20" i="2"/>
  <c r="BD20" i="2"/>
  <c r="BF20" i="2"/>
  <c r="BG20" i="2"/>
  <c r="BH20" i="2"/>
  <c r="BJ20" i="2"/>
  <c r="BL20" i="2"/>
  <c r="BM20" i="2"/>
  <c r="BN20" i="2"/>
  <c r="D21" i="2"/>
  <c r="L21" i="2"/>
  <c r="O21" i="2"/>
  <c r="R21" i="2"/>
  <c r="S21" i="2"/>
  <c r="U21" i="2"/>
  <c r="W21" i="2"/>
  <c r="Y21" i="2"/>
  <c r="AB21" i="2"/>
  <c r="AD21" i="2"/>
  <c r="AG21" i="2"/>
  <c r="AI21" i="2"/>
  <c r="AK21" i="2"/>
  <c r="AM21" i="2"/>
  <c r="AP21" i="2"/>
  <c r="AR21" i="2"/>
  <c r="AS21" i="2"/>
  <c r="AU21" i="2"/>
  <c r="AX21" i="2"/>
  <c r="AY21" i="2"/>
  <c r="AZ21" i="2"/>
  <c r="BA21" i="2"/>
  <c r="BB21" i="2"/>
  <c r="BC21" i="2"/>
  <c r="BD21" i="2"/>
  <c r="BF21" i="2"/>
  <c r="BG21" i="2"/>
  <c r="BH21" i="2"/>
  <c r="BJ21" i="2"/>
  <c r="BL21" i="2"/>
  <c r="BM21" i="2"/>
  <c r="BN21" i="2"/>
  <c r="D22" i="2"/>
  <c r="L22" i="2"/>
  <c r="O22" i="2"/>
  <c r="R22" i="2"/>
  <c r="S22" i="2"/>
  <c r="U22" i="2" s="1"/>
  <c r="W22" i="2"/>
  <c r="Y22" i="2"/>
  <c r="AB22" i="2"/>
  <c r="AD22" i="2"/>
  <c r="AG22" i="2"/>
  <c r="AI22" i="2"/>
  <c r="AK22" i="2"/>
  <c r="AM22" i="2"/>
  <c r="AP22" i="2"/>
  <c r="AR22" i="2"/>
  <c r="AS22" i="2"/>
  <c r="AU22" i="2"/>
  <c r="AX22" i="2"/>
  <c r="AY22" i="2"/>
  <c r="AZ22" i="2"/>
  <c r="BA22" i="2"/>
  <c r="BB22" i="2"/>
  <c r="BC22" i="2"/>
  <c r="BD22" i="2"/>
  <c r="BF22" i="2"/>
  <c r="BG22" i="2"/>
  <c r="BH22" i="2"/>
  <c r="BJ22" i="2"/>
  <c r="BL22" i="2"/>
  <c r="BM22" i="2"/>
  <c r="BN22" i="2"/>
  <c r="D23" i="2"/>
  <c r="L23" i="2"/>
  <c r="O23" i="2"/>
  <c r="R23" i="2"/>
  <c r="S23" i="2"/>
  <c r="U23" i="2" s="1"/>
  <c r="W23" i="2"/>
  <c r="Y23" i="2"/>
  <c r="AB23" i="2"/>
  <c r="AD23" i="2"/>
  <c r="AG23" i="2"/>
  <c r="AI23" i="2"/>
  <c r="AK23" i="2"/>
  <c r="AM23" i="2"/>
  <c r="AP23" i="2"/>
  <c r="AR23" i="2"/>
  <c r="AS23" i="2"/>
  <c r="AU23" i="2"/>
  <c r="AX23" i="2"/>
  <c r="AY23" i="2"/>
  <c r="AZ23" i="2"/>
  <c r="BA23" i="2"/>
  <c r="BB23" i="2"/>
  <c r="BC23" i="2"/>
  <c r="BD23" i="2"/>
  <c r="BF23" i="2"/>
  <c r="BG23" i="2"/>
  <c r="BH23" i="2"/>
  <c r="BJ23" i="2"/>
  <c r="BL23" i="2"/>
  <c r="BM23" i="2"/>
  <c r="BN23" i="2"/>
  <c r="D24" i="2"/>
  <c r="L24" i="2"/>
  <c r="O24" i="2"/>
  <c r="R24" i="2"/>
  <c r="S24" i="2"/>
  <c r="U24" i="2" s="1"/>
  <c r="W24" i="2"/>
  <c r="Y24" i="2"/>
  <c r="AB24" i="2"/>
  <c r="AD24" i="2"/>
  <c r="AG24" i="2"/>
  <c r="AI24" i="2"/>
  <c r="AK24" i="2"/>
  <c r="AM24" i="2"/>
  <c r="AP24" i="2"/>
  <c r="AR24" i="2"/>
  <c r="AS24" i="2"/>
  <c r="AU24" i="2"/>
  <c r="AX24" i="2"/>
  <c r="AY24" i="2"/>
  <c r="AZ24" i="2"/>
  <c r="BA24" i="2"/>
  <c r="BB24" i="2"/>
  <c r="BC24" i="2"/>
  <c r="BD24" i="2"/>
  <c r="BF24" i="2"/>
  <c r="BG24" i="2"/>
  <c r="BH24" i="2"/>
  <c r="BJ24" i="2"/>
  <c r="BL24" i="2"/>
  <c r="BM24" i="2"/>
  <c r="BN24" i="2"/>
  <c r="D25" i="2"/>
  <c r="L25" i="2"/>
  <c r="O25" i="2"/>
  <c r="R25" i="2"/>
  <c r="S25" i="2"/>
  <c r="U25" i="2"/>
  <c r="W25" i="2"/>
  <c r="Y25" i="2"/>
  <c r="AB25" i="2"/>
  <c r="AD25" i="2"/>
  <c r="AG25" i="2"/>
  <c r="AI25" i="2"/>
  <c r="AK25" i="2"/>
  <c r="AM25" i="2"/>
  <c r="AP25" i="2"/>
  <c r="AR25" i="2"/>
  <c r="AS25" i="2"/>
  <c r="AU25" i="2"/>
  <c r="AX25" i="2"/>
  <c r="AY25" i="2"/>
  <c r="AZ25" i="2"/>
  <c r="BA25" i="2"/>
  <c r="BB25" i="2"/>
  <c r="BC25" i="2"/>
  <c r="BD25" i="2"/>
  <c r="BF25" i="2"/>
  <c r="BG25" i="2"/>
  <c r="BH25" i="2"/>
  <c r="BJ25" i="2"/>
  <c r="BL25" i="2"/>
  <c r="BM25" i="2"/>
  <c r="BN25" i="2"/>
  <c r="D26" i="2"/>
  <c r="L26" i="2"/>
  <c r="O26" i="2"/>
  <c r="R26" i="2"/>
  <c r="S26" i="2"/>
  <c r="U26" i="2"/>
  <c r="W26" i="2"/>
  <c r="Y26" i="2"/>
  <c r="AB26" i="2"/>
  <c r="AD26" i="2"/>
  <c r="AG26" i="2"/>
  <c r="AI26" i="2"/>
  <c r="AK26" i="2"/>
  <c r="AM26" i="2"/>
  <c r="AP26" i="2"/>
  <c r="AR26" i="2"/>
  <c r="AS26" i="2"/>
  <c r="AU26" i="2"/>
  <c r="AX26" i="2"/>
  <c r="AY26" i="2"/>
  <c r="AZ26" i="2"/>
  <c r="BA26" i="2"/>
  <c r="BB26" i="2"/>
  <c r="BC26" i="2"/>
  <c r="BD26" i="2"/>
  <c r="BF26" i="2"/>
  <c r="BG26" i="2"/>
  <c r="BH26" i="2"/>
  <c r="BJ26" i="2"/>
  <c r="BL26" i="2"/>
  <c r="BM26" i="2"/>
  <c r="BN26" i="2"/>
  <c r="D27" i="2"/>
  <c r="L27" i="2"/>
  <c r="O27" i="2"/>
  <c r="R27" i="2"/>
  <c r="S27" i="2"/>
  <c r="U27" i="2" s="1"/>
  <c r="W27" i="2"/>
  <c r="Y27" i="2"/>
  <c r="AB27" i="2"/>
  <c r="AD27" i="2"/>
  <c r="AG27" i="2"/>
  <c r="AI27" i="2"/>
  <c r="AK27" i="2"/>
  <c r="AM27" i="2"/>
  <c r="AP27" i="2"/>
  <c r="AR27" i="2"/>
  <c r="AS27" i="2"/>
  <c r="AU27" i="2"/>
  <c r="AX27" i="2"/>
  <c r="AY27" i="2"/>
  <c r="AZ27" i="2"/>
  <c r="BA27" i="2"/>
  <c r="BB27" i="2"/>
  <c r="BC27" i="2"/>
  <c r="BD27" i="2"/>
  <c r="BF27" i="2"/>
  <c r="BG27" i="2"/>
  <c r="BH27" i="2"/>
  <c r="BJ27" i="2"/>
  <c r="BL27" i="2"/>
  <c r="BM27" i="2"/>
  <c r="BN27" i="2"/>
  <c r="D28" i="2"/>
  <c r="L28" i="2"/>
  <c r="O28" i="2"/>
  <c r="R28" i="2"/>
  <c r="S28" i="2"/>
  <c r="U28" i="2" s="1"/>
  <c r="W28" i="2"/>
  <c r="Y28" i="2"/>
  <c r="AB28" i="2"/>
  <c r="AD28" i="2"/>
  <c r="AG28" i="2"/>
  <c r="AI28" i="2"/>
  <c r="AK28" i="2"/>
  <c r="AM28" i="2"/>
  <c r="AP28" i="2"/>
  <c r="AR28" i="2"/>
  <c r="AS28" i="2"/>
  <c r="AU28" i="2"/>
  <c r="AX28" i="2"/>
  <c r="AY28" i="2"/>
  <c r="AZ28" i="2"/>
  <c r="BA28" i="2"/>
  <c r="BB28" i="2"/>
  <c r="BC28" i="2"/>
  <c r="BD28" i="2"/>
  <c r="BF28" i="2"/>
  <c r="BG28" i="2"/>
  <c r="BH28" i="2"/>
  <c r="BJ28" i="2"/>
  <c r="BL28" i="2"/>
  <c r="BM28" i="2"/>
  <c r="BN28" i="2"/>
  <c r="D29" i="2"/>
  <c r="L29" i="2"/>
  <c r="O29" i="2"/>
  <c r="R29" i="2"/>
  <c r="S29" i="2"/>
  <c r="U29" i="2" s="1"/>
  <c r="W29" i="2"/>
  <c r="Y29" i="2"/>
  <c r="AB29" i="2"/>
  <c r="AD29" i="2"/>
  <c r="AG29" i="2"/>
  <c r="AI29" i="2"/>
  <c r="AK29" i="2"/>
  <c r="AM29" i="2"/>
  <c r="AP29" i="2"/>
  <c r="AR29" i="2"/>
  <c r="AS29" i="2"/>
  <c r="AU29" i="2"/>
  <c r="AX29" i="2"/>
  <c r="AY29" i="2"/>
  <c r="AZ29" i="2"/>
  <c r="BA29" i="2"/>
  <c r="BB29" i="2"/>
  <c r="BC29" i="2"/>
  <c r="BD29" i="2"/>
  <c r="BF29" i="2"/>
  <c r="BG29" i="2"/>
  <c r="BH29" i="2"/>
  <c r="BJ29" i="2"/>
  <c r="BL29" i="2"/>
  <c r="BM29" i="2"/>
  <c r="BN29" i="2"/>
  <c r="D30" i="2"/>
  <c r="L30" i="2"/>
  <c r="O30" i="2"/>
  <c r="R30" i="2"/>
  <c r="S30" i="2"/>
  <c r="U30" i="2"/>
  <c r="W30" i="2"/>
  <c r="Y30" i="2"/>
  <c r="AB30" i="2"/>
  <c r="AD30" i="2"/>
  <c r="AG30" i="2"/>
  <c r="AI30" i="2"/>
  <c r="AK30" i="2"/>
  <c r="AM30" i="2"/>
  <c r="AP30" i="2"/>
  <c r="AR30" i="2"/>
  <c r="AS30" i="2"/>
  <c r="AU30" i="2"/>
  <c r="AX30" i="2"/>
  <c r="AY30" i="2"/>
  <c r="AZ30" i="2"/>
  <c r="BA30" i="2"/>
  <c r="BB30" i="2"/>
  <c r="BC30" i="2"/>
  <c r="BD30" i="2"/>
  <c r="BF30" i="2"/>
  <c r="BG30" i="2"/>
  <c r="BH30" i="2"/>
  <c r="BJ30" i="2"/>
  <c r="BL30" i="2"/>
  <c r="BM30" i="2"/>
  <c r="BN30" i="2"/>
  <c r="D31" i="2"/>
  <c r="L31" i="2"/>
  <c r="O31" i="2"/>
  <c r="R31" i="2"/>
  <c r="S31" i="2"/>
  <c r="U31" i="2"/>
  <c r="W31" i="2"/>
  <c r="Y31" i="2"/>
  <c r="AB31" i="2"/>
  <c r="AD31" i="2"/>
  <c r="AG31" i="2"/>
  <c r="AI31" i="2"/>
  <c r="AK31" i="2"/>
  <c r="AM31" i="2"/>
  <c r="AP31" i="2"/>
  <c r="AR31" i="2"/>
  <c r="AS31" i="2"/>
  <c r="AU31" i="2"/>
  <c r="AX31" i="2"/>
  <c r="AY31" i="2"/>
  <c r="AZ31" i="2"/>
  <c r="BA31" i="2"/>
  <c r="BB31" i="2"/>
  <c r="BC31" i="2"/>
  <c r="BD31" i="2"/>
  <c r="BF31" i="2"/>
  <c r="BG31" i="2"/>
  <c r="BH31" i="2"/>
  <c r="BJ31" i="2"/>
  <c r="BL31" i="2"/>
  <c r="BM31" i="2"/>
  <c r="BN31" i="2"/>
  <c r="D32" i="2"/>
  <c r="L32" i="2"/>
  <c r="O32" i="2"/>
  <c r="R32" i="2"/>
  <c r="S32" i="2"/>
  <c r="U32" i="2" s="1"/>
  <c r="W32" i="2"/>
  <c r="Y32" i="2"/>
  <c r="AB32" i="2"/>
  <c r="AD32" i="2"/>
  <c r="AG32" i="2"/>
  <c r="AI32" i="2"/>
  <c r="AK32" i="2"/>
  <c r="AM32" i="2"/>
  <c r="AP32" i="2"/>
  <c r="AR32" i="2"/>
  <c r="AS32" i="2"/>
  <c r="AU32" i="2"/>
  <c r="AX32" i="2"/>
  <c r="AY32" i="2"/>
  <c r="AZ32" i="2"/>
  <c r="BA32" i="2"/>
  <c r="BB32" i="2"/>
  <c r="BC32" i="2"/>
  <c r="BD32" i="2"/>
  <c r="BF32" i="2"/>
  <c r="BG32" i="2"/>
  <c r="BH32" i="2"/>
  <c r="BJ32" i="2"/>
  <c r="BL32" i="2"/>
  <c r="BM32" i="2"/>
  <c r="BN32" i="2"/>
  <c r="D33" i="2"/>
  <c r="L33" i="2"/>
  <c r="O33" i="2"/>
  <c r="R33" i="2"/>
  <c r="S33" i="2"/>
  <c r="U33" i="2" s="1"/>
  <c r="W33" i="2"/>
  <c r="Y33" i="2"/>
  <c r="AB33" i="2"/>
  <c r="AD33" i="2"/>
  <c r="AG33" i="2"/>
  <c r="AI33" i="2"/>
  <c r="AK33" i="2"/>
  <c r="AM33" i="2"/>
  <c r="AP33" i="2"/>
  <c r="AR33" i="2"/>
  <c r="AS33" i="2"/>
  <c r="AU33" i="2"/>
  <c r="AX33" i="2"/>
  <c r="AY33" i="2"/>
  <c r="AZ33" i="2"/>
  <c r="BA33" i="2"/>
  <c r="BB33" i="2"/>
  <c r="BC33" i="2"/>
  <c r="BD33" i="2"/>
  <c r="BF33" i="2"/>
  <c r="BG33" i="2"/>
  <c r="BH33" i="2"/>
  <c r="BJ33" i="2"/>
  <c r="BL33" i="2"/>
  <c r="BM33" i="2"/>
  <c r="BN33" i="2"/>
  <c r="D34" i="2"/>
  <c r="L34" i="2"/>
  <c r="O34" i="2"/>
  <c r="R34" i="2"/>
  <c r="S34" i="2"/>
  <c r="U34" i="2"/>
  <c r="W34" i="2"/>
  <c r="Y34" i="2"/>
  <c r="AB34" i="2"/>
  <c r="AD34" i="2"/>
  <c r="AG34" i="2"/>
  <c r="AI34" i="2"/>
  <c r="AK34" i="2"/>
  <c r="AM34" i="2"/>
  <c r="AP34" i="2"/>
  <c r="AR34" i="2"/>
  <c r="AS34" i="2"/>
  <c r="AU34" i="2"/>
  <c r="AX34" i="2"/>
  <c r="AY34" i="2"/>
  <c r="AZ34" i="2"/>
  <c r="BA34" i="2"/>
  <c r="BB34" i="2"/>
  <c r="BC34" i="2"/>
  <c r="BD34" i="2"/>
  <c r="BF34" i="2"/>
  <c r="BG34" i="2"/>
  <c r="BH34" i="2"/>
  <c r="BJ34" i="2"/>
  <c r="BL34" i="2"/>
  <c r="BM34" i="2"/>
  <c r="BN34" i="2"/>
  <c r="D35" i="2"/>
  <c r="L35" i="2"/>
  <c r="O35" i="2"/>
  <c r="R35" i="2"/>
  <c r="S35" i="2"/>
  <c r="U35" i="2"/>
  <c r="W35" i="2"/>
  <c r="Y35" i="2"/>
  <c r="AB35" i="2"/>
  <c r="AD35" i="2"/>
  <c r="AG35" i="2"/>
  <c r="AI35" i="2"/>
  <c r="AK35" i="2"/>
  <c r="AM35" i="2"/>
  <c r="AP35" i="2"/>
  <c r="AR35" i="2"/>
  <c r="AS35" i="2"/>
  <c r="AU35" i="2"/>
  <c r="AX35" i="2"/>
  <c r="AY35" i="2"/>
  <c r="AZ35" i="2"/>
  <c r="BA35" i="2"/>
  <c r="BB35" i="2"/>
  <c r="BC35" i="2"/>
  <c r="BD35" i="2"/>
  <c r="BF35" i="2"/>
  <c r="BG35" i="2"/>
  <c r="BH35" i="2"/>
  <c r="BJ35" i="2"/>
  <c r="BL35" i="2"/>
  <c r="BM35" i="2"/>
  <c r="BN35" i="2"/>
  <c r="D36" i="2"/>
  <c r="L36" i="2"/>
  <c r="O36" i="2"/>
  <c r="R36" i="2"/>
  <c r="S36" i="2"/>
  <c r="U36" i="2"/>
  <c r="W36" i="2"/>
  <c r="Y36" i="2"/>
  <c r="AB36" i="2"/>
  <c r="AD36" i="2"/>
  <c r="AG36" i="2"/>
  <c r="AI36" i="2"/>
  <c r="AK36" i="2"/>
  <c r="AM36" i="2"/>
  <c r="AP36" i="2"/>
  <c r="AR36" i="2"/>
  <c r="AS36" i="2"/>
  <c r="AU36" i="2"/>
  <c r="AX36" i="2"/>
  <c r="AY36" i="2"/>
  <c r="AZ36" i="2"/>
  <c r="BA36" i="2"/>
  <c r="BB36" i="2"/>
  <c r="BC36" i="2"/>
  <c r="BD36" i="2"/>
  <c r="BF36" i="2"/>
  <c r="BG36" i="2"/>
  <c r="BH36" i="2"/>
  <c r="BJ36" i="2"/>
  <c r="BL36" i="2"/>
  <c r="BM36" i="2"/>
  <c r="BN36" i="2"/>
  <c r="D37" i="2"/>
  <c r="L37" i="2"/>
  <c r="O37" i="2"/>
  <c r="R37" i="2"/>
  <c r="S37" i="2"/>
  <c r="U37" i="2" s="1"/>
  <c r="W37" i="2"/>
  <c r="Y37" i="2"/>
  <c r="AB37" i="2"/>
  <c r="AD37" i="2"/>
  <c r="AG37" i="2"/>
  <c r="AI37" i="2"/>
  <c r="AK37" i="2"/>
  <c r="AM37" i="2"/>
  <c r="AP37" i="2"/>
  <c r="AR37" i="2"/>
  <c r="AS37" i="2"/>
  <c r="AU37" i="2"/>
  <c r="AX37" i="2"/>
  <c r="AY37" i="2"/>
  <c r="AZ37" i="2"/>
  <c r="BA37" i="2"/>
  <c r="BB37" i="2"/>
  <c r="BC37" i="2"/>
  <c r="BD37" i="2"/>
  <c r="BF37" i="2"/>
  <c r="BG37" i="2"/>
  <c r="BH37" i="2"/>
  <c r="BJ37" i="2"/>
  <c r="BL37" i="2"/>
  <c r="BM37" i="2"/>
  <c r="BN37" i="2"/>
  <c r="D38" i="2"/>
  <c r="L38" i="2"/>
  <c r="O38" i="2"/>
  <c r="R38" i="2"/>
  <c r="S38" i="2"/>
  <c r="U38" i="2" s="1"/>
  <c r="W38" i="2"/>
  <c r="Y38" i="2"/>
  <c r="AB38" i="2"/>
  <c r="AD38" i="2"/>
  <c r="AG38" i="2"/>
  <c r="AI38" i="2"/>
  <c r="AK38" i="2"/>
  <c r="AM38" i="2"/>
  <c r="AP38" i="2"/>
  <c r="AR38" i="2"/>
  <c r="AS38" i="2"/>
  <c r="AU38" i="2"/>
  <c r="AX38" i="2"/>
  <c r="AY38" i="2"/>
  <c r="AZ38" i="2"/>
  <c r="BA38" i="2"/>
  <c r="BB38" i="2"/>
  <c r="BC38" i="2"/>
  <c r="BD38" i="2"/>
  <c r="BF38" i="2"/>
  <c r="BG38" i="2"/>
  <c r="BH38" i="2"/>
  <c r="BJ38" i="2"/>
  <c r="BL38" i="2"/>
  <c r="BM38" i="2"/>
  <c r="BN38" i="2"/>
  <c r="D39" i="2"/>
  <c r="L39" i="2"/>
  <c r="O39" i="2"/>
  <c r="R39" i="2"/>
  <c r="S39" i="2"/>
  <c r="U39" i="2" s="1"/>
  <c r="W39" i="2"/>
  <c r="Y39" i="2"/>
  <c r="AB39" i="2"/>
  <c r="AD39" i="2"/>
  <c r="AG39" i="2"/>
  <c r="AI39" i="2"/>
  <c r="AK39" i="2"/>
  <c r="AM39" i="2"/>
  <c r="AP39" i="2"/>
  <c r="AR39" i="2"/>
  <c r="AS39" i="2"/>
  <c r="AU39" i="2"/>
  <c r="AX39" i="2"/>
  <c r="AY39" i="2"/>
  <c r="AZ39" i="2"/>
  <c r="BA39" i="2"/>
  <c r="BB39" i="2"/>
  <c r="BC39" i="2"/>
  <c r="BD39" i="2"/>
  <c r="BF39" i="2"/>
  <c r="BG39" i="2"/>
  <c r="BH39" i="2"/>
  <c r="BJ39" i="2"/>
  <c r="BL39" i="2"/>
  <c r="BM39" i="2"/>
  <c r="BN39" i="2"/>
  <c r="D40" i="2"/>
  <c r="L40" i="2"/>
  <c r="O40" i="2"/>
  <c r="R40" i="2"/>
  <c r="S40" i="2"/>
  <c r="U40" i="2"/>
  <c r="W40" i="2"/>
  <c r="Y40" i="2"/>
  <c r="AB40" i="2"/>
  <c r="AD40" i="2"/>
  <c r="AG40" i="2"/>
  <c r="AI40" i="2"/>
  <c r="AK40" i="2"/>
  <c r="AM40" i="2"/>
  <c r="AP40" i="2"/>
  <c r="AR40" i="2"/>
  <c r="AS40" i="2"/>
  <c r="AU40" i="2"/>
  <c r="AX40" i="2"/>
  <c r="AY40" i="2"/>
  <c r="AZ40" i="2"/>
  <c r="BA40" i="2"/>
  <c r="BB40" i="2"/>
  <c r="BC40" i="2"/>
  <c r="BD40" i="2"/>
  <c r="BF40" i="2"/>
  <c r="BG40" i="2"/>
  <c r="BH40" i="2"/>
  <c r="BJ40" i="2"/>
  <c r="BL40" i="2"/>
  <c r="BM40" i="2"/>
  <c r="BN40" i="2"/>
  <c r="D41" i="2"/>
  <c r="L41" i="2"/>
  <c r="O41" i="2"/>
  <c r="R41" i="2"/>
  <c r="S41" i="2"/>
  <c r="U41" i="2"/>
  <c r="W41" i="2"/>
  <c r="Y41" i="2"/>
  <c r="AB41" i="2"/>
  <c r="AD41" i="2"/>
  <c r="AG41" i="2"/>
  <c r="AI41" i="2"/>
  <c r="AK41" i="2"/>
  <c r="AM41" i="2"/>
  <c r="AP41" i="2"/>
  <c r="AR41" i="2"/>
  <c r="AS41" i="2"/>
  <c r="AU41" i="2"/>
  <c r="AX41" i="2"/>
  <c r="AY41" i="2"/>
  <c r="AZ41" i="2"/>
  <c r="BA41" i="2"/>
  <c r="BB41" i="2"/>
  <c r="BC41" i="2"/>
  <c r="BD41" i="2"/>
  <c r="BF41" i="2"/>
  <c r="BG41" i="2"/>
  <c r="BH41" i="2"/>
  <c r="BJ41" i="2"/>
  <c r="BL41" i="2"/>
  <c r="BM41" i="2"/>
  <c r="BN41" i="2"/>
  <c r="D42" i="2"/>
  <c r="L42" i="2"/>
  <c r="O42" i="2"/>
  <c r="R42" i="2"/>
  <c r="S42" i="2"/>
  <c r="U42" i="2" s="1"/>
  <c r="W42" i="2"/>
  <c r="Y42" i="2"/>
  <c r="AB42" i="2"/>
  <c r="AD42" i="2"/>
  <c r="AG42" i="2"/>
  <c r="AI42" i="2"/>
  <c r="AK42" i="2"/>
  <c r="AM42" i="2"/>
  <c r="AP42" i="2"/>
  <c r="AR42" i="2"/>
  <c r="AS42" i="2"/>
  <c r="AU42" i="2"/>
  <c r="AX42" i="2"/>
  <c r="AY42" i="2"/>
  <c r="AZ42" i="2"/>
  <c r="BA42" i="2"/>
  <c r="BB42" i="2"/>
  <c r="BC42" i="2"/>
  <c r="BD42" i="2"/>
  <c r="BF42" i="2"/>
  <c r="BG42" i="2"/>
  <c r="BH42" i="2"/>
  <c r="BJ42" i="2"/>
  <c r="BL42" i="2"/>
  <c r="BM42" i="2"/>
  <c r="BN42" i="2"/>
  <c r="D43" i="2"/>
  <c r="L43" i="2"/>
  <c r="O43" i="2"/>
  <c r="R43" i="2"/>
  <c r="S43" i="2"/>
  <c r="U43" i="2" s="1"/>
  <c r="W43" i="2"/>
  <c r="Y43" i="2"/>
  <c r="AB43" i="2"/>
  <c r="AD43" i="2"/>
  <c r="AG43" i="2"/>
  <c r="AI43" i="2"/>
  <c r="AK43" i="2"/>
  <c r="AM43" i="2"/>
  <c r="AP43" i="2"/>
  <c r="AR43" i="2"/>
  <c r="AS43" i="2"/>
  <c r="AU43" i="2"/>
  <c r="AX43" i="2"/>
  <c r="AY43" i="2"/>
  <c r="AZ43" i="2"/>
  <c r="BA43" i="2"/>
  <c r="BB43" i="2"/>
  <c r="BC43" i="2"/>
  <c r="BD43" i="2"/>
  <c r="BF43" i="2"/>
  <c r="BG43" i="2"/>
  <c r="BH43" i="2"/>
  <c r="BJ43" i="2"/>
  <c r="BL43" i="2"/>
  <c r="BM43" i="2"/>
  <c r="BN43" i="2"/>
  <c r="D44" i="2"/>
  <c r="L44" i="2"/>
  <c r="O44" i="2"/>
  <c r="R44" i="2"/>
  <c r="S44" i="2"/>
  <c r="U44" i="2"/>
  <c r="W44" i="2"/>
  <c r="Y44" i="2"/>
  <c r="AB44" i="2"/>
  <c r="AD44" i="2"/>
  <c r="AG44" i="2"/>
  <c r="AI44" i="2"/>
  <c r="AK44" i="2"/>
  <c r="AM44" i="2"/>
  <c r="AP44" i="2"/>
  <c r="AR44" i="2"/>
  <c r="AS44" i="2"/>
  <c r="AU44" i="2"/>
  <c r="AX44" i="2"/>
  <c r="AY44" i="2"/>
  <c r="AZ44" i="2"/>
  <c r="BA44" i="2"/>
  <c r="BB44" i="2"/>
  <c r="BC44" i="2"/>
  <c r="BD44" i="2"/>
  <c r="BF44" i="2"/>
  <c r="BG44" i="2"/>
  <c r="BH44" i="2"/>
  <c r="BJ44" i="2"/>
  <c r="BL44" i="2"/>
  <c r="BM44" i="2"/>
  <c r="BN44" i="2"/>
  <c r="D45" i="2"/>
  <c r="L45" i="2"/>
  <c r="O45" i="2"/>
  <c r="R45" i="2"/>
  <c r="S45" i="2"/>
  <c r="U45" i="2"/>
  <c r="W45" i="2"/>
  <c r="Y45" i="2"/>
  <c r="AB45" i="2"/>
  <c r="AD45" i="2"/>
  <c r="AG45" i="2"/>
  <c r="AI45" i="2"/>
  <c r="AK45" i="2"/>
  <c r="AM45" i="2"/>
  <c r="AP45" i="2"/>
  <c r="AR45" i="2"/>
  <c r="AS45" i="2"/>
  <c r="AU45" i="2"/>
  <c r="AX45" i="2"/>
  <c r="AY45" i="2"/>
  <c r="AZ45" i="2"/>
  <c r="BA45" i="2"/>
  <c r="BB45" i="2"/>
  <c r="BC45" i="2"/>
  <c r="BD45" i="2"/>
  <c r="BF45" i="2"/>
  <c r="BG45" i="2"/>
  <c r="BH45" i="2"/>
  <c r="BJ45" i="2"/>
  <c r="BL45" i="2"/>
  <c r="BM45" i="2"/>
  <c r="BN45" i="2"/>
  <c r="D46" i="2"/>
  <c r="L46" i="2"/>
  <c r="O46" i="2"/>
  <c r="R46" i="2"/>
  <c r="S46" i="2"/>
  <c r="U46" i="2"/>
  <c r="W46" i="2"/>
  <c r="Y46" i="2"/>
  <c r="AB46" i="2"/>
  <c r="AD46" i="2"/>
  <c r="AG46" i="2"/>
  <c r="AI46" i="2"/>
  <c r="AK46" i="2"/>
  <c r="AM46" i="2"/>
  <c r="AP46" i="2"/>
  <c r="AR46" i="2"/>
  <c r="AS46" i="2"/>
  <c r="AU46" i="2"/>
  <c r="AX46" i="2"/>
  <c r="AY46" i="2"/>
  <c r="AZ46" i="2"/>
  <c r="BA46" i="2"/>
  <c r="BB46" i="2"/>
  <c r="BC46" i="2"/>
  <c r="BD46" i="2"/>
  <c r="BF46" i="2"/>
  <c r="BG46" i="2"/>
  <c r="BH46" i="2"/>
  <c r="BJ46" i="2"/>
  <c r="BL46" i="2"/>
  <c r="BM46" i="2"/>
  <c r="BN46" i="2"/>
  <c r="D47" i="2"/>
  <c r="L47" i="2"/>
  <c r="O47" i="2"/>
  <c r="R47" i="2"/>
  <c r="S47" i="2"/>
  <c r="U47" i="2" s="1"/>
  <c r="W47" i="2"/>
  <c r="Y47" i="2"/>
  <c r="AB47" i="2"/>
  <c r="AD47" i="2"/>
  <c r="AG47" i="2"/>
  <c r="AI47" i="2"/>
  <c r="AK47" i="2"/>
  <c r="AM47" i="2"/>
  <c r="AP47" i="2"/>
  <c r="AR47" i="2"/>
  <c r="AS47" i="2"/>
  <c r="AU47" i="2"/>
  <c r="AX47" i="2"/>
  <c r="AY47" i="2"/>
  <c r="AZ47" i="2"/>
  <c r="BA47" i="2"/>
  <c r="BB47" i="2"/>
  <c r="BC47" i="2"/>
  <c r="BD47" i="2"/>
  <c r="BF47" i="2"/>
  <c r="BG47" i="2"/>
  <c r="BH47" i="2"/>
  <c r="BJ47" i="2"/>
  <c r="BL47" i="2"/>
  <c r="BM47" i="2"/>
  <c r="BN47" i="2"/>
  <c r="D48" i="2"/>
  <c r="L48" i="2"/>
  <c r="O48" i="2"/>
  <c r="R48" i="2"/>
  <c r="S48" i="2"/>
  <c r="U48" i="2" s="1"/>
  <c r="W48" i="2"/>
  <c r="Y48" i="2"/>
  <c r="AB48" i="2"/>
  <c r="AD48" i="2"/>
  <c r="AG48" i="2"/>
  <c r="AI48" i="2"/>
  <c r="AK48" i="2"/>
  <c r="AM48" i="2"/>
  <c r="AP48" i="2"/>
  <c r="AR48" i="2"/>
  <c r="AS48" i="2"/>
  <c r="AU48" i="2"/>
  <c r="AX48" i="2"/>
  <c r="AY48" i="2"/>
  <c r="AZ48" i="2"/>
  <c r="BA48" i="2"/>
  <c r="BB48" i="2"/>
  <c r="BC48" i="2"/>
  <c r="BD48" i="2"/>
  <c r="BF48" i="2"/>
  <c r="BG48" i="2"/>
  <c r="BH48" i="2"/>
  <c r="BJ48" i="2"/>
  <c r="BL48" i="2"/>
  <c r="BM48" i="2"/>
  <c r="BN48" i="2"/>
  <c r="D49" i="2"/>
  <c r="L49" i="2"/>
  <c r="O49" i="2"/>
  <c r="R49" i="2"/>
  <c r="S49" i="2"/>
  <c r="U49" i="2"/>
  <c r="W49" i="2"/>
  <c r="Y49" i="2"/>
  <c r="AB49" i="2"/>
  <c r="AD49" i="2"/>
  <c r="AG49" i="2"/>
  <c r="AI49" i="2"/>
  <c r="AK49" i="2"/>
  <c r="AM49" i="2"/>
  <c r="AP49" i="2"/>
  <c r="AR49" i="2"/>
  <c r="AS49" i="2"/>
  <c r="AU49" i="2"/>
  <c r="AX49" i="2"/>
  <c r="AY49" i="2"/>
  <c r="AZ49" i="2"/>
  <c r="BA49" i="2"/>
  <c r="BB49" i="2"/>
  <c r="BC49" i="2"/>
  <c r="BD49" i="2"/>
  <c r="BF49" i="2"/>
  <c r="BG49" i="2"/>
  <c r="BH49" i="2"/>
  <c r="BJ49" i="2"/>
  <c r="BL49" i="2"/>
  <c r="BM49" i="2"/>
  <c r="BN49" i="2"/>
  <c r="D50" i="2"/>
  <c r="L50" i="2"/>
  <c r="O50" i="2"/>
  <c r="R50" i="2"/>
  <c r="S50" i="2"/>
  <c r="U50" i="2"/>
  <c r="W50" i="2"/>
  <c r="Y50" i="2"/>
  <c r="AB50" i="2"/>
  <c r="AD50" i="2"/>
  <c r="AG50" i="2"/>
  <c r="AI50" i="2"/>
  <c r="AK50" i="2"/>
  <c r="AM50" i="2"/>
  <c r="AP50" i="2"/>
  <c r="AR50" i="2"/>
  <c r="AS50" i="2"/>
  <c r="AU50" i="2"/>
  <c r="AX50" i="2"/>
  <c r="AY50" i="2"/>
  <c r="AZ50" i="2"/>
  <c r="BA50" i="2"/>
  <c r="BB50" i="2"/>
  <c r="BC50" i="2"/>
  <c r="BD50" i="2"/>
  <c r="BF50" i="2"/>
  <c r="BG50" i="2"/>
  <c r="BH50" i="2"/>
  <c r="BJ50" i="2"/>
  <c r="BL50" i="2"/>
  <c r="BM50" i="2"/>
  <c r="BN50" i="2"/>
  <c r="D51" i="2"/>
  <c r="L51" i="2"/>
  <c r="O51" i="2"/>
  <c r="R51" i="2"/>
  <c r="S51" i="2"/>
  <c r="U51" i="2"/>
  <c r="W51" i="2"/>
  <c r="Y51" i="2"/>
  <c r="AB51" i="2"/>
  <c r="AD51" i="2"/>
  <c r="AG51" i="2"/>
  <c r="AI51" i="2"/>
  <c r="AK51" i="2"/>
  <c r="AM51" i="2"/>
  <c r="AP51" i="2"/>
  <c r="AR51" i="2"/>
  <c r="AS51" i="2"/>
  <c r="AU51" i="2"/>
  <c r="AX51" i="2"/>
  <c r="AY51" i="2"/>
  <c r="AZ51" i="2"/>
  <c r="BA51" i="2"/>
  <c r="BB51" i="2"/>
  <c r="BC51" i="2"/>
  <c r="BD51" i="2"/>
  <c r="BF51" i="2"/>
  <c r="BG51" i="2"/>
  <c r="BH51" i="2"/>
  <c r="BJ51" i="2"/>
  <c r="BL51" i="2"/>
  <c r="BM51" i="2"/>
  <c r="BN51" i="2"/>
  <c r="D52" i="2"/>
  <c r="L52" i="2"/>
  <c r="O52" i="2"/>
  <c r="R52" i="2"/>
  <c r="S52" i="2"/>
  <c r="U52" i="2" s="1"/>
  <c r="W52" i="2"/>
  <c r="Y52" i="2"/>
  <c r="AB52" i="2"/>
  <c r="AD52" i="2"/>
  <c r="AG52" i="2"/>
  <c r="AI52" i="2"/>
  <c r="AK52" i="2"/>
  <c r="AM52" i="2"/>
  <c r="AP52" i="2"/>
  <c r="AR52" i="2"/>
  <c r="AS52" i="2"/>
  <c r="AU52" i="2"/>
  <c r="AX52" i="2"/>
  <c r="AY52" i="2"/>
  <c r="AZ52" i="2"/>
  <c r="BA52" i="2"/>
  <c r="BB52" i="2"/>
  <c r="BC52" i="2"/>
  <c r="BD52" i="2"/>
  <c r="BF52" i="2"/>
  <c r="BG52" i="2"/>
  <c r="BH52" i="2"/>
  <c r="BJ52" i="2"/>
  <c r="BL52" i="2"/>
  <c r="BM52" i="2"/>
  <c r="BN52" i="2"/>
  <c r="D53" i="2"/>
  <c r="L53" i="2"/>
  <c r="O53" i="2"/>
  <c r="R53" i="2"/>
  <c r="S53" i="2"/>
  <c r="U53" i="2" s="1"/>
  <c r="W53" i="2"/>
  <c r="Y53" i="2"/>
  <c r="AB53" i="2"/>
  <c r="AD53" i="2"/>
  <c r="AG53" i="2"/>
  <c r="AI53" i="2"/>
  <c r="AK53" i="2"/>
  <c r="AM53" i="2"/>
  <c r="AP53" i="2"/>
  <c r="AR53" i="2"/>
  <c r="AS53" i="2"/>
  <c r="AU53" i="2"/>
  <c r="AX53" i="2"/>
  <c r="AY53" i="2"/>
  <c r="AZ53" i="2"/>
  <c r="BA53" i="2"/>
  <c r="BB53" i="2"/>
  <c r="BC53" i="2"/>
  <c r="BD53" i="2"/>
  <c r="BF53" i="2"/>
  <c r="BG53" i="2"/>
  <c r="BH53" i="2"/>
  <c r="BJ53" i="2"/>
  <c r="BL53" i="2"/>
  <c r="BM53" i="2"/>
  <c r="BN53" i="2"/>
  <c r="D54" i="2"/>
  <c r="L54" i="2"/>
  <c r="O54" i="2"/>
  <c r="R54" i="2"/>
  <c r="S54" i="2"/>
  <c r="U54" i="2"/>
  <c r="W54" i="2"/>
  <c r="Y54" i="2"/>
  <c r="AB54" i="2"/>
  <c r="AD54" i="2"/>
  <c r="AG54" i="2"/>
  <c r="AI54" i="2"/>
  <c r="AK54" i="2"/>
  <c r="AM54" i="2"/>
  <c r="AP54" i="2"/>
  <c r="AR54" i="2"/>
  <c r="AS54" i="2"/>
  <c r="AU54" i="2"/>
  <c r="AX54" i="2"/>
  <c r="AY54" i="2"/>
  <c r="AZ54" i="2"/>
  <c r="BA54" i="2"/>
  <c r="BB54" i="2"/>
  <c r="BC54" i="2"/>
  <c r="BD54" i="2"/>
  <c r="BF54" i="2"/>
  <c r="BG54" i="2"/>
  <c r="BH54" i="2"/>
  <c r="BJ54" i="2"/>
  <c r="BL54" i="2"/>
  <c r="BM54" i="2"/>
  <c r="BN54" i="2"/>
  <c r="D55" i="2"/>
  <c r="L55" i="2"/>
  <c r="O55" i="2"/>
  <c r="R55" i="2"/>
  <c r="S55" i="2"/>
  <c r="U55" i="2"/>
  <c r="W55" i="2"/>
  <c r="Y55" i="2"/>
  <c r="AB55" i="2"/>
  <c r="AD55" i="2"/>
  <c r="AG55" i="2"/>
  <c r="AI55" i="2"/>
  <c r="AK55" i="2"/>
  <c r="AM55" i="2"/>
  <c r="AP55" i="2"/>
  <c r="AR55" i="2"/>
  <c r="AS55" i="2"/>
  <c r="AU55" i="2"/>
  <c r="AX55" i="2"/>
  <c r="AY55" i="2"/>
  <c r="AZ55" i="2"/>
  <c r="BA55" i="2"/>
  <c r="BB55" i="2"/>
  <c r="BC55" i="2"/>
  <c r="BD55" i="2"/>
  <c r="BF55" i="2"/>
  <c r="BG55" i="2"/>
  <c r="BH55" i="2"/>
  <c r="BJ55" i="2"/>
  <c r="BL55" i="2"/>
  <c r="BM55" i="2"/>
  <c r="BN55" i="2"/>
  <c r="D56" i="2"/>
  <c r="L56" i="2"/>
  <c r="O56" i="2"/>
  <c r="R56" i="2"/>
  <c r="S56" i="2"/>
  <c r="U56" i="2"/>
  <c r="W56" i="2"/>
  <c r="Y56" i="2"/>
  <c r="AB56" i="2"/>
  <c r="AD56" i="2"/>
  <c r="AG56" i="2"/>
  <c r="AI56" i="2"/>
  <c r="AK56" i="2"/>
  <c r="AM56" i="2"/>
  <c r="AP56" i="2"/>
  <c r="AR56" i="2"/>
  <c r="AS56" i="2"/>
  <c r="AU56" i="2"/>
  <c r="AX56" i="2"/>
  <c r="AY56" i="2"/>
  <c r="AZ56" i="2"/>
  <c r="BA56" i="2"/>
  <c r="BB56" i="2"/>
  <c r="BC56" i="2"/>
  <c r="BD56" i="2"/>
  <c r="BF56" i="2"/>
  <c r="BG56" i="2"/>
  <c r="BH56" i="2"/>
  <c r="BJ56" i="2"/>
  <c r="BL56" i="2"/>
  <c r="BM56" i="2"/>
  <c r="BN56" i="2"/>
  <c r="D57" i="2"/>
  <c r="L57" i="2"/>
  <c r="O57" i="2"/>
  <c r="R57" i="2"/>
  <c r="S57" i="2"/>
  <c r="U57" i="2" s="1"/>
  <c r="W57" i="2"/>
  <c r="Y57" i="2"/>
  <c r="AB57" i="2"/>
  <c r="AD57" i="2"/>
  <c r="AG57" i="2"/>
  <c r="AI57" i="2"/>
  <c r="AK57" i="2"/>
  <c r="AM57" i="2"/>
  <c r="AP57" i="2"/>
  <c r="AR57" i="2"/>
  <c r="AS57" i="2"/>
  <c r="AU57" i="2"/>
  <c r="AX57" i="2"/>
  <c r="AY57" i="2"/>
  <c r="AZ57" i="2"/>
  <c r="BA57" i="2"/>
  <c r="BB57" i="2"/>
  <c r="BC57" i="2"/>
  <c r="BD57" i="2"/>
  <c r="BF57" i="2"/>
  <c r="BG57" i="2"/>
  <c r="BH57" i="2"/>
  <c r="BJ57" i="2"/>
  <c r="BL57" i="2"/>
  <c r="BM57" i="2"/>
  <c r="BN57" i="2"/>
  <c r="D58" i="2"/>
  <c r="L58" i="2"/>
  <c r="O58" i="2"/>
  <c r="R58" i="2"/>
  <c r="S58" i="2"/>
  <c r="U58" i="2" s="1"/>
  <c r="W58" i="2"/>
  <c r="Y58" i="2"/>
  <c r="AB58" i="2"/>
  <c r="AD58" i="2"/>
  <c r="AG58" i="2"/>
  <c r="AI58" i="2"/>
  <c r="AK58" i="2"/>
  <c r="AM58" i="2"/>
  <c r="AP58" i="2"/>
  <c r="AR58" i="2"/>
  <c r="AS58" i="2"/>
  <c r="AU58" i="2"/>
  <c r="AX58" i="2"/>
  <c r="AY58" i="2"/>
  <c r="AZ58" i="2"/>
  <c r="BA58" i="2"/>
  <c r="BB58" i="2"/>
  <c r="BC58" i="2"/>
  <c r="BD58" i="2"/>
  <c r="BF58" i="2"/>
  <c r="BG58" i="2"/>
  <c r="BH58" i="2"/>
  <c r="BJ58" i="2"/>
  <c r="BL58" i="2"/>
  <c r="BM58" i="2"/>
  <c r="BN58" i="2"/>
  <c r="D59" i="2"/>
  <c r="L59" i="2"/>
  <c r="O59" i="2"/>
  <c r="R59" i="2"/>
  <c r="S59" i="2"/>
  <c r="U59" i="2"/>
  <c r="W59" i="2"/>
  <c r="Y59" i="2"/>
  <c r="AB59" i="2"/>
  <c r="AD59" i="2"/>
  <c r="AG59" i="2"/>
  <c r="AI59" i="2"/>
  <c r="AK59" i="2"/>
  <c r="AM59" i="2"/>
  <c r="AP59" i="2"/>
  <c r="AR59" i="2"/>
  <c r="AS59" i="2"/>
  <c r="AU59" i="2"/>
  <c r="AX59" i="2"/>
  <c r="AY59" i="2"/>
  <c r="AZ59" i="2"/>
  <c r="BA59" i="2"/>
  <c r="BB59" i="2"/>
  <c r="BC59" i="2"/>
  <c r="BD59" i="2"/>
  <c r="BF59" i="2"/>
  <c r="BG59" i="2"/>
  <c r="BH59" i="2"/>
  <c r="BJ59" i="2"/>
  <c r="BL59" i="2"/>
  <c r="BM59" i="2"/>
  <c r="BN59" i="2"/>
  <c r="D60" i="2"/>
  <c r="L60" i="2"/>
  <c r="O60" i="2"/>
  <c r="R60" i="2"/>
  <c r="S60" i="2"/>
  <c r="U60" i="2"/>
  <c r="W60" i="2"/>
  <c r="Y60" i="2"/>
  <c r="AB60" i="2"/>
  <c r="AD60" i="2"/>
  <c r="AG60" i="2"/>
  <c r="AI60" i="2"/>
  <c r="AK60" i="2"/>
  <c r="AM60" i="2"/>
  <c r="AP60" i="2"/>
  <c r="AR60" i="2"/>
  <c r="AS60" i="2"/>
  <c r="AU60" i="2"/>
  <c r="AX60" i="2"/>
  <c r="AY60" i="2"/>
  <c r="AZ60" i="2"/>
  <c r="BA60" i="2"/>
  <c r="BB60" i="2"/>
  <c r="BC60" i="2"/>
  <c r="BD60" i="2"/>
  <c r="BF60" i="2"/>
  <c r="BG60" i="2"/>
  <c r="BH60" i="2"/>
  <c r="BJ60" i="2"/>
  <c r="BL60" i="2"/>
  <c r="BM60" i="2"/>
  <c r="BN60" i="2"/>
  <c r="D61" i="2"/>
  <c r="L61" i="2"/>
  <c r="O61" i="2"/>
  <c r="R61" i="2"/>
  <c r="S61" i="2"/>
  <c r="U61" i="2"/>
  <c r="W61" i="2"/>
  <c r="Y61" i="2"/>
  <c r="AB61" i="2"/>
  <c r="AD61" i="2"/>
  <c r="AG61" i="2"/>
  <c r="AI61" i="2"/>
  <c r="AK61" i="2"/>
  <c r="AM61" i="2"/>
  <c r="AP61" i="2"/>
  <c r="AR61" i="2"/>
  <c r="AS61" i="2"/>
  <c r="AU61" i="2"/>
  <c r="AX61" i="2"/>
  <c r="AY61" i="2"/>
  <c r="AZ61" i="2"/>
  <c r="BA61" i="2"/>
  <c r="BB61" i="2"/>
  <c r="BC61" i="2"/>
  <c r="BD61" i="2"/>
  <c r="BF61" i="2"/>
  <c r="BG61" i="2"/>
  <c r="BH61" i="2"/>
  <c r="BJ61" i="2"/>
  <c r="BL61" i="2"/>
  <c r="BM61" i="2"/>
  <c r="BN61" i="2"/>
  <c r="D62" i="2"/>
  <c r="L62" i="2"/>
  <c r="O62" i="2"/>
  <c r="R62" i="2"/>
  <c r="S62" i="2"/>
  <c r="U62" i="2" s="1"/>
  <c r="W62" i="2"/>
  <c r="Y62" i="2"/>
  <c r="AB62" i="2"/>
  <c r="AD62" i="2"/>
  <c r="AG62" i="2"/>
  <c r="AI62" i="2"/>
  <c r="AK62" i="2"/>
  <c r="AM62" i="2"/>
  <c r="AP62" i="2"/>
  <c r="AR62" i="2"/>
  <c r="AS62" i="2"/>
  <c r="AU62" i="2"/>
  <c r="AX62" i="2"/>
  <c r="AY62" i="2"/>
  <c r="AZ62" i="2"/>
  <c r="BA62" i="2"/>
  <c r="BB62" i="2"/>
  <c r="BC62" i="2"/>
  <c r="BD62" i="2"/>
  <c r="BF62" i="2"/>
  <c r="BG62" i="2"/>
  <c r="BH62" i="2"/>
  <c r="BJ62" i="2"/>
  <c r="BL62" i="2"/>
  <c r="BM62" i="2"/>
  <c r="BN62" i="2"/>
  <c r="D63" i="2"/>
  <c r="L63" i="2"/>
  <c r="O63" i="2"/>
  <c r="R63" i="2"/>
  <c r="S63" i="2"/>
  <c r="U63" i="2" s="1"/>
  <c r="W63" i="2"/>
  <c r="Y63" i="2"/>
  <c r="AB63" i="2"/>
  <c r="AD63" i="2"/>
  <c r="AG63" i="2"/>
  <c r="AI63" i="2"/>
  <c r="AK63" i="2"/>
  <c r="AM63" i="2"/>
  <c r="AP63" i="2"/>
  <c r="AR63" i="2"/>
  <c r="AS63" i="2"/>
  <c r="AU63" i="2"/>
  <c r="AX63" i="2"/>
  <c r="AY63" i="2"/>
  <c r="AZ63" i="2"/>
  <c r="BA63" i="2"/>
  <c r="BB63" i="2"/>
  <c r="BC63" i="2"/>
  <c r="BD63" i="2"/>
  <c r="BF63" i="2"/>
  <c r="BG63" i="2"/>
  <c r="BH63" i="2"/>
  <c r="BJ63" i="2"/>
  <c r="BL63" i="2"/>
  <c r="BM63" i="2"/>
  <c r="BN63" i="2"/>
  <c r="D64" i="2"/>
  <c r="L64" i="2"/>
  <c r="O64" i="2"/>
  <c r="R64" i="2"/>
  <c r="S64" i="2"/>
  <c r="U64" i="2"/>
  <c r="W64" i="2"/>
  <c r="Y64" i="2"/>
  <c r="AB64" i="2"/>
  <c r="AD64" i="2"/>
  <c r="AG64" i="2"/>
  <c r="AI64" i="2"/>
  <c r="AK64" i="2"/>
  <c r="AM64" i="2"/>
  <c r="AP64" i="2"/>
  <c r="AR64" i="2"/>
  <c r="AS64" i="2"/>
  <c r="AU64" i="2"/>
  <c r="AX64" i="2"/>
  <c r="AY64" i="2"/>
  <c r="AZ64" i="2"/>
  <c r="BA64" i="2"/>
  <c r="BB64" i="2"/>
  <c r="BC64" i="2"/>
  <c r="BD64" i="2"/>
  <c r="BF64" i="2"/>
  <c r="BG64" i="2"/>
  <c r="BH64" i="2"/>
  <c r="BJ64" i="2"/>
  <c r="BL64" i="2"/>
  <c r="BM64" i="2"/>
  <c r="BN64" i="2"/>
  <c r="D65" i="2"/>
  <c r="L65" i="2"/>
  <c r="O65" i="2"/>
  <c r="R65" i="2"/>
  <c r="S65" i="2"/>
  <c r="U65" i="2"/>
  <c r="W65" i="2"/>
  <c r="Y65" i="2"/>
  <c r="AB65" i="2"/>
  <c r="AD65" i="2"/>
  <c r="AG65" i="2"/>
  <c r="AI65" i="2"/>
  <c r="AK65" i="2"/>
  <c r="AM65" i="2"/>
  <c r="AP65" i="2"/>
  <c r="AR65" i="2"/>
  <c r="AS65" i="2"/>
  <c r="AU65" i="2"/>
  <c r="AX65" i="2"/>
  <c r="AY65" i="2"/>
  <c r="AZ65" i="2"/>
  <c r="BA65" i="2"/>
  <c r="BB65" i="2"/>
  <c r="BC65" i="2"/>
  <c r="BD65" i="2"/>
  <c r="BF65" i="2"/>
  <c r="BG65" i="2"/>
  <c r="BH65" i="2"/>
  <c r="BJ65" i="2"/>
  <c r="BL65" i="2"/>
  <c r="BM65" i="2"/>
  <c r="BN65" i="2"/>
  <c r="D66" i="2"/>
  <c r="L66" i="2"/>
  <c r="O66" i="2"/>
  <c r="R66" i="2"/>
  <c r="S66" i="2"/>
  <c r="U66" i="2"/>
  <c r="W66" i="2"/>
  <c r="Y66" i="2"/>
  <c r="AB66" i="2"/>
  <c r="AD66" i="2"/>
  <c r="AG66" i="2"/>
  <c r="AI66" i="2"/>
  <c r="AK66" i="2"/>
  <c r="AM66" i="2"/>
  <c r="AP66" i="2"/>
  <c r="AR66" i="2"/>
  <c r="AS66" i="2"/>
  <c r="AU66" i="2"/>
  <c r="AX66" i="2"/>
  <c r="AY66" i="2"/>
  <c r="AZ66" i="2"/>
  <c r="BA66" i="2"/>
  <c r="BB66" i="2"/>
  <c r="BC66" i="2"/>
  <c r="BD66" i="2"/>
  <c r="BF66" i="2"/>
  <c r="BG66" i="2"/>
  <c r="BH66" i="2"/>
  <c r="BJ66" i="2"/>
  <c r="BL66" i="2"/>
  <c r="BM66" i="2"/>
  <c r="BN66" i="2"/>
  <c r="D67" i="2"/>
  <c r="L67" i="2"/>
  <c r="O67" i="2"/>
  <c r="R67" i="2"/>
  <c r="S67" i="2"/>
  <c r="U67" i="2" s="1"/>
  <c r="W67" i="2"/>
  <c r="Y67" i="2"/>
  <c r="AB67" i="2"/>
  <c r="AD67" i="2"/>
  <c r="AG67" i="2"/>
  <c r="AI67" i="2"/>
  <c r="AK67" i="2"/>
  <c r="AM67" i="2"/>
  <c r="AP67" i="2"/>
  <c r="AR67" i="2"/>
  <c r="AS67" i="2"/>
  <c r="AU67" i="2"/>
  <c r="AX67" i="2"/>
  <c r="AY67" i="2"/>
  <c r="AZ67" i="2"/>
  <c r="BA67" i="2"/>
  <c r="BB67" i="2"/>
  <c r="BC67" i="2"/>
  <c r="BD67" i="2"/>
  <c r="BF67" i="2"/>
  <c r="BG67" i="2"/>
  <c r="BH67" i="2"/>
  <c r="BJ67" i="2"/>
  <c r="BL67" i="2"/>
  <c r="BM67" i="2"/>
  <c r="BN67" i="2"/>
  <c r="D68" i="2"/>
  <c r="L68" i="2"/>
  <c r="O68" i="2"/>
  <c r="R68" i="2"/>
  <c r="S68" i="2"/>
  <c r="U68" i="2" s="1"/>
  <c r="W68" i="2"/>
  <c r="Y68" i="2"/>
  <c r="AB68" i="2"/>
  <c r="AD68" i="2"/>
  <c r="AG68" i="2"/>
  <c r="AI68" i="2"/>
  <c r="AK68" i="2"/>
  <c r="AM68" i="2"/>
  <c r="AP68" i="2"/>
  <c r="AR68" i="2"/>
  <c r="AS68" i="2"/>
  <c r="AU68" i="2"/>
  <c r="AX68" i="2"/>
  <c r="AY68" i="2"/>
  <c r="AZ68" i="2"/>
  <c r="BA68" i="2"/>
  <c r="BB68" i="2"/>
  <c r="BC68" i="2"/>
  <c r="BD68" i="2"/>
  <c r="BF68" i="2"/>
  <c r="BG68" i="2"/>
  <c r="BH68" i="2"/>
  <c r="BJ68" i="2"/>
  <c r="BL68" i="2"/>
  <c r="BM68" i="2"/>
  <c r="BN68" i="2"/>
  <c r="D69" i="2"/>
  <c r="L69" i="2"/>
  <c r="O69" i="2"/>
  <c r="R69" i="2"/>
  <c r="S69" i="2"/>
  <c r="U69" i="2"/>
  <c r="W69" i="2"/>
  <c r="Y69" i="2"/>
  <c r="AB69" i="2"/>
  <c r="AD69" i="2"/>
  <c r="AG69" i="2"/>
  <c r="AI69" i="2"/>
  <c r="AK69" i="2"/>
  <c r="AM69" i="2"/>
  <c r="AP69" i="2"/>
  <c r="AR69" i="2"/>
  <c r="AS69" i="2"/>
  <c r="AU69" i="2"/>
  <c r="AX69" i="2"/>
  <c r="AY69" i="2"/>
  <c r="AZ69" i="2"/>
  <c r="BA69" i="2"/>
  <c r="BB69" i="2"/>
  <c r="BC69" i="2"/>
  <c r="BD69" i="2"/>
  <c r="BF69" i="2"/>
  <c r="BG69" i="2"/>
  <c r="BH69" i="2"/>
  <c r="BJ69" i="2"/>
  <c r="BL69" i="2"/>
  <c r="BM69" i="2"/>
  <c r="BN69" i="2"/>
  <c r="D70" i="2"/>
  <c r="L70" i="2"/>
  <c r="O70" i="2"/>
  <c r="R70" i="2"/>
  <c r="S70" i="2"/>
  <c r="U70" i="2"/>
  <c r="W70" i="2"/>
  <c r="Y70" i="2"/>
  <c r="AB70" i="2"/>
  <c r="AD70" i="2"/>
  <c r="AG70" i="2"/>
  <c r="AI70" i="2"/>
  <c r="AK70" i="2"/>
  <c r="AM70" i="2"/>
  <c r="AP70" i="2"/>
  <c r="AR70" i="2"/>
  <c r="AS70" i="2"/>
  <c r="AU70" i="2"/>
  <c r="AX70" i="2"/>
  <c r="AY70" i="2"/>
  <c r="AZ70" i="2"/>
  <c r="BA70" i="2"/>
  <c r="BB70" i="2"/>
  <c r="BC70" i="2"/>
  <c r="BD70" i="2"/>
  <c r="BF70" i="2"/>
  <c r="BG70" i="2"/>
  <c r="BH70" i="2"/>
  <c r="BJ70" i="2"/>
  <c r="BL70" i="2"/>
  <c r="BM70" i="2"/>
  <c r="BN70" i="2"/>
  <c r="D71" i="2"/>
  <c r="L71" i="2"/>
  <c r="O71" i="2"/>
  <c r="R71" i="2"/>
  <c r="S71" i="2"/>
  <c r="U71" i="2"/>
  <c r="W71" i="2"/>
  <c r="Y71" i="2"/>
  <c r="AB71" i="2"/>
  <c r="AD71" i="2"/>
  <c r="AG71" i="2"/>
  <c r="AI71" i="2"/>
  <c r="AK71" i="2"/>
  <c r="AM71" i="2"/>
  <c r="AP71" i="2"/>
  <c r="AR71" i="2"/>
  <c r="AS71" i="2"/>
  <c r="AU71" i="2"/>
  <c r="AX71" i="2"/>
  <c r="AY71" i="2"/>
  <c r="AZ71" i="2"/>
  <c r="BA71" i="2"/>
  <c r="BB71" i="2"/>
  <c r="BC71" i="2"/>
  <c r="BD71" i="2"/>
  <c r="BF71" i="2"/>
  <c r="BG71" i="2"/>
  <c r="BH71" i="2"/>
  <c r="BJ71" i="2"/>
  <c r="BL71" i="2"/>
  <c r="BM71" i="2"/>
  <c r="BN71" i="2"/>
  <c r="D72" i="2"/>
  <c r="L72" i="2"/>
  <c r="O72" i="2"/>
  <c r="R72" i="2"/>
  <c r="S72" i="2"/>
  <c r="U72" i="2" s="1"/>
  <c r="W72" i="2"/>
  <c r="Y72" i="2"/>
  <c r="AB72" i="2"/>
  <c r="AD72" i="2"/>
  <c r="AG72" i="2"/>
  <c r="AI72" i="2"/>
  <c r="AK72" i="2"/>
  <c r="AM72" i="2"/>
  <c r="AP72" i="2"/>
  <c r="AR72" i="2"/>
  <c r="AS72" i="2"/>
  <c r="AU72" i="2"/>
  <c r="AX72" i="2"/>
  <c r="AY72" i="2"/>
  <c r="AZ72" i="2"/>
  <c r="BA72" i="2"/>
  <c r="BB72" i="2"/>
  <c r="BC72" i="2"/>
  <c r="BD72" i="2"/>
  <c r="BF72" i="2"/>
  <c r="BG72" i="2"/>
  <c r="BH72" i="2"/>
  <c r="BJ72" i="2"/>
  <c r="BL72" i="2"/>
  <c r="BM72" i="2"/>
  <c r="BN72" i="2"/>
  <c r="D73" i="2"/>
  <c r="L73" i="2"/>
  <c r="O73" i="2"/>
  <c r="R73" i="2"/>
  <c r="S73" i="2"/>
  <c r="U73" i="2" s="1"/>
  <c r="W73" i="2"/>
  <c r="Y73" i="2"/>
  <c r="AB73" i="2"/>
  <c r="AD73" i="2"/>
  <c r="AG73" i="2"/>
  <c r="AI73" i="2"/>
  <c r="AK73" i="2"/>
  <c r="AM73" i="2"/>
  <c r="AP73" i="2"/>
  <c r="AR73" i="2"/>
  <c r="AS73" i="2"/>
  <c r="AU73" i="2"/>
  <c r="AX73" i="2"/>
  <c r="AY73" i="2"/>
  <c r="AZ73" i="2"/>
  <c r="BA73" i="2"/>
  <c r="BB73" i="2"/>
  <c r="BC73" i="2"/>
  <c r="BD73" i="2"/>
  <c r="BF73" i="2"/>
  <c r="BG73" i="2"/>
  <c r="BH73" i="2"/>
  <c r="BJ73" i="2"/>
  <c r="BL73" i="2"/>
  <c r="BM73" i="2"/>
  <c r="BN73" i="2"/>
  <c r="D74" i="2"/>
  <c r="L74" i="2"/>
  <c r="O74" i="2"/>
  <c r="R74" i="2"/>
  <c r="S74" i="2"/>
  <c r="U74" i="2"/>
  <c r="W74" i="2"/>
  <c r="Y74" i="2"/>
  <c r="AB74" i="2"/>
  <c r="AD74" i="2"/>
  <c r="AG74" i="2"/>
  <c r="AI74" i="2"/>
  <c r="AK74" i="2"/>
  <c r="AM74" i="2"/>
  <c r="AP74" i="2"/>
  <c r="AR74" i="2"/>
  <c r="AS74" i="2"/>
  <c r="AU74" i="2"/>
  <c r="AX74" i="2"/>
  <c r="AY74" i="2"/>
  <c r="AZ74" i="2"/>
  <c r="BA74" i="2"/>
  <c r="BB74" i="2"/>
  <c r="BC74" i="2"/>
  <c r="BD74" i="2"/>
  <c r="BF74" i="2"/>
  <c r="BG74" i="2"/>
  <c r="BH74" i="2"/>
  <c r="BJ74" i="2"/>
  <c r="BL74" i="2"/>
  <c r="BM74" i="2"/>
  <c r="BN74" i="2"/>
  <c r="D75" i="2"/>
  <c r="L75" i="2"/>
  <c r="O75" i="2"/>
  <c r="R75" i="2"/>
  <c r="S75" i="2"/>
  <c r="U75" i="2"/>
  <c r="W75" i="2"/>
  <c r="Y75" i="2"/>
  <c r="AB75" i="2"/>
  <c r="AD75" i="2"/>
  <c r="AG75" i="2"/>
  <c r="AI75" i="2"/>
  <c r="AK75" i="2"/>
  <c r="AM75" i="2"/>
  <c r="AP75" i="2"/>
  <c r="AR75" i="2"/>
  <c r="AS75" i="2"/>
  <c r="AU75" i="2"/>
  <c r="AX75" i="2"/>
  <c r="AY75" i="2"/>
  <c r="AZ75" i="2"/>
  <c r="BA75" i="2"/>
  <c r="BB75" i="2"/>
  <c r="BC75" i="2"/>
  <c r="BD75" i="2"/>
  <c r="BF75" i="2"/>
  <c r="BG75" i="2"/>
  <c r="BH75" i="2"/>
  <c r="BJ75" i="2"/>
  <c r="BL75" i="2"/>
  <c r="BM75" i="2"/>
  <c r="BN75" i="2"/>
  <c r="D76" i="2"/>
  <c r="L76" i="2"/>
  <c r="O76" i="2"/>
  <c r="R76" i="2"/>
  <c r="S76" i="2"/>
  <c r="U76" i="2"/>
  <c r="W76" i="2"/>
  <c r="Y76" i="2"/>
  <c r="AB76" i="2"/>
  <c r="AD76" i="2"/>
  <c r="AG76" i="2"/>
  <c r="AI76" i="2"/>
  <c r="AK76" i="2"/>
  <c r="AM76" i="2"/>
  <c r="AP76" i="2"/>
  <c r="AR76" i="2"/>
  <c r="AS76" i="2"/>
  <c r="AU76" i="2"/>
  <c r="AX76" i="2"/>
  <c r="AY76" i="2"/>
  <c r="AZ76" i="2"/>
  <c r="BA76" i="2"/>
  <c r="BB76" i="2"/>
  <c r="BC76" i="2"/>
  <c r="BD76" i="2"/>
  <c r="BF76" i="2"/>
  <c r="BG76" i="2"/>
  <c r="BH76" i="2"/>
  <c r="BJ76" i="2"/>
  <c r="BL76" i="2"/>
  <c r="BM76" i="2"/>
  <c r="BN76" i="2"/>
  <c r="D77" i="2"/>
  <c r="L77" i="2"/>
  <c r="O77" i="2"/>
  <c r="R77" i="2"/>
  <c r="S77" i="2"/>
  <c r="U77" i="2" s="1"/>
  <c r="W77" i="2"/>
  <c r="Y77" i="2"/>
  <c r="AB77" i="2"/>
  <c r="AD77" i="2"/>
  <c r="AG77" i="2"/>
  <c r="AI77" i="2"/>
  <c r="AK77" i="2"/>
  <c r="AM77" i="2"/>
  <c r="AP77" i="2"/>
  <c r="AR77" i="2"/>
  <c r="AS77" i="2"/>
  <c r="AU77" i="2"/>
  <c r="AX77" i="2"/>
  <c r="AY77" i="2"/>
  <c r="AZ77" i="2"/>
  <c r="BA77" i="2"/>
  <c r="BB77" i="2"/>
  <c r="BC77" i="2"/>
  <c r="BD77" i="2"/>
  <c r="BF77" i="2"/>
  <c r="BG77" i="2"/>
  <c r="BH77" i="2"/>
  <c r="BJ77" i="2"/>
  <c r="BL77" i="2"/>
  <c r="BM77" i="2"/>
  <c r="BN77" i="2"/>
  <c r="D78" i="2"/>
  <c r="L78" i="2"/>
  <c r="O78" i="2"/>
  <c r="R78" i="2"/>
  <c r="S78" i="2"/>
  <c r="U78" i="2" s="1"/>
  <c r="W78" i="2"/>
  <c r="Y78" i="2"/>
  <c r="AB78" i="2"/>
  <c r="AD78" i="2"/>
  <c r="AG78" i="2"/>
  <c r="AI78" i="2"/>
  <c r="AK78" i="2"/>
  <c r="AM78" i="2"/>
  <c r="AP78" i="2"/>
  <c r="AR78" i="2"/>
  <c r="AS78" i="2"/>
  <c r="AU78" i="2"/>
  <c r="AX78" i="2"/>
  <c r="AY78" i="2"/>
  <c r="AZ78" i="2"/>
  <c r="BA78" i="2"/>
  <c r="BB78" i="2"/>
  <c r="BC78" i="2"/>
  <c r="BD78" i="2"/>
  <c r="BF78" i="2"/>
  <c r="BG78" i="2"/>
  <c r="BH78" i="2"/>
  <c r="BJ78" i="2"/>
  <c r="BL78" i="2"/>
  <c r="BM78" i="2"/>
  <c r="BN78" i="2"/>
  <c r="D79" i="2"/>
  <c r="L79" i="2"/>
  <c r="O79" i="2"/>
  <c r="R79" i="2"/>
  <c r="S79" i="2"/>
  <c r="U79" i="2"/>
  <c r="W79" i="2"/>
  <c r="Y79" i="2"/>
  <c r="AB79" i="2"/>
  <c r="AD79" i="2"/>
  <c r="AG79" i="2"/>
  <c r="AI79" i="2"/>
  <c r="AK79" i="2"/>
  <c r="AM79" i="2"/>
  <c r="AP79" i="2"/>
  <c r="AR79" i="2"/>
  <c r="AS79" i="2"/>
  <c r="AU79" i="2"/>
  <c r="AX79" i="2"/>
  <c r="AY79" i="2"/>
  <c r="AZ79" i="2"/>
  <c r="BA79" i="2"/>
  <c r="BB79" i="2"/>
  <c r="BC79" i="2"/>
  <c r="BD79" i="2"/>
  <c r="BF79" i="2"/>
  <c r="BG79" i="2"/>
  <c r="BH79" i="2"/>
  <c r="BJ79" i="2"/>
  <c r="BL79" i="2"/>
  <c r="BM79" i="2"/>
  <c r="BN79" i="2"/>
  <c r="D80" i="2"/>
  <c r="L80" i="2"/>
  <c r="O80" i="2"/>
  <c r="R80" i="2"/>
  <c r="S80" i="2"/>
  <c r="U80" i="2"/>
  <c r="W80" i="2"/>
  <c r="Y80" i="2"/>
  <c r="AB80" i="2"/>
  <c r="AD80" i="2"/>
  <c r="AG80" i="2"/>
  <c r="AI80" i="2"/>
  <c r="AK80" i="2"/>
  <c r="AM80" i="2"/>
  <c r="AP80" i="2"/>
  <c r="AR80" i="2"/>
  <c r="AS80" i="2"/>
  <c r="AU80" i="2"/>
  <c r="AX80" i="2"/>
  <c r="AY80" i="2"/>
  <c r="AZ80" i="2"/>
  <c r="BA80" i="2"/>
  <c r="BB80" i="2"/>
  <c r="BC80" i="2"/>
  <c r="BD80" i="2"/>
  <c r="BF80" i="2"/>
  <c r="BG80" i="2"/>
  <c r="BH80" i="2"/>
  <c r="BJ80" i="2"/>
  <c r="BL80" i="2"/>
  <c r="BM80" i="2"/>
  <c r="BN80" i="2"/>
  <c r="D81" i="2"/>
  <c r="L81" i="2"/>
  <c r="O81" i="2"/>
  <c r="R81" i="2"/>
  <c r="S81" i="2"/>
  <c r="U81" i="2"/>
  <c r="W81" i="2"/>
  <c r="Y81" i="2"/>
  <c r="AB81" i="2"/>
  <c r="AD81" i="2"/>
  <c r="AG81" i="2"/>
  <c r="AI81" i="2"/>
  <c r="AK81" i="2"/>
  <c r="AM81" i="2"/>
  <c r="AP81" i="2"/>
  <c r="AR81" i="2"/>
  <c r="AS81" i="2"/>
  <c r="AU81" i="2"/>
  <c r="AX81" i="2"/>
  <c r="AY81" i="2"/>
  <c r="AZ81" i="2"/>
  <c r="BA81" i="2"/>
  <c r="BB81" i="2"/>
  <c r="BC81" i="2"/>
  <c r="BD81" i="2"/>
  <c r="BF81" i="2"/>
  <c r="BG81" i="2"/>
  <c r="BH81" i="2"/>
  <c r="BJ81" i="2"/>
  <c r="BL81" i="2"/>
  <c r="BM81" i="2"/>
  <c r="BN81" i="2"/>
  <c r="D82" i="2"/>
  <c r="L82" i="2"/>
  <c r="O82" i="2"/>
  <c r="R82" i="2"/>
  <c r="S82" i="2"/>
  <c r="U82" i="2" s="1"/>
  <c r="W82" i="2"/>
  <c r="Y82" i="2"/>
  <c r="AB82" i="2"/>
  <c r="AD82" i="2"/>
  <c r="AG82" i="2"/>
  <c r="AI82" i="2"/>
  <c r="AK82" i="2"/>
  <c r="AM82" i="2"/>
  <c r="AP82" i="2"/>
  <c r="AR82" i="2"/>
  <c r="AS82" i="2"/>
  <c r="AU82" i="2"/>
  <c r="AX82" i="2"/>
  <c r="AY82" i="2"/>
  <c r="AZ82" i="2"/>
  <c r="BA82" i="2"/>
  <c r="BB82" i="2"/>
  <c r="BC82" i="2"/>
  <c r="BD82" i="2"/>
  <c r="BF82" i="2"/>
  <c r="BG82" i="2"/>
  <c r="BH82" i="2"/>
  <c r="BJ82" i="2"/>
  <c r="BL82" i="2"/>
  <c r="BM82" i="2"/>
  <c r="BN82" i="2"/>
  <c r="D83" i="2"/>
  <c r="L83" i="2"/>
  <c r="O83" i="2"/>
  <c r="R83" i="2"/>
  <c r="S83" i="2"/>
  <c r="U83" i="2" s="1"/>
  <c r="W83" i="2"/>
  <c r="Y83" i="2"/>
  <c r="AB83" i="2"/>
  <c r="AD83" i="2"/>
  <c r="AG83" i="2"/>
  <c r="AI83" i="2"/>
  <c r="AK83" i="2"/>
  <c r="AM83" i="2"/>
  <c r="AP83" i="2"/>
  <c r="AR83" i="2"/>
  <c r="AS83" i="2"/>
  <c r="AU83" i="2"/>
  <c r="AX83" i="2"/>
  <c r="AY83" i="2"/>
  <c r="AZ83" i="2"/>
  <c r="BA83" i="2"/>
  <c r="BB83" i="2"/>
  <c r="BC83" i="2"/>
  <c r="BD83" i="2"/>
  <c r="BF83" i="2"/>
  <c r="BG83" i="2"/>
  <c r="BH83" i="2"/>
  <c r="BJ83" i="2"/>
  <c r="BL83" i="2"/>
  <c r="BM83" i="2"/>
  <c r="BN83" i="2"/>
  <c r="D84" i="2"/>
  <c r="L84" i="2"/>
  <c r="O84" i="2"/>
  <c r="R84" i="2"/>
  <c r="S84" i="2"/>
  <c r="U84" i="2"/>
  <c r="W84" i="2"/>
  <c r="Y84" i="2"/>
  <c r="AB84" i="2"/>
  <c r="AD84" i="2"/>
  <c r="AG84" i="2"/>
  <c r="AI84" i="2"/>
  <c r="AK84" i="2"/>
  <c r="AM84" i="2"/>
  <c r="AP84" i="2"/>
  <c r="AR84" i="2"/>
  <c r="AS84" i="2"/>
  <c r="AU84" i="2"/>
  <c r="AX84" i="2"/>
  <c r="AY84" i="2"/>
  <c r="AZ84" i="2"/>
  <c r="BA84" i="2"/>
  <c r="BB84" i="2"/>
  <c r="BC84" i="2"/>
  <c r="BD84" i="2"/>
  <c r="BF84" i="2"/>
  <c r="BG84" i="2"/>
  <c r="BH84" i="2"/>
  <c r="BJ84" i="2"/>
  <c r="BL84" i="2"/>
  <c r="BM84" i="2"/>
  <c r="BN84" i="2"/>
  <c r="D85" i="2"/>
  <c r="L85" i="2"/>
  <c r="O85" i="2"/>
  <c r="R85" i="2"/>
  <c r="S85" i="2"/>
  <c r="U85" i="2"/>
  <c r="W85" i="2"/>
  <c r="Y85" i="2"/>
  <c r="AB85" i="2"/>
  <c r="AD85" i="2"/>
  <c r="AG85" i="2"/>
  <c r="AI85" i="2"/>
  <c r="AK85" i="2"/>
  <c r="AM85" i="2"/>
  <c r="AP85" i="2"/>
  <c r="AR85" i="2"/>
  <c r="AS85" i="2"/>
  <c r="AU85" i="2"/>
  <c r="AX85" i="2"/>
  <c r="AY85" i="2"/>
  <c r="AZ85" i="2"/>
  <c r="BA85" i="2"/>
  <c r="BB85" i="2"/>
  <c r="BC85" i="2"/>
  <c r="BD85" i="2"/>
  <c r="BF85" i="2"/>
  <c r="BG85" i="2"/>
  <c r="BH85" i="2"/>
  <c r="BJ85" i="2"/>
  <c r="BL85" i="2"/>
  <c r="BM85" i="2"/>
  <c r="BN85" i="2"/>
  <c r="D86" i="2"/>
  <c r="L86" i="2"/>
  <c r="O86" i="2"/>
  <c r="R86" i="2"/>
  <c r="S86" i="2"/>
  <c r="U86" i="2"/>
  <c r="W86" i="2"/>
  <c r="Y86" i="2"/>
  <c r="AB86" i="2"/>
  <c r="AD86" i="2"/>
  <c r="AG86" i="2"/>
  <c r="AI86" i="2"/>
  <c r="AK86" i="2"/>
  <c r="AM86" i="2"/>
  <c r="AP86" i="2"/>
  <c r="AR86" i="2"/>
  <c r="AS86" i="2"/>
  <c r="AU86" i="2"/>
  <c r="AX86" i="2"/>
  <c r="AY86" i="2"/>
  <c r="AZ86" i="2"/>
  <c r="BA86" i="2"/>
  <c r="BB86" i="2"/>
  <c r="BC86" i="2"/>
  <c r="BD86" i="2"/>
  <c r="BF86" i="2"/>
  <c r="BG86" i="2"/>
  <c r="BH86" i="2"/>
  <c r="BJ86" i="2"/>
  <c r="BL86" i="2"/>
  <c r="BM86" i="2"/>
  <c r="BN86" i="2"/>
  <c r="D87" i="2"/>
  <c r="L87" i="2"/>
  <c r="O87" i="2"/>
  <c r="R87" i="2"/>
  <c r="S87" i="2"/>
  <c r="U87" i="2" s="1"/>
  <c r="W87" i="2"/>
  <c r="Y87" i="2"/>
  <c r="AB87" i="2"/>
  <c r="AD87" i="2"/>
  <c r="AG87" i="2"/>
  <c r="AI87" i="2"/>
  <c r="AK87" i="2"/>
  <c r="AM87" i="2"/>
  <c r="AP87" i="2"/>
  <c r="AR87" i="2"/>
  <c r="AS87" i="2"/>
  <c r="AU87" i="2"/>
  <c r="AX87" i="2"/>
  <c r="AY87" i="2"/>
  <c r="AZ87" i="2"/>
  <c r="BA87" i="2"/>
  <c r="BB87" i="2"/>
  <c r="BC87" i="2"/>
  <c r="BD87" i="2"/>
  <c r="BF87" i="2"/>
  <c r="BG87" i="2"/>
  <c r="BH87" i="2"/>
  <c r="BJ87" i="2"/>
  <c r="BL87" i="2"/>
  <c r="BM87" i="2"/>
  <c r="BN87" i="2"/>
  <c r="D88" i="2"/>
  <c r="L88" i="2"/>
  <c r="O88" i="2"/>
  <c r="R88" i="2"/>
  <c r="S88" i="2"/>
  <c r="U88" i="2" s="1"/>
  <c r="W88" i="2"/>
  <c r="Y88" i="2"/>
  <c r="AB88" i="2"/>
  <c r="AD88" i="2"/>
  <c r="AG88" i="2"/>
  <c r="AI88" i="2"/>
  <c r="AK88" i="2"/>
  <c r="AM88" i="2"/>
  <c r="AP88" i="2"/>
  <c r="AR88" i="2"/>
  <c r="AS88" i="2"/>
  <c r="AU88" i="2"/>
  <c r="AX88" i="2"/>
  <c r="AY88" i="2"/>
  <c r="AZ88" i="2"/>
  <c r="BA88" i="2"/>
  <c r="BB88" i="2"/>
  <c r="BC88" i="2"/>
  <c r="BD88" i="2"/>
  <c r="BF88" i="2"/>
  <c r="BG88" i="2"/>
  <c r="BH88" i="2"/>
  <c r="BJ88" i="2"/>
  <c r="BL88" i="2"/>
  <c r="BM88" i="2"/>
  <c r="BN88" i="2"/>
  <c r="D89" i="2"/>
  <c r="L89" i="2"/>
  <c r="O89" i="2"/>
  <c r="R89" i="2"/>
  <c r="S89" i="2"/>
  <c r="U89" i="2"/>
  <c r="W89" i="2"/>
  <c r="Y89" i="2"/>
  <c r="AB89" i="2"/>
  <c r="AD89" i="2"/>
  <c r="AG89" i="2"/>
  <c r="AI89" i="2"/>
  <c r="AK89" i="2"/>
  <c r="AM89" i="2"/>
  <c r="AP89" i="2"/>
  <c r="AR89" i="2"/>
  <c r="AS89" i="2"/>
  <c r="AU89" i="2"/>
  <c r="AX89" i="2"/>
  <c r="AY89" i="2"/>
  <c r="AZ89" i="2"/>
  <c r="BA89" i="2"/>
  <c r="BB89" i="2"/>
  <c r="BC89" i="2"/>
  <c r="BD89" i="2"/>
  <c r="BF89" i="2"/>
  <c r="BG89" i="2"/>
  <c r="BH89" i="2"/>
  <c r="BJ89" i="2"/>
  <c r="BL89" i="2"/>
  <c r="BM89" i="2"/>
  <c r="BN89" i="2"/>
  <c r="D90" i="2"/>
  <c r="L90" i="2"/>
  <c r="O90" i="2"/>
  <c r="R90" i="2"/>
  <c r="S90" i="2"/>
  <c r="U90" i="2"/>
  <c r="W90" i="2"/>
  <c r="Y90" i="2"/>
  <c r="AB90" i="2"/>
  <c r="AD90" i="2"/>
  <c r="AG90" i="2"/>
  <c r="AI90" i="2"/>
  <c r="AK90" i="2"/>
  <c r="AM90" i="2"/>
  <c r="AP90" i="2"/>
  <c r="AR90" i="2"/>
  <c r="AS90" i="2"/>
  <c r="AU90" i="2"/>
  <c r="AX90" i="2"/>
  <c r="AY90" i="2"/>
  <c r="AZ90" i="2"/>
  <c r="BA90" i="2"/>
  <c r="BB90" i="2"/>
  <c r="BC90" i="2"/>
  <c r="BD90" i="2"/>
  <c r="BF90" i="2"/>
  <c r="BG90" i="2"/>
  <c r="BH90" i="2"/>
  <c r="BJ90" i="2"/>
  <c r="BL90" i="2"/>
  <c r="BM90" i="2"/>
  <c r="BN90" i="2"/>
  <c r="D91" i="2"/>
  <c r="L91" i="2"/>
  <c r="O91" i="2"/>
  <c r="R91" i="2"/>
  <c r="S91" i="2"/>
  <c r="U91" i="2"/>
  <c r="W91" i="2"/>
  <c r="Y91" i="2"/>
  <c r="AB91" i="2"/>
  <c r="AD91" i="2"/>
  <c r="AG91" i="2"/>
  <c r="AI91" i="2"/>
  <c r="AK91" i="2"/>
  <c r="AM91" i="2"/>
  <c r="AP91" i="2"/>
  <c r="AR91" i="2"/>
  <c r="AS91" i="2"/>
  <c r="AU91" i="2"/>
  <c r="AX91" i="2"/>
  <c r="AY91" i="2"/>
  <c r="AZ91" i="2"/>
  <c r="BA91" i="2"/>
  <c r="BB91" i="2"/>
  <c r="BC91" i="2"/>
  <c r="BD91" i="2"/>
  <c r="BF91" i="2"/>
  <c r="BG91" i="2"/>
  <c r="BH91" i="2"/>
  <c r="BJ91" i="2"/>
  <c r="BL91" i="2"/>
  <c r="BM91" i="2"/>
  <c r="BN91" i="2"/>
  <c r="D92" i="2"/>
  <c r="L92" i="2"/>
  <c r="O92" i="2"/>
  <c r="R92" i="2"/>
  <c r="S92" i="2"/>
  <c r="U92" i="2" s="1"/>
  <c r="W92" i="2"/>
  <c r="Y92" i="2"/>
  <c r="AB92" i="2"/>
  <c r="AD92" i="2"/>
  <c r="AG92" i="2"/>
  <c r="AI92" i="2"/>
  <c r="AK92" i="2"/>
  <c r="AM92" i="2"/>
  <c r="AP92" i="2"/>
  <c r="AR92" i="2"/>
  <c r="AS92" i="2"/>
  <c r="AU92" i="2"/>
  <c r="AX92" i="2"/>
  <c r="AY92" i="2"/>
  <c r="AZ92" i="2"/>
  <c r="BA92" i="2"/>
  <c r="BB92" i="2"/>
  <c r="BC92" i="2"/>
  <c r="BD92" i="2"/>
  <c r="BF92" i="2"/>
  <c r="BG92" i="2"/>
  <c r="BH92" i="2"/>
  <c r="BJ92" i="2"/>
  <c r="BL92" i="2"/>
  <c r="BM92" i="2"/>
  <c r="BN92" i="2"/>
  <c r="D93" i="2"/>
  <c r="L93" i="2"/>
  <c r="O93" i="2"/>
  <c r="R93" i="2"/>
  <c r="S93" i="2"/>
  <c r="U93" i="2" s="1"/>
  <c r="W93" i="2"/>
  <c r="Y93" i="2"/>
  <c r="AB93" i="2"/>
  <c r="AD93" i="2"/>
  <c r="AG93" i="2"/>
  <c r="AI93" i="2"/>
  <c r="AK93" i="2"/>
  <c r="AM93" i="2"/>
  <c r="AP93" i="2"/>
  <c r="AR93" i="2"/>
  <c r="AS93" i="2"/>
  <c r="AU93" i="2"/>
  <c r="AX93" i="2"/>
  <c r="AY93" i="2"/>
  <c r="AZ93" i="2"/>
  <c r="BA93" i="2"/>
  <c r="BB93" i="2"/>
  <c r="BC93" i="2"/>
  <c r="BD93" i="2"/>
  <c r="BF93" i="2"/>
  <c r="BG93" i="2"/>
  <c r="BH93" i="2"/>
  <c r="BJ93" i="2"/>
  <c r="BL93" i="2"/>
  <c r="BM93" i="2"/>
  <c r="BN93" i="2"/>
  <c r="D94" i="2"/>
  <c r="L94" i="2"/>
  <c r="O94" i="2"/>
  <c r="R94" i="2"/>
  <c r="S94" i="2"/>
  <c r="U94" i="2"/>
  <c r="W94" i="2"/>
  <c r="Y94" i="2"/>
  <c r="AB94" i="2"/>
  <c r="AD94" i="2"/>
  <c r="AG94" i="2"/>
  <c r="AI94" i="2"/>
  <c r="AK94" i="2"/>
  <c r="AM94" i="2"/>
  <c r="AP94" i="2"/>
  <c r="AR94" i="2"/>
  <c r="AS94" i="2"/>
  <c r="AU94" i="2"/>
  <c r="AX94" i="2"/>
  <c r="AY94" i="2"/>
  <c r="AZ94" i="2"/>
  <c r="BA94" i="2"/>
  <c r="BB94" i="2"/>
  <c r="BC94" i="2"/>
  <c r="BD94" i="2"/>
  <c r="BF94" i="2"/>
  <c r="BG94" i="2"/>
  <c r="BH94" i="2"/>
  <c r="BJ94" i="2"/>
  <c r="BL94" i="2"/>
  <c r="BM94" i="2"/>
  <c r="BN94" i="2"/>
  <c r="D95" i="2"/>
  <c r="L95" i="2"/>
  <c r="O95" i="2"/>
  <c r="R95" i="2"/>
  <c r="S95" i="2"/>
  <c r="U95" i="2"/>
  <c r="W95" i="2"/>
  <c r="Y95" i="2"/>
  <c r="AB95" i="2"/>
  <c r="AD95" i="2"/>
  <c r="AG95" i="2"/>
  <c r="AI95" i="2"/>
  <c r="AK95" i="2"/>
  <c r="AM95" i="2"/>
  <c r="AP95" i="2"/>
  <c r="AR95" i="2"/>
  <c r="AS95" i="2"/>
  <c r="AU95" i="2"/>
  <c r="AX95" i="2"/>
  <c r="AY95" i="2"/>
  <c r="AZ95" i="2"/>
  <c r="BA95" i="2"/>
  <c r="BB95" i="2"/>
  <c r="BC95" i="2"/>
  <c r="BD95" i="2"/>
  <c r="BF95" i="2"/>
  <c r="BG95" i="2"/>
  <c r="BH95" i="2"/>
  <c r="BJ95" i="2"/>
  <c r="BL95" i="2"/>
  <c r="BM95" i="2"/>
  <c r="BN95" i="2"/>
  <c r="D96" i="2"/>
  <c r="L96" i="2"/>
  <c r="O96" i="2"/>
  <c r="R96" i="2"/>
  <c r="S96" i="2"/>
  <c r="U96" i="2"/>
  <c r="W96" i="2"/>
  <c r="Y96" i="2"/>
  <c r="AB96" i="2"/>
  <c r="AD96" i="2"/>
  <c r="AG96" i="2"/>
  <c r="AI96" i="2"/>
  <c r="AK96" i="2"/>
  <c r="AM96" i="2"/>
  <c r="AP96" i="2"/>
  <c r="AR96" i="2"/>
  <c r="AS96" i="2"/>
  <c r="AU96" i="2"/>
  <c r="AX96" i="2"/>
  <c r="AY96" i="2"/>
  <c r="AZ96" i="2"/>
  <c r="BA96" i="2"/>
  <c r="BB96" i="2"/>
  <c r="BC96" i="2"/>
  <c r="BD96" i="2"/>
  <c r="BF96" i="2"/>
  <c r="BG96" i="2"/>
  <c r="BH96" i="2"/>
  <c r="BJ96" i="2"/>
  <c r="BL96" i="2"/>
  <c r="BM96" i="2"/>
  <c r="BN96" i="2"/>
  <c r="D97" i="2"/>
  <c r="L97" i="2"/>
  <c r="O97" i="2"/>
  <c r="R97" i="2"/>
  <c r="S97" i="2"/>
  <c r="U97" i="2" s="1"/>
  <c r="W97" i="2"/>
  <c r="Y97" i="2"/>
  <c r="AB97" i="2"/>
  <c r="AD97" i="2"/>
  <c r="AG97" i="2"/>
  <c r="AI97" i="2"/>
  <c r="AK97" i="2"/>
  <c r="AM97" i="2"/>
  <c r="AP97" i="2"/>
  <c r="AR97" i="2"/>
  <c r="AS97" i="2"/>
  <c r="AU97" i="2"/>
  <c r="AX97" i="2"/>
  <c r="AY97" i="2"/>
  <c r="AZ97" i="2"/>
  <c r="BA97" i="2"/>
  <c r="BB97" i="2"/>
  <c r="BC97" i="2"/>
  <c r="BD97" i="2"/>
  <c r="BF97" i="2"/>
  <c r="BG97" i="2"/>
  <c r="BH97" i="2"/>
  <c r="BJ97" i="2"/>
  <c r="BL97" i="2"/>
  <c r="BM97" i="2"/>
  <c r="BN97" i="2"/>
  <c r="D98" i="2"/>
  <c r="L98" i="2"/>
  <c r="O98" i="2"/>
  <c r="R98" i="2"/>
  <c r="S98" i="2"/>
  <c r="U98" i="2" s="1"/>
  <c r="W98" i="2"/>
  <c r="Y98" i="2"/>
  <c r="AB98" i="2"/>
  <c r="AD98" i="2"/>
  <c r="AG98" i="2"/>
  <c r="AI98" i="2"/>
  <c r="AK98" i="2"/>
  <c r="AM98" i="2"/>
  <c r="AP98" i="2"/>
  <c r="AR98" i="2"/>
  <c r="AS98" i="2"/>
  <c r="AU98" i="2"/>
  <c r="AX98" i="2"/>
  <c r="AY98" i="2"/>
  <c r="AZ98" i="2"/>
  <c r="BA98" i="2"/>
  <c r="BB98" i="2"/>
  <c r="BC98" i="2"/>
  <c r="BD98" i="2"/>
  <c r="BF98" i="2"/>
  <c r="BG98" i="2"/>
  <c r="BH98" i="2"/>
  <c r="BJ98" i="2"/>
  <c r="BL98" i="2"/>
  <c r="BM98" i="2"/>
  <c r="BN98" i="2"/>
  <c r="D99" i="2"/>
  <c r="L99" i="2"/>
  <c r="O99" i="2"/>
  <c r="R99" i="2"/>
  <c r="S99" i="2"/>
  <c r="U99" i="2"/>
  <c r="W99" i="2"/>
  <c r="Y99" i="2"/>
  <c r="AB99" i="2"/>
  <c r="AD99" i="2"/>
  <c r="AG99" i="2"/>
  <c r="AI99" i="2"/>
  <c r="AK99" i="2"/>
  <c r="AM99" i="2"/>
  <c r="AP99" i="2"/>
  <c r="AR99" i="2"/>
  <c r="AS99" i="2"/>
  <c r="AU99" i="2"/>
  <c r="AX99" i="2"/>
  <c r="AY99" i="2"/>
  <c r="AZ99" i="2"/>
  <c r="BA99" i="2"/>
  <c r="BB99" i="2"/>
  <c r="BC99" i="2"/>
  <c r="BD99" i="2"/>
  <c r="BF99" i="2"/>
  <c r="BG99" i="2"/>
  <c r="BH99" i="2"/>
  <c r="BJ99" i="2"/>
  <c r="BL99" i="2"/>
  <c r="BM99" i="2"/>
  <c r="BN99" i="2"/>
  <c r="D100" i="2"/>
  <c r="L100" i="2"/>
  <c r="O100" i="2"/>
  <c r="R100" i="2"/>
  <c r="S100" i="2"/>
  <c r="U100" i="2"/>
  <c r="W100" i="2"/>
  <c r="Y100" i="2"/>
  <c r="AB100" i="2"/>
  <c r="AD100" i="2"/>
  <c r="AG100" i="2"/>
  <c r="AI100" i="2"/>
  <c r="AK100" i="2"/>
  <c r="AM100" i="2"/>
  <c r="AP100" i="2"/>
  <c r="AR100" i="2"/>
  <c r="AS100" i="2"/>
  <c r="AU100" i="2"/>
  <c r="AX100" i="2"/>
  <c r="AY100" i="2"/>
  <c r="AZ100" i="2"/>
  <c r="BA100" i="2"/>
  <c r="BB100" i="2"/>
  <c r="BC100" i="2"/>
  <c r="BD100" i="2"/>
  <c r="BF100" i="2"/>
  <c r="BG100" i="2"/>
  <c r="BH100" i="2"/>
  <c r="BJ100" i="2"/>
  <c r="BL100" i="2"/>
  <c r="BM100" i="2"/>
  <c r="BN100" i="2"/>
  <c r="D101" i="2"/>
  <c r="L101" i="2"/>
  <c r="O101" i="2"/>
  <c r="R101" i="2"/>
  <c r="S101" i="2"/>
  <c r="U101" i="2"/>
  <c r="W101" i="2"/>
  <c r="Y101" i="2"/>
  <c r="AB101" i="2"/>
  <c r="AD101" i="2"/>
  <c r="AG101" i="2"/>
  <c r="AI101" i="2"/>
  <c r="AK101" i="2"/>
  <c r="AM101" i="2"/>
  <c r="AP101" i="2"/>
  <c r="AR101" i="2"/>
  <c r="AS101" i="2"/>
  <c r="AU101" i="2"/>
  <c r="AX101" i="2"/>
  <c r="AY101" i="2"/>
  <c r="AZ101" i="2"/>
  <c r="BA101" i="2"/>
  <c r="BB101" i="2"/>
  <c r="BC101" i="2"/>
  <c r="BD101" i="2"/>
  <c r="BF101" i="2"/>
  <c r="BG101" i="2"/>
  <c r="BH101" i="2"/>
  <c r="BJ101" i="2"/>
  <c r="BL101" i="2"/>
  <c r="BM101" i="2"/>
  <c r="BN101" i="2"/>
  <c r="D102" i="2"/>
  <c r="L102" i="2"/>
  <c r="O102" i="2"/>
  <c r="R102" i="2"/>
  <c r="S102" i="2"/>
  <c r="U102" i="2" s="1"/>
  <c r="W102" i="2"/>
  <c r="Y102" i="2"/>
  <c r="AB102" i="2"/>
  <c r="AD102" i="2"/>
  <c r="AG102" i="2"/>
  <c r="AI102" i="2"/>
  <c r="AK102" i="2"/>
  <c r="AM102" i="2"/>
  <c r="AP102" i="2"/>
  <c r="AR102" i="2"/>
  <c r="AS102" i="2"/>
  <c r="AU102" i="2"/>
  <c r="AX102" i="2"/>
  <c r="AY102" i="2"/>
  <c r="AZ102" i="2"/>
  <c r="BA102" i="2"/>
  <c r="BB102" i="2"/>
  <c r="BC102" i="2"/>
  <c r="BD102" i="2"/>
  <c r="BF102" i="2"/>
  <c r="BG102" i="2"/>
  <c r="BH102" i="2"/>
  <c r="BJ102" i="2"/>
  <c r="BL102" i="2"/>
  <c r="BM102" i="2"/>
  <c r="BN102" i="2"/>
  <c r="D103" i="2"/>
  <c r="L103" i="2"/>
  <c r="O103" i="2"/>
  <c r="R103" i="2"/>
  <c r="S103" i="2"/>
  <c r="U103" i="2" s="1"/>
  <c r="W103" i="2"/>
  <c r="Y103" i="2"/>
  <c r="AB103" i="2"/>
  <c r="AD103" i="2"/>
  <c r="AG103" i="2"/>
  <c r="AI103" i="2"/>
  <c r="AK103" i="2"/>
  <c r="AM103" i="2"/>
  <c r="AP103" i="2"/>
  <c r="AR103" i="2"/>
  <c r="AS103" i="2"/>
  <c r="AU103" i="2"/>
  <c r="AX103" i="2"/>
  <c r="AY103" i="2"/>
  <c r="AZ103" i="2"/>
  <c r="BA103" i="2"/>
  <c r="BB103" i="2"/>
  <c r="BC103" i="2"/>
  <c r="BD103" i="2"/>
  <c r="BF103" i="2"/>
  <c r="BG103" i="2"/>
  <c r="BH103" i="2"/>
  <c r="BJ103" i="2"/>
  <c r="BL103" i="2"/>
  <c r="BM103" i="2"/>
  <c r="BN103" i="2"/>
  <c r="D104" i="2"/>
  <c r="L104" i="2"/>
  <c r="O104" i="2"/>
  <c r="R104" i="2"/>
  <c r="S104" i="2"/>
  <c r="U104" i="2"/>
  <c r="W104" i="2"/>
  <c r="Y104" i="2"/>
  <c r="AB104" i="2"/>
  <c r="AD104" i="2"/>
  <c r="AG104" i="2"/>
  <c r="AI104" i="2"/>
  <c r="AK104" i="2"/>
  <c r="AM104" i="2"/>
  <c r="AP104" i="2"/>
  <c r="AR104" i="2"/>
  <c r="AS104" i="2"/>
  <c r="AU104" i="2"/>
  <c r="AX104" i="2"/>
  <c r="AY104" i="2"/>
  <c r="AZ104" i="2"/>
  <c r="BA104" i="2"/>
  <c r="BB104" i="2"/>
  <c r="BC104" i="2"/>
  <c r="BD104" i="2"/>
  <c r="BF104" i="2"/>
  <c r="BG104" i="2"/>
  <c r="BH104" i="2"/>
  <c r="BJ104" i="2"/>
  <c r="BL104" i="2"/>
  <c r="BM104" i="2"/>
  <c r="BN104" i="2"/>
  <c r="D105" i="2"/>
  <c r="L105" i="2"/>
  <c r="O105" i="2"/>
  <c r="R105" i="2"/>
  <c r="S105" i="2"/>
  <c r="U105" i="2"/>
  <c r="W105" i="2"/>
  <c r="Y105" i="2"/>
  <c r="AB105" i="2"/>
  <c r="AD105" i="2"/>
  <c r="AG105" i="2"/>
  <c r="AI105" i="2"/>
  <c r="AK105" i="2"/>
  <c r="AM105" i="2"/>
  <c r="AP105" i="2"/>
  <c r="AR105" i="2"/>
  <c r="AS105" i="2"/>
  <c r="AU105" i="2"/>
  <c r="AX105" i="2"/>
  <c r="AY105" i="2"/>
  <c r="AZ105" i="2"/>
  <c r="BA105" i="2"/>
  <c r="BB105" i="2"/>
  <c r="BC105" i="2"/>
  <c r="BD105" i="2"/>
  <c r="BF105" i="2"/>
  <c r="BG105" i="2"/>
  <c r="BH105" i="2"/>
  <c r="BJ105" i="2"/>
  <c r="BL105" i="2"/>
  <c r="BM105" i="2"/>
  <c r="BN105" i="2"/>
  <c r="D106" i="2"/>
  <c r="L106" i="2"/>
  <c r="O106" i="2"/>
  <c r="R106" i="2"/>
  <c r="S106" i="2"/>
  <c r="U106" i="2"/>
  <c r="W106" i="2"/>
  <c r="Y106" i="2"/>
  <c r="AB106" i="2"/>
  <c r="AD106" i="2"/>
  <c r="AG106" i="2"/>
  <c r="AI106" i="2"/>
  <c r="AK106" i="2"/>
  <c r="AM106" i="2"/>
  <c r="AP106" i="2"/>
  <c r="AR106" i="2"/>
  <c r="AS106" i="2"/>
  <c r="AU106" i="2"/>
  <c r="AX106" i="2"/>
  <c r="AY106" i="2"/>
  <c r="AZ106" i="2"/>
  <c r="BA106" i="2"/>
  <c r="BB106" i="2"/>
  <c r="BC106" i="2"/>
  <c r="BD106" i="2"/>
  <c r="BF106" i="2"/>
  <c r="BG106" i="2"/>
  <c r="BH106" i="2"/>
  <c r="BJ106" i="2"/>
  <c r="BL106" i="2"/>
  <c r="BM106" i="2"/>
  <c r="BN106" i="2"/>
  <c r="D107" i="2"/>
  <c r="L107" i="2"/>
  <c r="O107" i="2"/>
  <c r="R107" i="2"/>
  <c r="S107" i="2"/>
  <c r="U107" i="2" s="1"/>
  <c r="W107" i="2"/>
  <c r="Y107" i="2"/>
  <c r="AB107" i="2"/>
  <c r="AD107" i="2"/>
  <c r="AG107" i="2"/>
  <c r="AI107" i="2"/>
  <c r="AK107" i="2"/>
  <c r="AM107" i="2"/>
  <c r="AP107" i="2"/>
  <c r="AR107" i="2"/>
  <c r="AS107" i="2"/>
  <c r="AU107" i="2"/>
  <c r="AX107" i="2"/>
  <c r="AY107" i="2"/>
  <c r="AZ107" i="2"/>
  <c r="BA107" i="2"/>
  <c r="BB107" i="2"/>
  <c r="BC107" i="2"/>
  <c r="BD107" i="2"/>
  <c r="BF107" i="2"/>
  <c r="BG107" i="2"/>
  <c r="BH107" i="2"/>
  <c r="BJ107" i="2"/>
  <c r="BL107" i="2"/>
  <c r="BM107" i="2"/>
  <c r="BN107" i="2"/>
  <c r="D108" i="2"/>
  <c r="L108" i="2"/>
  <c r="O108" i="2"/>
  <c r="R108" i="2"/>
  <c r="S108" i="2"/>
  <c r="U108" i="2" s="1"/>
  <c r="W108" i="2"/>
  <c r="Y108" i="2"/>
  <c r="AB108" i="2"/>
  <c r="AD108" i="2"/>
  <c r="AG108" i="2"/>
  <c r="AI108" i="2"/>
  <c r="AK108" i="2"/>
  <c r="AM108" i="2"/>
  <c r="AP108" i="2"/>
  <c r="AR108" i="2"/>
  <c r="AS108" i="2"/>
  <c r="AU108" i="2"/>
  <c r="AX108" i="2"/>
  <c r="AY108" i="2"/>
  <c r="AZ108" i="2"/>
  <c r="BA108" i="2"/>
  <c r="BB108" i="2"/>
  <c r="BC108" i="2"/>
  <c r="BD108" i="2"/>
  <c r="BF108" i="2"/>
  <c r="BG108" i="2"/>
  <c r="BH108" i="2"/>
  <c r="BJ108" i="2"/>
  <c r="BL108" i="2"/>
  <c r="BM108" i="2"/>
  <c r="BN108" i="2"/>
  <c r="D109" i="2"/>
  <c r="L109" i="2"/>
  <c r="O109" i="2"/>
  <c r="R109" i="2"/>
  <c r="S109" i="2"/>
  <c r="U109" i="2"/>
  <c r="W109" i="2"/>
  <c r="Y109" i="2"/>
  <c r="AB109" i="2"/>
  <c r="AD109" i="2"/>
  <c r="AG109" i="2"/>
  <c r="AI109" i="2"/>
  <c r="AK109" i="2"/>
  <c r="AM109" i="2"/>
  <c r="AP109" i="2"/>
  <c r="AR109" i="2"/>
  <c r="AS109" i="2"/>
  <c r="AU109" i="2"/>
  <c r="AX109" i="2"/>
  <c r="AY109" i="2"/>
  <c r="AZ109" i="2"/>
  <c r="BA109" i="2"/>
  <c r="BB109" i="2"/>
  <c r="BC109" i="2"/>
  <c r="BD109" i="2"/>
  <c r="BF109" i="2"/>
  <c r="BG109" i="2"/>
  <c r="BH109" i="2"/>
  <c r="BJ109" i="2"/>
  <c r="BL109" i="2"/>
  <c r="BM109" i="2"/>
  <c r="BN109" i="2"/>
  <c r="D110" i="2"/>
  <c r="L110" i="2"/>
  <c r="O110" i="2"/>
  <c r="R110" i="2"/>
  <c r="S110" i="2"/>
  <c r="U110" i="2"/>
  <c r="W110" i="2"/>
  <c r="Y110" i="2"/>
  <c r="AB110" i="2"/>
  <c r="AD110" i="2"/>
  <c r="AG110" i="2"/>
  <c r="AI110" i="2"/>
  <c r="AK110" i="2"/>
  <c r="AM110" i="2"/>
  <c r="AP110" i="2"/>
  <c r="AR110" i="2"/>
  <c r="AS110" i="2"/>
  <c r="AU110" i="2"/>
  <c r="AX110" i="2"/>
  <c r="AY110" i="2"/>
  <c r="AZ110" i="2"/>
  <c r="BA110" i="2"/>
  <c r="BB110" i="2"/>
  <c r="BC110" i="2"/>
  <c r="BD110" i="2"/>
  <c r="BF110" i="2"/>
  <c r="BG110" i="2"/>
  <c r="BH110" i="2"/>
  <c r="BJ110" i="2"/>
  <c r="BL110" i="2"/>
  <c r="BM110" i="2"/>
  <c r="BN110" i="2"/>
  <c r="D111" i="2"/>
  <c r="L111" i="2"/>
  <c r="O111" i="2"/>
  <c r="R111" i="2"/>
  <c r="S111" i="2"/>
  <c r="U111" i="2"/>
  <c r="W111" i="2"/>
  <c r="Y111" i="2"/>
  <c r="AB111" i="2"/>
  <c r="AD111" i="2"/>
  <c r="AG111" i="2"/>
  <c r="AI111" i="2"/>
  <c r="AK111" i="2"/>
  <c r="AM111" i="2"/>
  <c r="AP111" i="2"/>
  <c r="AR111" i="2"/>
  <c r="AS111" i="2"/>
  <c r="AU111" i="2"/>
  <c r="AX111" i="2"/>
  <c r="AY111" i="2"/>
  <c r="AZ111" i="2"/>
  <c r="BA111" i="2"/>
  <c r="BB111" i="2"/>
  <c r="BC111" i="2"/>
  <c r="BD111" i="2"/>
  <c r="BF111" i="2"/>
  <c r="BG111" i="2"/>
  <c r="BH111" i="2"/>
  <c r="BJ111" i="2"/>
  <c r="BL111" i="2"/>
  <c r="BM111" i="2"/>
  <c r="BN111" i="2"/>
  <c r="D112" i="2"/>
  <c r="L112" i="2"/>
  <c r="O112" i="2"/>
  <c r="R112" i="2"/>
  <c r="S112" i="2"/>
  <c r="U112" i="2" s="1"/>
  <c r="W112" i="2"/>
  <c r="Y112" i="2"/>
  <c r="AB112" i="2"/>
  <c r="AD112" i="2"/>
  <c r="AG112" i="2"/>
  <c r="AI112" i="2"/>
  <c r="AK112" i="2"/>
  <c r="AM112" i="2"/>
  <c r="AP112" i="2"/>
  <c r="AR112" i="2"/>
  <c r="AS112" i="2"/>
  <c r="AU112" i="2"/>
  <c r="AX112" i="2"/>
  <c r="AY112" i="2"/>
  <c r="AZ112" i="2"/>
  <c r="BA112" i="2"/>
  <c r="BB112" i="2"/>
  <c r="BC112" i="2"/>
  <c r="BD112" i="2"/>
  <c r="BF112" i="2"/>
  <c r="BG112" i="2"/>
  <c r="BH112" i="2"/>
  <c r="BJ112" i="2"/>
  <c r="BL112" i="2"/>
  <c r="BM112" i="2"/>
  <c r="BN112" i="2"/>
  <c r="D113" i="2"/>
  <c r="L113" i="2"/>
  <c r="O113" i="2"/>
  <c r="R113" i="2"/>
  <c r="S113" i="2"/>
  <c r="U113" i="2" s="1"/>
  <c r="W113" i="2"/>
  <c r="Y113" i="2"/>
  <c r="AB113" i="2"/>
  <c r="AD113" i="2"/>
  <c r="AG113" i="2"/>
  <c r="AI113" i="2"/>
  <c r="AK113" i="2"/>
  <c r="AM113" i="2"/>
  <c r="AP113" i="2"/>
  <c r="AR113" i="2"/>
  <c r="AS113" i="2"/>
  <c r="AU113" i="2"/>
  <c r="AX113" i="2"/>
  <c r="AY113" i="2"/>
  <c r="AZ113" i="2"/>
  <c r="BA113" i="2"/>
  <c r="BB113" i="2"/>
  <c r="BC113" i="2"/>
  <c r="BD113" i="2"/>
  <c r="BF113" i="2"/>
  <c r="BG113" i="2"/>
  <c r="BH113" i="2"/>
  <c r="BJ113" i="2"/>
  <c r="BL113" i="2"/>
  <c r="BM113" i="2"/>
  <c r="BN113" i="2"/>
  <c r="D114" i="2"/>
  <c r="L114" i="2"/>
  <c r="O114" i="2"/>
  <c r="R114" i="2"/>
  <c r="S114" i="2"/>
  <c r="U114" i="2"/>
  <c r="W114" i="2"/>
  <c r="Y114" i="2"/>
  <c r="AB114" i="2"/>
  <c r="AD114" i="2"/>
  <c r="AG114" i="2"/>
  <c r="AI114" i="2"/>
  <c r="AK114" i="2"/>
  <c r="AM114" i="2"/>
  <c r="AP114" i="2"/>
  <c r="AR114" i="2"/>
  <c r="AS114" i="2"/>
  <c r="AU114" i="2"/>
  <c r="AX114" i="2"/>
  <c r="AY114" i="2"/>
  <c r="AZ114" i="2"/>
  <c r="BA114" i="2"/>
  <c r="BB114" i="2"/>
  <c r="BC114" i="2"/>
  <c r="BD114" i="2"/>
  <c r="BF114" i="2"/>
  <c r="BG114" i="2"/>
  <c r="BH114" i="2"/>
  <c r="BJ114" i="2"/>
  <c r="BL114" i="2"/>
  <c r="BM114" i="2"/>
  <c r="BN114" i="2"/>
  <c r="D115" i="2"/>
  <c r="L115" i="2"/>
  <c r="O115" i="2"/>
  <c r="R115" i="2"/>
  <c r="S115" i="2"/>
  <c r="U115" i="2"/>
  <c r="W115" i="2"/>
  <c r="Y115" i="2"/>
  <c r="AB115" i="2"/>
  <c r="AD115" i="2"/>
  <c r="AG115" i="2"/>
  <c r="AI115" i="2"/>
  <c r="AK115" i="2"/>
  <c r="AM115" i="2"/>
  <c r="AP115" i="2"/>
  <c r="AR115" i="2"/>
  <c r="AS115" i="2"/>
  <c r="AU115" i="2"/>
  <c r="AX115" i="2"/>
  <c r="AY115" i="2"/>
  <c r="AZ115" i="2"/>
  <c r="BA115" i="2"/>
  <c r="BB115" i="2"/>
  <c r="BC115" i="2"/>
  <c r="BD115" i="2"/>
  <c r="BF115" i="2"/>
  <c r="BG115" i="2"/>
  <c r="BH115" i="2"/>
  <c r="BJ115" i="2"/>
  <c r="BL115" i="2"/>
  <c r="BM115" i="2"/>
  <c r="BN115" i="2"/>
  <c r="D116" i="2"/>
  <c r="L116" i="2"/>
  <c r="O116" i="2"/>
  <c r="R116" i="2"/>
  <c r="S116" i="2"/>
  <c r="U116" i="2"/>
  <c r="W116" i="2"/>
  <c r="Y116" i="2"/>
  <c r="AB116" i="2"/>
  <c r="AD116" i="2"/>
  <c r="AG116" i="2"/>
  <c r="AI116" i="2"/>
  <c r="AK116" i="2"/>
  <c r="AM116" i="2"/>
  <c r="AP116" i="2"/>
  <c r="AR116" i="2"/>
  <c r="AS116" i="2"/>
  <c r="AU116" i="2"/>
  <c r="AX116" i="2"/>
  <c r="AY116" i="2"/>
  <c r="AZ116" i="2"/>
  <c r="BA116" i="2"/>
  <c r="BB116" i="2"/>
  <c r="BC116" i="2"/>
  <c r="BD116" i="2"/>
  <c r="BF116" i="2"/>
  <c r="BG116" i="2"/>
  <c r="BH116" i="2"/>
  <c r="BJ116" i="2"/>
  <c r="BL116" i="2"/>
  <c r="BM116" i="2"/>
  <c r="BN116" i="2"/>
  <c r="D117" i="2"/>
  <c r="L117" i="2"/>
  <c r="O117" i="2"/>
  <c r="R117" i="2"/>
  <c r="S117" i="2"/>
  <c r="U117" i="2" s="1"/>
  <c r="W117" i="2"/>
  <c r="Y117" i="2"/>
  <c r="AB117" i="2"/>
  <c r="AD117" i="2"/>
  <c r="AG117" i="2"/>
  <c r="AI117" i="2"/>
  <c r="AK117" i="2"/>
  <c r="AM117" i="2"/>
  <c r="AP117" i="2"/>
  <c r="AR117" i="2"/>
  <c r="AS117" i="2"/>
  <c r="AU117" i="2"/>
  <c r="AX117" i="2"/>
  <c r="AY117" i="2"/>
  <c r="AZ117" i="2"/>
  <c r="BA117" i="2"/>
  <c r="BB117" i="2"/>
  <c r="BC117" i="2"/>
  <c r="BD117" i="2"/>
  <c r="BF117" i="2"/>
  <c r="BG117" i="2"/>
  <c r="BH117" i="2"/>
  <c r="BJ117" i="2"/>
  <c r="BL117" i="2"/>
  <c r="BM117" i="2"/>
  <c r="BN117" i="2"/>
  <c r="D118" i="2"/>
  <c r="L118" i="2"/>
  <c r="O118" i="2"/>
  <c r="R118" i="2"/>
  <c r="S118" i="2"/>
  <c r="U118" i="2" s="1"/>
  <c r="W118" i="2"/>
  <c r="Y118" i="2"/>
  <c r="AB118" i="2"/>
  <c r="AD118" i="2"/>
  <c r="AG118" i="2"/>
  <c r="AI118" i="2"/>
  <c r="AK118" i="2"/>
  <c r="AM118" i="2"/>
  <c r="AP118" i="2"/>
  <c r="AR118" i="2"/>
  <c r="AS118" i="2"/>
  <c r="AU118" i="2"/>
  <c r="AX118" i="2"/>
  <c r="AY118" i="2"/>
  <c r="AZ118" i="2"/>
  <c r="BA118" i="2"/>
  <c r="BB118" i="2"/>
  <c r="BC118" i="2"/>
  <c r="BD118" i="2"/>
  <c r="BF118" i="2"/>
  <c r="BG118" i="2"/>
  <c r="BH118" i="2"/>
  <c r="BJ118" i="2"/>
  <c r="BL118" i="2"/>
  <c r="BM118" i="2"/>
  <c r="BN118" i="2"/>
  <c r="D119" i="2"/>
  <c r="L119" i="2"/>
  <c r="O119" i="2"/>
  <c r="R119" i="2"/>
  <c r="S119" i="2"/>
  <c r="U119" i="2"/>
  <c r="W119" i="2"/>
  <c r="Y119" i="2"/>
  <c r="AB119" i="2"/>
  <c r="AD119" i="2"/>
  <c r="AG119" i="2"/>
  <c r="AI119" i="2"/>
  <c r="AK119" i="2"/>
  <c r="AM119" i="2"/>
  <c r="AP119" i="2"/>
  <c r="AR119" i="2"/>
  <c r="AS119" i="2"/>
  <c r="AU119" i="2"/>
  <c r="AX119" i="2"/>
  <c r="AY119" i="2"/>
  <c r="AZ119" i="2"/>
  <c r="BA119" i="2"/>
  <c r="BB119" i="2"/>
  <c r="BC119" i="2"/>
  <c r="BD119" i="2"/>
  <c r="BF119" i="2"/>
  <c r="BG119" i="2"/>
  <c r="BH119" i="2"/>
  <c r="BJ119" i="2"/>
  <c r="BL119" i="2"/>
  <c r="BM119" i="2"/>
  <c r="BN119" i="2"/>
  <c r="D120" i="2"/>
  <c r="L120" i="2"/>
  <c r="O120" i="2"/>
  <c r="R120" i="2"/>
  <c r="S120" i="2"/>
  <c r="U120" i="2"/>
  <c r="W120" i="2"/>
  <c r="Y120" i="2"/>
  <c r="AB120" i="2"/>
  <c r="AD120" i="2"/>
  <c r="AG120" i="2"/>
  <c r="AI120" i="2"/>
  <c r="AK120" i="2"/>
  <c r="AM120" i="2"/>
  <c r="AP120" i="2"/>
  <c r="AR120" i="2"/>
  <c r="AS120" i="2"/>
  <c r="AU120" i="2"/>
  <c r="AX120" i="2"/>
  <c r="AY120" i="2"/>
  <c r="AZ120" i="2"/>
  <c r="BA120" i="2"/>
  <c r="BB120" i="2"/>
  <c r="BC120" i="2"/>
  <c r="BD120" i="2"/>
  <c r="BF120" i="2"/>
  <c r="BG120" i="2"/>
  <c r="BH120" i="2"/>
  <c r="BJ120" i="2"/>
  <c r="BL120" i="2"/>
  <c r="BM120" i="2"/>
  <c r="BN120" i="2"/>
  <c r="D121" i="2"/>
  <c r="L121" i="2"/>
  <c r="O121" i="2"/>
  <c r="R121" i="2"/>
  <c r="S121" i="2"/>
  <c r="U121" i="2"/>
  <c r="W121" i="2"/>
  <c r="Y121" i="2"/>
  <c r="AB121" i="2"/>
  <c r="AD121" i="2"/>
  <c r="AG121" i="2"/>
  <c r="AI121" i="2"/>
  <c r="AK121" i="2"/>
  <c r="AM121" i="2"/>
  <c r="AP121" i="2"/>
  <c r="AR121" i="2"/>
  <c r="AS121" i="2"/>
  <c r="AU121" i="2"/>
  <c r="AX121" i="2"/>
  <c r="AY121" i="2"/>
  <c r="AZ121" i="2"/>
  <c r="BA121" i="2"/>
  <c r="BB121" i="2"/>
  <c r="BC121" i="2"/>
  <c r="BD121" i="2"/>
  <c r="BF121" i="2"/>
  <c r="BG121" i="2"/>
  <c r="BH121" i="2"/>
  <c r="BJ121" i="2"/>
  <c r="BL121" i="2"/>
  <c r="BM121" i="2"/>
  <c r="BN121" i="2"/>
  <c r="D122" i="2"/>
  <c r="L122" i="2"/>
  <c r="O122" i="2"/>
  <c r="R122" i="2"/>
  <c r="S122" i="2"/>
  <c r="U122" i="2" s="1"/>
  <c r="W122" i="2"/>
  <c r="Y122" i="2"/>
  <c r="AB122" i="2"/>
  <c r="AD122" i="2"/>
  <c r="AG122" i="2"/>
  <c r="AI122" i="2"/>
  <c r="AK122" i="2"/>
  <c r="AM122" i="2"/>
  <c r="AP122" i="2"/>
  <c r="AR122" i="2"/>
  <c r="AS122" i="2"/>
  <c r="AU122" i="2"/>
  <c r="AX122" i="2"/>
  <c r="AY122" i="2"/>
  <c r="AZ122" i="2"/>
  <c r="BA122" i="2"/>
  <c r="BB122" i="2"/>
  <c r="BC122" i="2"/>
  <c r="BD122" i="2"/>
  <c r="BF122" i="2"/>
  <c r="BG122" i="2"/>
  <c r="BH122" i="2"/>
  <c r="BJ122" i="2"/>
  <c r="BL122" i="2"/>
  <c r="BM122" i="2"/>
  <c r="BN122" i="2"/>
  <c r="D123" i="2"/>
  <c r="L123" i="2"/>
  <c r="O123" i="2"/>
  <c r="R123" i="2"/>
  <c r="S123" i="2"/>
  <c r="U123" i="2" s="1"/>
  <c r="W123" i="2"/>
  <c r="Y123" i="2"/>
  <c r="AB123" i="2"/>
  <c r="AD123" i="2"/>
  <c r="AG123" i="2"/>
  <c r="AI123" i="2"/>
  <c r="AK123" i="2"/>
  <c r="AM123" i="2"/>
  <c r="AP123" i="2"/>
  <c r="AR123" i="2"/>
  <c r="AS123" i="2"/>
  <c r="AU123" i="2"/>
  <c r="AX123" i="2"/>
  <c r="AY123" i="2"/>
  <c r="AZ123" i="2"/>
  <c r="BA123" i="2"/>
  <c r="BB123" i="2"/>
  <c r="BC123" i="2"/>
  <c r="BD123" i="2"/>
  <c r="BF123" i="2"/>
  <c r="BG123" i="2"/>
  <c r="BH123" i="2"/>
  <c r="BJ123" i="2"/>
  <c r="BL123" i="2"/>
  <c r="BM123" i="2"/>
  <c r="BN123" i="2"/>
  <c r="D124" i="2"/>
  <c r="L124" i="2"/>
  <c r="O124" i="2"/>
  <c r="R124" i="2"/>
  <c r="S124" i="2"/>
  <c r="U124" i="2"/>
  <c r="W124" i="2"/>
  <c r="Y124" i="2"/>
  <c r="AB124" i="2"/>
  <c r="AD124" i="2"/>
  <c r="AG124" i="2"/>
  <c r="AI124" i="2"/>
  <c r="AK124" i="2"/>
  <c r="AM124" i="2"/>
  <c r="AP124" i="2"/>
  <c r="AR124" i="2"/>
  <c r="AS124" i="2"/>
  <c r="AU124" i="2"/>
  <c r="AX124" i="2"/>
  <c r="AY124" i="2"/>
  <c r="AZ124" i="2"/>
  <c r="BA124" i="2"/>
  <c r="BB124" i="2"/>
  <c r="BC124" i="2"/>
  <c r="BD124" i="2"/>
  <c r="BF124" i="2"/>
  <c r="BG124" i="2"/>
  <c r="BH124" i="2"/>
  <c r="BJ124" i="2"/>
  <c r="BL124" i="2"/>
  <c r="BM124" i="2"/>
  <c r="BN124" i="2"/>
  <c r="D125" i="2"/>
  <c r="L125" i="2"/>
  <c r="O125" i="2"/>
  <c r="R125" i="2"/>
  <c r="S125" i="2"/>
  <c r="U125" i="2"/>
  <c r="W125" i="2"/>
  <c r="Y125" i="2"/>
  <c r="AB125" i="2"/>
  <c r="AD125" i="2"/>
  <c r="AG125" i="2"/>
  <c r="AI125" i="2"/>
  <c r="AK125" i="2"/>
  <c r="AM125" i="2"/>
  <c r="AP125" i="2"/>
  <c r="AR125" i="2"/>
  <c r="AS125" i="2"/>
  <c r="AU125" i="2"/>
  <c r="AX125" i="2"/>
  <c r="AY125" i="2"/>
  <c r="AZ125" i="2"/>
  <c r="BA125" i="2"/>
  <c r="BB125" i="2"/>
  <c r="BC125" i="2"/>
  <c r="BD125" i="2"/>
  <c r="BF125" i="2"/>
  <c r="BG125" i="2"/>
  <c r="BH125" i="2"/>
  <c r="BJ125" i="2"/>
  <c r="BL125" i="2"/>
  <c r="BM125" i="2"/>
  <c r="BN125" i="2"/>
  <c r="D126" i="2"/>
  <c r="L126" i="2"/>
  <c r="O126" i="2"/>
  <c r="R126" i="2"/>
  <c r="S126" i="2"/>
  <c r="U126" i="2"/>
  <c r="W126" i="2"/>
  <c r="Y126" i="2"/>
  <c r="AB126" i="2"/>
  <c r="AD126" i="2"/>
  <c r="AG126" i="2"/>
  <c r="AI126" i="2"/>
  <c r="AK126" i="2"/>
  <c r="AM126" i="2"/>
  <c r="AP126" i="2"/>
  <c r="AR126" i="2"/>
  <c r="AS126" i="2"/>
  <c r="AU126" i="2"/>
  <c r="AX126" i="2"/>
  <c r="AY126" i="2"/>
  <c r="AZ126" i="2"/>
  <c r="BA126" i="2"/>
  <c r="BB126" i="2"/>
  <c r="BC126" i="2"/>
  <c r="BD126" i="2"/>
  <c r="BF126" i="2"/>
  <c r="BG126" i="2"/>
  <c r="BH126" i="2"/>
  <c r="BJ126" i="2"/>
  <c r="BL126" i="2"/>
  <c r="BM126" i="2"/>
  <c r="BN126" i="2"/>
  <c r="D127" i="2"/>
  <c r="L127" i="2"/>
  <c r="O127" i="2"/>
  <c r="R127" i="2"/>
  <c r="S127" i="2"/>
  <c r="U127" i="2" s="1"/>
  <c r="W127" i="2"/>
  <c r="Y127" i="2"/>
  <c r="AB127" i="2"/>
  <c r="AD127" i="2"/>
  <c r="AG127" i="2"/>
  <c r="AI127" i="2"/>
  <c r="AK127" i="2"/>
  <c r="AM127" i="2"/>
  <c r="AP127" i="2"/>
  <c r="AR127" i="2"/>
  <c r="AS127" i="2"/>
  <c r="AU127" i="2"/>
  <c r="AX127" i="2"/>
  <c r="AY127" i="2"/>
  <c r="AZ127" i="2"/>
  <c r="BA127" i="2"/>
  <c r="BB127" i="2"/>
  <c r="BC127" i="2"/>
  <c r="BD127" i="2"/>
  <c r="BF127" i="2"/>
  <c r="BG127" i="2"/>
  <c r="BH127" i="2"/>
  <c r="BJ127" i="2"/>
  <c r="BL127" i="2"/>
  <c r="BM127" i="2"/>
  <c r="BN127" i="2"/>
  <c r="D128" i="2"/>
  <c r="L128" i="2"/>
  <c r="O128" i="2"/>
  <c r="R128" i="2"/>
  <c r="S128" i="2"/>
  <c r="U128" i="2" s="1"/>
  <c r="W128" i="2"/>
  <c r="Y128" i="2"/>
  <c r="AB128" i="2"/>
  <c r="AD128" i="2"/>
  <c r="AG128" i="2"/>
  <c r="AI128" i="2"/>
  <c r="AK128" i="2"/>
  <c r="AM128" i="2"/>
  <c r="AP128" i="2"/>
  <c r="AR128" i="2"/>
  <c r="AS128" i="2"/>
  <c r="AU128" i="2"/>
  <c r="AX128" i="2"/>
  <c r="AY128" i="2"/>
  <c r="AZ128" i="2"/>
  <c r="BA128" i="2"/>
  <c r="BB128" i="2"/>
  <c r="BC128" i="2"/>
  <c r="BD128" i="2"/>
  <c r="BF128" i="2"/>
  <c r="BG128" i="2"/>
  <c r="BH128" i="2"/>
  <c r="BJ128" i="2"/>
  <c r="BL128" i="2"/>
  <c r="BM128" i="2"/>
  <c r="BN128" i="2"/>
  <c r="D129" i="2"/>
  <c r="L129" i="2"/>
  <c r="O129" i="2"/>
  <c r="R129" i="2"/>
  <c r="S129" i="2"/>
  <c r="U129" i="2"/>
  <c r="W129" i="2"/>
  <c r="Y129" i="2"/>
  <c r="AB129" i="2"/>
  <c r="AD129" i="2"/>
  <c r="AG129" i="2"/>
  <c r="AI129" i="2"/>
  <c r="AK129" i="2"/>
  <c r="AM129" i="2"/>
  <c r="AP129" i="2"/>
  <c r="AR129" i="2"/>
  <c r="AS129" i="2"/>
  <c r="AU129" i="2"/>
  <c r="AX129" i="2"/>
  <c r="AY129" i="2"/>
  <c r="AZ129" i="2"/>
  <c r="BA129" i="2"/>
  <c r="BB129" i="2"/>
  <c r="BC129" i="2"/>
  <c r="BD129" i="2"/>
  <c r="BF129" i="2"/>
  <c r="BG129" i="2"/>
  <c r="BH129" i="2"/>
  <c r="BJ129" i="2"/>
  <c r="BL129" i="2"/>
  <c r="BM129" i="2"/>
  <c r="BN129" i="2"/>
  <c r="D130" i="2"/>
  <c r="L130" i="2"/>
  <c r="O130" i="2"/>
  <c r="R130" i="2"/>
  <c r="S130" i="2"/>
  <c r="U130" i="2"/>
  <c r="W130" i="2"/>
  <c r="Y130" i="2"/>
  <c r="AB130" i="2"/>
  <c r="AD130" i="2"/>
  <c r="AG130" i="2"/>
  <c r="AI130" i="2"/>
  <c r="AK130" i="2"/>
  <c r="AM130" i="2"/>
  <c r="AP130" i="2"/>
  <c r="AR130" i="2"/>
  <c r="AS130" i="2"/>
  <c r="AU130" i="2"/>
  <c r="AX130" i="2"/>
  <c r="AY130" i="2"/>
  <c r="AZ130" i="2"/>
  <c r="BA130" i="2"/>
  <c r="BB130" i="2"/>
  <c r="BC130" i="2"/>
  <c r="BD130" i="2"/>
  <c r="BF130" i="2"/>
  <c r="BG130" i="2"/>
  <c r="BH130" i="2"/>
  <c r="BJ130" i="2"/>
  <c r="BL130" i="2"/>
  <c r="BM130" i="2"/>
  <c r="BN130" i="2"/>
  <c r="D131" i="2"/>
  <c r="L131" i="2"/>
  <c r="O131" i="2"/>
  <c r="R131" i="2"/>
  <c r="S131" i="2"/>
  <c r="U131" i="2"/>
  <c r="W131" i="2"/>
  <c r="Y131" i="2"/>
  <c r="AB131" i="2"/>
  <c r="AD131" i="2"/>
  <c r="AG131" i="2"/>
  <c r="AI131" i="2"/>
  <c r="AK131" i="2"/>
  <c r="AM131" i="2"/>
  <c r="AP131" i="2"/>
  <c r="AR131" i="2"/>
  <c r="AS131" i="2"/>
  <c r="AU131" i="2"/>
  <c r="AX131" i="2"/>
  <c r="AY131" i="2"/>
  <c r="AZ131" i="2"/>
  <c r="BA131" i="2"/>
  <c r="BB131" i="2"/>
  <c r="BC131" i="2"/>
  <c r="BD131" i="2"/>
  <c r="BF131" i="2"/>
  <c r="BG131" i="2"/>
  <c r="BH131" i="2"/>
  <c r="BJ131" i="2"/>
  <c r="BL131" i="2"/>
  <c r="BM131" i="2"/>
  <c r="BN131" i="2"/>
  <c r="D132" i="2"/>
  <c r="L132" i="2"/>
  <c r="O132" i="2"/>
  <c r="R132" i="2"/>
  <c r="S132" i="2"/>
  <c r="U132" i="2" s="1"/>
  <c r="W132" i="2"/>
  <c r="Y132" i="2"/>
  <c r="AB132" i="2"/>
  <c r="AD132" i="2"/>
  <c r="AG132" i="2"/>
  <c r="AI132" i="2"/>
  <c r="AK132" i="2"/>
  <c r="AM132" i="2"/>
  <c r="AP132" i="2"/>
  <c r="AR132" i="2"/>
  <c r="AS132" i="2"/>
  <c r="AU132" i="2"/>
  <c r="AX132" i="2"/>
  <c r="AY132" i="2"/>
  <c r="AZ132" i="2"/>
  <c r="BA132" i="2"/>
  <c r="BB132" i="2"/>
  <c r="BC132" i="2"/>
  <c r="BD132" i="2"/>
  <c r="BF132" i="2"/>
  <c r="BG132" i="2"/>
  <c r="BH132" i="2"/>
  <c r="BJ132" i="2"/>
  <c r="BL132" i="2"/>
  <c r="BM132" i="2"/>
  <c r="BN132" i="2"/>
  <c r="D133" i="2"/>
  <c r="L133" i="2"/>
  <c r="O133" i="2"/>
  <c r="R133" i="2"/>
  <c r="S133" i="2"/>
  <c r="U133" i="2" s="1"/>
  <c r="W133" i="2"/>
  <c r="Y133" i="2"/>
  <c r="AB133" i="2"/>
  <c r="AD133" i="2"/>
  <c r="AG133" i="2"/>
  <c r="AI133" i="2"/>
  <c r="AK133" i="2"/>
  <c r="AM133" i="2"/>
  <c r="AP133" i="2"/>
  <c r="AR133" i="2"/>
  <c r="AS133" i="2"/>
  <c r="AU133" i="2"/>
  <c r="AX133" i="2"/>
  <c r="AY133" i="2"/>
  <c r="AZ133" i="2"/>
  <c r="BA133" i="2"/>
  <c r="BB133" i="2"/>
  <c r="BC133" i="2"/>
  <c r="BD133" i="2"/>
  <c r="BF133" i="2"/>
  <c r="BG133" i="2"/>
  <c r="BH133" i="2"/>
  <c r="BJ133" i="2"/>
  <c r="BL133" i="2"/>
  <c r="BM133" i="2"/>
  <c r="BN133" i="2"/>
  <c r="D134" i="2"/>
  <c r="L134" i="2"/>
  <c r="O134" i="2"/>
  <c r="R134" i="2"/>
  <c r="S134" i="2"/>
  <c r="U134" i="2"/>
  <c r="W134" i="2"/>
  <c r="Y134" i="2"/>
  <c r="AB134" i="2"/>
  <c r="AD134" i="2"/>
  <c r="AG134" i="2"/>
  <c r="AI134" i="2"/>
  <c r="AK134" i="2"/>
  <c r="AM134" i="2"/>
  <c r="AP134" i="2"/>
  <c r="AR134" i="2"/>
  <c r="AS134" i="2"/>
  <c r="AU134" i="2"/>
  <c r="AX134" i="2"/>
  <c r="AY134" i="2"/>
  <c r="AZ134" i="2"/>
  <c r="BA134" i="2"/>
  <c r="BB134" i="2"/>
  <c r="BC134" i="2"/>
  <c r="BD134" i="2"/>
  <c r="BF134" i="2"/>
  <c r="BG134" i="2"/>
  <c r="BH134" i="2"/>
  <c r="BJ134" i="2"/>
  <c r="BL134" i="2"/>
  <c r="BM134" i="2"/>
  <c r="BN134" i="2"/>
  <c r="D135" i="2"/>
  <c r="L135" i="2"/>
  <c r="O135" i="2"/>
  <c r="R135" i="2"/>
  <c r="S135" i="2"/>
  <c r="U135" i="2"/>
  <c r="W135" i="2"/>
  <c r="Y135" i="2"/>
  <c r="AB135" i="2"/>
  <c r="AD135" i="2"/>
  <c r="AG135" i="2"/>
  <c r="AI135" i="2"/>
  <c r="AK135" i="2"/>
  <c r="AM135" i="2"/>
  <c r="AP135" i="2"/>
  <c r="AR135" i="2"/>
  <c r="AS135" i="2"/>
  <c r="AU135" i="2"/>
  <c r="AX135" i="2"/>
  <c r="AY135" i="2"/>
  <c r="AZ135" i="2"/>
  <c r="BA135" i="2"/>
  <c r="BB135" i="2"/>
  <c r="BC135" i="2"/>
  <c r="BD135" i="2"/>
  <c r="BF135" i="2"/>
  <c r="BG135" i="2"/>
  <c r="BH135" i="2"/>
  <c r="BJ135" i="2"/>
  <c r="BL135" i="2"/>
  <c r="BM135" i="2"/>
  <c r="BN135" i="2"/>
  <c r="D136" i="2"/>
  <c r="L136" i="2"/>
  <c r="O136" i="2"/>
  <c r="R136" i="2"/>
  <c r="S136" i="2"/>
  <c r="U136" i="2"/>
  <c r="W136" i="2"/>
  <c r="Y136" i="2"/>
  <c r="AB136" i="2"/>
  <c r="AD136" i="2"/>
  <c r="AG136" i="2"/>
  <c r="AI136" i="2"/>
  <c r="AK136" i="2"/>
  <c r="AM136" i="2"/>
  <c r="AP136" i="2"/>
  <c r="AR136" i="2"/>
  <c r="AS136" i="2"/>
  <c r="AU136" i="2"/>
  <c r="AX136" i="2"/>
  <c r="AY136" i="2"/>
  <c r="AZ136" i="2"/>
  <c r="BA136" i="2"/>
  <c r="BB136" i="2"/>
  <c r="BC136" i="2"/>
  <c r="BD136" i="2"/>
  <c r="BF136" i="2"/>
  <c r="BG136" i="2"/>
  <c r="BH136" i="2"/>
  <c r="BJ136" i="2"/>
  <c r="BL136" i="2"/>
  <c r="BM136" i="2"/>
  <c r="BN136" i="2"/>
  <c r="D137" i="2"/>
  <c r="L137" i="2"/>
  <c r="O137" i="2"/>
  <c r="R137" i="2"/>
  <c r="S137" i="2"/>
  <c r="U137" i="2" s="1"/>
  <c r="W137" i="2"/>
  <c r="Y137" i="2"/>
  <c r="AB137" i="2"/>
  <c r="AD137" i="2"/>
  <c r="AG137" i="2"/>
  <c r="AI137" i="2"/>
  <c r="AK137" i="2"/>
  <c r="AM137" i="2"/>
  <c r="AP137" i="2"/>
  <c r="AR137" i="2"/>
  <c r="AS137" i="2"/>
  <c r="AU137" i="2"/>
  <c r="AX137" i="2"/>
  <c r="AY137" i="2"/>
  <c r="AZ137" i="2"/>
  <c r="BA137" i="2"/>
  <c r="BB137" i="2"/>
  <c r="BC137" i="2"/>
  <c r="BD137" i="2"/>
  <c r="BF137" i="2"/>
  <c r="BG137" i="2"/>
  <c r="BH137" i="2"/>
  <c r="BJ137" i="2"/>
  <c r="BL137" i="2"/>
  <c r="BM137" i="2"/>
  <c r="BN137" i="2"/>
  <c r="D138" i="2"/>
  <c r="L138" i="2"/>
  <c r="O138" i="2"/>
  <c r="R138" i="2"/>
  <c r="S138" i="2"/>
  <c r="U138" i="2" s="1"/>
  <c r="W138" i="2"/>
  <c r="Y138" i="2"/>
  <c r="AB138" i="2"/>
  <c r="AD138" i="2"/>
  <c r="AG138" i="2"/>
  <c r="AI138" i="2"/>
  <c r="AK138" i="2"/>
  <c r="AM138" i="2"/>
  <c r="AP138" i="2"/>
  <c r="AR138" i="2"/>
  <c r="AS138" i="2"/>
  <c r="AU138" i="2"/>
  <c r="AX138" i="2"/>
  <c r="AY138" i="2"/>
  <c r="AZ138" i="2"/>
  <c r="BA138" i="2"/>
  <c r="BB138" i="2"/>
  <c r="BC138" i="2"/>
  <c r="BD138" i="2"/>
  <c r="BF138" i="2"/>
  <c r="BG138" i="2"/>
  <c r="BH138" i="2"/>
  <c r="BJ138" i="2"/>
  <c r="BL138" i="2"/>
  <c r="BM138" i="2"/>
  <c r="BN138" i="2"/>
  <c r="D139" i="2"/>
  <c r="L139" i="2"/>
  <c r="O139" i="2"/>
  <c r="R139" i="2"/>
  <c r="S139" i="2"/>
  <c r="U139" i="2"/>
  <c r="W139" i="2"/>
  <c r="Y139" i="2"/>
  <c r="AB139" i="2"/>
  <c r="AD139" i="2"/>
  <c r="AG139" i="2"/>
  <c r="AI139" i="2"/>
  <c r="AK139" i="2"/>
  <c r="AM139" i="2"/>
  <c r="AP139" i="2"/>
  <c r="AR139" i="2"/>
  <c r="AS139" i="2"/>
  <c r="AU139" i="2"/>
  <c r="AX139" i="2"/>
  <c r="AY139" i="2"/>
  <c r="AZ139" i="2"/>
  <c r="BA139" i="2"/>
  <c r="BB139" i="2"/>
  <c r="BC139" i="2"/>
  <c r="BD139" i="2"/>
  <c r="BF139" i="2"/>
  <c r="BG139" i="2"/>
  <c r="BH139" i="2"/>
  <c r="BJ139" i="2"/>
  <c r="BL139" i="2"/>
  <c r="BM139" i="2"/>
  <c r="BN139" i="2"/>
  <c r="D140" i="2"/>
  <c r="L140" i="2"/>
  <c r="O140" i="2"/>
  <c r="R140" i="2"/>
  <c r="S140" i="2"/>
  <c r="U140" i="2"/>
  <c r="W140" i="2"/>
  <c r="Y140" i="2"/>
  <c r="AB140" i="2"/>
  <c r="AD140" i="2"/>
  <c r="AG140" i="2"/>
  <c r="AI140" i="2"/>
  <c r="AK140" i="2"/>
  <c r="AM140" i="2"/>
  <c r="AP140" i="2"/>
  <c r="AR140" i="2"/>
  <c r="AS140" i="2"/>
  <c r="AU140" i="2"/>
  <c r="AX140" i="2"/>
  <c r="AY140" i="2"/>
  <c r="AZ140" i="2"/>
  <c r="BA140" i="2"/>
  <c r="BB140" i="2"/>
  <c r="BC140" i="2"/>
  <c r="BD140" i="2"/>
  <c r="BF140" i="2"/>
  <c r="BG140" i="2"/>
  <c r="BH140" i="2"/>
  <c r="BJ140" i="2"/>
  <c r="BL140" i="2"/>
  <c r="BM140" i="2"/>
  <c r="BN140" i="2"/>
  <c r="D141" i="2"/>
  <c r="L141" i="2"/>
  <c r="O141" i="2"/>
  <c r="R141" i="2"/>
  <c r="S141" i="2"/>
  <c r="U141" i="2"/>
  <c r="W141" i="2"/>
  <c r="Y141" i="2"/>
  <c r="AB141" i="2"/>
  <c r="AD141" i="2"/>
  <c r="AG141" i="2"/>
  <c r="AI141" i="2"/>
  <c r="AK141" i="2"/>
  <c r="AM141" i="2"/>
  <c r="AP141" i="2"/>
  <c r="AR141" i="2"/>
  <c r="AS141" i="2"/>
  <c r="AU141" i="2"/>
  <c r="AX141" i="2"/>
  <c r="AY141" i="2"/>
  <c r="AZ141" i="2"/>
  <c r="BA141" i="2"/>
  <c r="BB141" i="2"/>
  <c r="BC141" i="2"/>
  <c r="BD141" i="2"/>
  <c r="BF141" i="2"/>
  <c r="BG141" i="2"/>
  <c r="BH141" i="2"/>
  <c r="BJ141" i="2"/>
  <c r="BL141" i="2"/>
  <c r="BM141" i="2"/>
  <c r="BN141" i="2"/>
  <c r="D142" i="2"/>
  <c r="L142" i="2"/>
  <c r="O142" i="2"/>
  <c r="R142" i="2"/>
  <c r="S142" i="2"/>
  <c r="U142" i="2" s="1"/>
  <c r="W142" i="2"/>
  <c r="Y142" i="2"/>
  <c r="AB142" i="2"/>
  <c r="AD142" i="2"/>
  <c r="AG142" i="2"/>
  <c r="AI142" i="2"/>
  <c r="AK142" i="2"/>
  <c r="AM142" i="2"/>
  <c r="AP142" i="2"/>
  <c r="AR142" i="2"/>
  <c r="AS142" i="2"/>
  <c r="AU142" i="2"/>
  <c r="AX142" i="2"/>
  <c r="AY142" i="2"/>
  <c r="AZ142" i="2"/>
  <c r="BA142" i="2"/>
  <c r="BB142" i="2"/>
  <c r="BC142" i="2"/>
  <c r="BD142" i="2"/>
  <c r="BF142" i="2"/>
  <c r="BG142" i="2"/>
  <c r="BH142" i="2"/>
  <c r="BJ142" i="2"/>
  <c r="BL142" i="2"/>
  <c r="BM142" i="2"/>
  <c r="BN142" i="2"/>
  <c r="D143" i="2"/>
  <c r="L143" i="2"/>
  <c r="O143" i="2"/>
  <c r="R143" i="2"/>
  <c r="S143" i="2"/>
  <c r="U143" i="2" s="1"/>
  <c r="W143" i="2"/>
  <c r="Y143" i="2"/>
  <c r="AB143" i="2"/>
  <c r="AD143" i="2"/>
  <c r="AG143" i="2"/>
  <c r="AI143" i="2"/>
  <c r="AK143" i="2"/>
  <c r="AM143" i="2"/>
  <c r="AP143" i="2"/>
  <c r="AR143" i="2"/>
  <c r="AS143" i="2"/>
  <c r="AU143" i="2"/>
  <c r="AX143" i="2"/>
  <c r="AY143" i="2"/>
  <c r="AZ143" i="2"/>
  <c r="BA143" i="2"/>
  <c r="BB143" i="2"/>
  <c r="BC143" i="2"/>
  <c r="BD143" i="2"/>
  <c r="BF143" i="2"/>
  <c r="BG143" i="2"/>
  <c r="BH143" i="2"/>
  <c r="BJ143" i="2"/>
  <c r="BL143" i="2"/>
  <c r="BM143" i="2"/>
  <c r="BN143" i="2"/>
  <c r="D144" i="2"/>
  <c r="L144" i="2"/>
  <c r="O144" i="2"/>
  <c r="R144" i="2"/>
  <c r="S144" i="2"/>
  <c r="U144" i="2"/>
  <c r="W144" i="2"/>
  <c r="Y144" i="2"/>
  <c r="AB144" i="2"/>
  <c r="AD144" i="2"/>
  <c r="AG144" i="2"/>
  <c r="AI144" i="2"/>
  <c r="AK144" i="2"/>
  <c r="AM144" i="2"/>
  <c r="AP144" i="2"/>
  <c r="AR144" i="2"/>
  <c r="AS144" i="2"/>
  <c r="AU144" i="2"/>
  <c r="AX144" i="2"/>
  <c r="AY144" i="2"/>
  <c r="AZ144" i="2"/>
  <c r="BA144" i="2"/>
  <c r="BB144" i="2"/>
  <c r="BC144" i="2"/>
  <c r="BD144" i="2"/>
  <c r="BF144" i="2"/>
  <c r="BG144" i="2"/>
  <c r="BH144" i="2"/>
  <c r="BJ144" i="2"/>
  <c r="BL144" i="2"/>
  <c r="BM144" i="2"/>
  <c r="BN144" i="2"/>
  <c r="D145" i="2"/>
  <c r="L145" i="2"/>
  <c r="O145" i="2"/>
  <c r="R145" i="2"/>
  <c r="S145" i="2"/>
  <c r="U145" i="2"/>
  <c r="W145" i="2"/>
  <c r="Y145" i="2"/>
  <c r="AB145" i="2"/>
  <c r="AD145" i="2"/>
  <c r="AG145" i="2"/>
  <c r="AI145" i="2"/>
  <c r="AK145" i="2"/>
  <c r="AM145" i="2"/>
  <c r="AP145" i="2"/>
  <c r="AR145" i="2"/>
  <c r="AS145" i="2"/>
  <c r="AU145" i="2"/>
  <c r="AX145" i="2"/>
  <c r="AY145" i="2"/>
  <c r="AZ145" i="2"/>
  <c r="BA145" i="2"/>
  <c r="BB145" i="2"/>
  <c r="BC145" i="2"/>
  <c r="BD145" i="2"/>
  <c r="BF145" i="2"/>
  <c r="BG145" i="2"/>
  <c r="BH145" i="2"/>
  <c r="BJ145" i="2"/>
  <c r="BL145" i="2"/>
  <c r="BM145" i="2"/>
  <c r="BN145" i="2"/>
  <c r="D146" i="2"/>
  <c r="L146" i="2"/>
  <c r="O146" i="2"/>
  <c r="R146" i="2"/>
  <c r="S146" i="2"/>
  <c r="U146" i="2"/>
  <c r="W146" i="2"/>
  <c r="Y146" i="2"/>
  <c r="AB146" i="2"/>
  <c r="AD146" i="2"/>
  <c r="AG146" i="2"/>
  <c r="AI146" i="2"/>
  <c r="AK146" i="2"/>
  <c r="AM146" i="2"/>
  <c r="AP146" i="2"/>
  <c r="AR146" i="2"/>
  <c r="AS146" i="2"/>
  <c r="AU146" i="2"/>
  <c r="AX146" i="2"/>
  <c r="AY146" i="2"/>
  <c r="AZ146" i="2"/>
  <c r="BA146" i="2"/>
  <c r="BB146" i="2"/>
  <c r="BC146" i="2"/>
  <c r="BD146" i="2"/>
  <c r="BF146" i="2"/>
  <c r="BG146" i="2"/>
  <c r="BH146" i="2"/>
  <c r="BJ146" i="2"/>
  <c r="BL146" i="2"/>
  <c r="BM146" i="2"/>
  <c r="BN146" i="2"/>
  <c r="D147" i="2"/>
  <c r="L147" i="2"/>
  <c r="O147" i="2"/>
  <c r="R147" i="2"/>
  <c r="S147" i="2"/>
  <c r="U147" i="2" s="1"/>
  <c r="W147" i="2"/>
  <c r="Y147" i="2"/>
  <c r="AB147" i="2"/>
  <c r="AD147" i="2"/>
  <c r="AG147" i="2"/>
  <c r="AI147" i="2"/>
  <c r="AK147" i="2"/>
  <c r="AM147" i="2"/>
  <c r="AP147" i="2"/>
  <c r="AR147" i="2"/>
  <c r="AS147" i="2"/>
  <c r="AU147" i="2"/>
  <c r="AX147" i="2"/>
  <c r="AY147" i="2"/>
  <c r="AZ147" i="2"/>
  <c r="BA147" i="2"/>
  <c r="BB147" i="2"/>
  <c r="BC147" i="2"/>
  <c r="BD147" i="2"/>
  <c r="BF147" i="2"/>
  <c r="BG147" i="2"/>
  <c r="BH147" i="2"/>
  <c r="BJ147" i="2"/>
  <c r="BL147" i="2"/>
  <c r="BM147" i="2"/>
  <c r="BN147" i="2"/>
  <c r="D148" i="2"/>
  <c r="L148" i="2"/>
  <c r="O148" i="2"/>
  <c r="R148" i="2"/>
  <c r="S148" i="2"/>
  <c r="U148" i="2" s="1"/>
  <c r="W148" i="2"/>
  <c r="Y148" i="2"/>
  <c r="AB148" i="2"/>
  <c r="AD148" i="2"/>
  <c r="AG148" i="2"/>
  <c r="AI148" i="2"/>
  <c r="AK148" i="2"/>
  <c r="AM148" i="2"/>
  <c r="AP148" i="2"/>
  <c r="AR148" i="2"/>
  <c r="AS148" i="2"/>
  <c r="AU148" i="2"/>
  <c r="AX148" i="2"/>
  <c r="AY148" i="2"/>
  <c r="AZ148" i="2"/>
  <c r="BA148" i="2"/>
  <c r="BB148" i="2"/>
  <c r="BC148" i="2"/>
  <c r="BD148" i="2"/>
  <c r="BF148" i="2"/>
  <c r="BG148" i="2"/>
  <c r="BH148" i="2"/>
  <c r="BJ148" i="2"/>
  <c r="BL148" i="2"/>
  <c r="BM148" i="2"/>
  <c r="BN148" i="2"/>
  <c r="D149" i="2"/>
  <c r="L149" i="2"/>
  <c r="O149" i="2"/>
  <c r="R149" i="2"/>
  <c r="S149" i="2"/>
  <c r="U149" i="2"/>
  <c r="W149" i="2"/>
  <c r="Y149" i="2"/>
  <c r="AB149" i="2"/>
  <c r="AD149" i="2"/>
  <c r="AG149" i="2"/>
  <c r="AI149" i="2"/>
  <c r="AK149" i="2"/>
  <c r="AM149" i="2"/>
  <c r="AP149" i="2"/>
  <c r="AR149" i="2"/>
  <c r="AS149" i="2"/>
  <c r="AU149" i="2"/>
  <c r="AX149" i="2"/>
  <c r="AY149" i="2"/>
  <c r="AZ149" i="2"/>
  <c r="BA149" i="2"/>
  <c r="BB149" i="2"/>
  <c r="BC149" i="2"/>
  <c r="BD149" i="2"/>
  <c r="BF149" i="2"/>
  <c r="BG149" i="2"/>
  <c r="BH149" i="2"/>
  <c r="BJ149" i="2"/>
  <c r="BL149" i="2"/>
  <c r="BM149" i="2"/>
  <c r="BN149" i="2"/>
  <c r="D150" i="2"/>
  <c r="L150" i="2"/>
  <c r="O150" i="2"/>
  <c r="R150" i="2"/>
  <c r="S150" i="2"/>
  <c r="U150" i="2"/>
  <c r="W150" i="2"/>
  <c r="Y150" i="2"/>
  <c r="AB150" i="2"/>
  <c r="AD150" i="2"/>
  <c r="AG150" i="2"/>
  <c r="AI150" i="2"/>
  <c r="AK150" i="2"/>
  <c r="AM150" i="2"/>
  <c r="AP150" i="2"/>
  <c r="AR150" i="2"/>
  <c r="AS150" i="2"/>
  <c r="AU150" i="2"/>
  <c r="AX150" i="2"/>
  <c r="AY150" i="2"/>
  <c r="AZ150" i="2"/>
  <c r="BA150" i="2"/>
  <c r="BB150" i="2"/>
  <c r="BC150" i="2"/>
  <c r="BD150" i="2"/>
  <c r="BF150" i="2"/>
  <c r="BG150" i="2"/>
  <c r="BH150" i="2"/>
  <c r="BJ150" i="2"/>
  <c r="BL150" i="2"/>
  <c r="BM150" i="2"/>
  <c r="BN150" i="2"/>
  <c r="D151" i="2"/>
  <c r="L151" i="2"/>
  <c r="O151" i="2"/>
  <c r="R151" i="2"/>
  <c r="S151" i="2"/>
  <c r="U151" i="2"/>
  <c r="W151" i="2"/>
  <c r="Y151" i="2"/>
  <c r="AB151" i="2"/>
  <c r="AD151" i="2"/>
  <c r="AG151" i="2"/>
  <c r="AI151" i="2"/>
  <c r="AK151" i="2"/>
  <c r="AM151" i="2"/>
  <c r="AP151" i="2"/>
  <c r="AR151" i="2"/>
  <c r="AS151" i="2"/>
  <c r="AU151" i="2"/>
  <c r="AX151" i="2"/>
  <c r="AY151" i="2"/>
  <c r="AZ151" i="2"/>
  <c r="BA151" i="2"/>
  <c r="BB151" i="2"/>
  <c r="BC151" i="2"/>
  <c r="BD151" i="2"/>
  <c r="BF151" i="2"/>
  <c r="BG151" i="2"/>
  <c r="BH151" i="2"/>
  <c r="BJ151" i="2"/>
  <c r="BL151" i="2"/>
  <c r="BM151" i="2"/>
  <c r="BN151" i="2"/>
  <c r="D152" i="2"/>
  <c r="L152" i="2"/>
  <c r="O152" i="2"/>
  <c r="R152" i="2"/>
  <c r="S152" i="2"/>
  <c r="U152" i="2" s="1"/>
  <c r="W152" i="2"/>
  <c r="Y152" i="2"/>
  <c r="AB152" i="2"/>
  <c r="AD152" i="2"/>
  <c r="AG152" i="2"/>
  <c r="AI152" i="2"/>
  <c r="AK152" i="2"/>
  <c r="AM152" i="2"/>
  <c r="AP152" i="2"/>
  <c r="AR152" i="2"/>
  <c r="AS152" i="2"/>
  <c r="AU152" i="2"/>
  <c r="AX152" i="2"/>
  <c r="AY152" i="2"/>
  <c r="AZ152" i="2"/>
  <c r="BA152" i="2"/>
  <c r="BB152" i="2"/>
  <c r="BC152" i="2"/>
  <c r="BD152" i="2"/>
  <c r="BF152" i="2"/>
  <c r="BG152" i="2"/>
  <c r="BH152" i="2"/>
  <c r="BJ152" i="2"/>
  <c r="BL152" i="2"/>
  <c r="BM152" i="2"/>
  <c r="BN152" i="2"/>
  <c r="D153" i="2"/>
  <c r="L153" i="2"/>
  <c r="O153" i="2"/>
  <c r="R153" i="2"/>
  <c r="S153" i="2"/>
  <c r="U153" i="2" s="1"/>
  <c r="W153" i="2"/>
  <c r="Y153" i="2"/>
  <c r="AB153" i="2"/>
  <c r="AD153" i="2"/>
  <c r="AG153" i="2"/>
  <c r="AI153" i="2"/>
  <c r="AK153" i="2"/>
  <c r="AM153" i="2"/>
  <c r="AP153" i="2"/>
  <c r="AR153" i="2"/>
  <c r="AS153" i="2"/>
  <c r="AU153" i="2"/>
  <c r="AX153" i="2"/>
  <c r="AY153" i="2"/>
  <c r="AZ153" i="2"/>
  <c r="BA153" i="2"/>
  <c r="BB153" i="2"/>
  <c r="BC153" i="2"/>
  <c r="BD153" i="2"/>
  <c r="BF153" i="2"/>
  <c r="BG153" i="2"/>
  <c r="BH153" i="2"/>
  <c r="BJ153" i="2"/>
  <c r="BL153" i="2"/>
  <c r="BM153" i="2"/>
  <c r="BN153" i="2"/>
  <c r="D154" i="2"/>
  <c r="L154" i="2"/>
  <c r="O154" i="2"/>
  <c r="R154" i="2"/>
  <c r="S154" i="2"/>
  <c r="U154" i="2"/>
  <c r="W154" i="2"/>
  <c r="Y154" i="2"/>
  <c r="AB154" i="2"/>
  <c r="AD154" i="2"/>
  <c r="AG154" i="2"/>
  <c r="AI154" i="2"/>
  <c r="AK154" i="2"/>
  <c r="AM154" i="2"/>
  <c r="AP154" i="2"/>
  <c r="AR154" i="2"/>
  <c r="AS154" i="2"/>
  <c r="AU154" i="2"/>
  <c r="AX154" i="2"/>
  <c r="AY154" i="2"/>
  <c r="AZ154" i="2"/>
  <c r="BA154" i="2"/>
  <c r="BB154" i="2"/>
  <c r="BC154" i="2"/>
  <c r="BD154" i="2"/>
  <c r="BF154" i="2"/>
  <c r="BG154" i="2"/>
  <c r="BH154" i="2"/>
  <c r="BJ154" i="2"/>
  <c r="BL154" i="2"/>
  <c r="BM154" i="2"/>
  <c r="BN154" i="2"/>
  <c r="D155" i="2"/>
  <c r="L155" i="2"/>
  <c r="O155" i="2"/>
  <c r="R155" i="2"/>
  <c r="S155" i="2"/>
  <c r="U155" i="2"/>
  <c r="W155" i="2"/>
  <c r="Y155" i="2"/>
  <c r="AB155" i="2"/>
  <c r="AD155" i="2"/>
  <c r="AG155" i="2"/>
  <c r="AI155" i="2"/>
  <c r="AK155" i="2"/>
  <c r="AM155" i="2"/>
  <c r="AP155" i="2"/>
  <c r="AR155" i="2"/>
  <c r="AS155" i="2"/>
  <c r="AU155" i="2"/>
  <c r="AX155" i="2"/>
  <c r="AY155" i="2"/>
  <c r="AZ155" i="2"/>
  <c r="BA155" i="2"/>
  <c r="BB155" i="2"/>
  <c r="BC155" i="2"/>
  <c r="BD155" i="2"/>
  <c r="BF155" i="2"/>
  <c r="BG155" i="2"/>
  <c r="BH155" i="2"/>
  <c r="BJ155" i="2"/>
  <c r="BL155" i="2"/>
  <c r="BM155" i="2"/>
  <c r="BN155" i="2"/>
  <c r="D156" i="2"/>
  <c r="L156" i="2"/>
  <c r="O156" i="2"/>
  <c r="R156" i="2"/>
  <c r="S156" i="2"/>
  <c r="U156" i="2"/>
  <c r="W156" i="2"/>
  <c r="Y156" i="2"/>
  <c r="AB156" i="2"/>
  <c r="AD156" i="2"/>
  <c r="AG156" i="2"/>
  <c r="AI156" i="2"/>
  <c r="AK156" i="2"/>
  <c r="AM156" i="2"/>
  <c r="AP156" i="2"/>
  <c r="AR156" i="2"/>
  <c r="AS156" i="2"/>
  <c r="AU156" i="2"/>
  <c r="AX156" i="2"/>
  <c r="AY156" i="2"/>
  <c r="AZ156" i="2"/>
  <c r="BA156" i="2"/>
  <c r="BB156" i="2"/>
  <c r="BC156" i="2"/>
  <c r="BD156" i="2"/>
  <c r="BF156" i="2"/>
  <c r="BG156" i="2"/>
  <c r="BH156" i="2"/>
  <c r="BJ156" i="2"/>
  <c r="BL156" i="2"/>
  <c r="BM156" i="2"/>
  <c r="BN156" i="2"/>
  <c r="D157" i="2"/>
  <c r="L157" i="2"/>
  <c r="O157" i="2"/>
  <c r="R157" i="2"/>
  <c r="S157" i="2"/>
  <c r="U157" i="2" s="1"/>
  <c r="W157" i="2"/>
  <c r="Y157" i="2"/>
  <c r="AB157" i="2"/>
  <c r="AD157" i="2"/>
  <c r="AG157" i="2"/>
  <c r="AI157" i="2"/>
  <c r="AK157" i="2"/>
  <c r="AM157" i="2"/>
  <c r="AP157" i="2"/>
  <c r="AR157" i="2"/>
  <c r="AS157" i="2"/>
  <c r="AU157" i="2"/>
  <c r="AX157" i="2"/>
  <c r="AY157" i="2"/>
  <c r="AZ157" i="2"/>
  <c r="BA157" i="2"/>
  <c r="BB157" i="2"/>
  <c r="BC157" i="2"/>
  <c r="BD157" i="2"/>
  <c r="BF157" i="2"/>
  <c r="BG157" i="2"/>
  <c r="BH157" i="2"/>
  <c r="BJ157" i="2"/>
  <c r="BL157" i="2"/>
  <c r="BM157" i="2"/>
  <c r="BN157" i="2"/>
  <c r="D158" i="2"/>
  <c r="L158" i="2"/>
  <c r="O158" i="2"/>
  <c r="R158" i="2"/>
  <c r="S158" i="2"/>
  <c r="U158" i="2" s="1"/>
  <c r="W158" i="2"/>
  <c r="Y158" i="2"/>
  <c r="AB158" i="2"/>
  <c r="AD158" i="2"/>
  <c r="AG158" i="2"/>
  <c r="AI158" i="2"/>
  <c r="AK158" i="2"/>
  <c r="AM158" i="2"/>
  <c r="AP158" i="2"/>
  <c r="AR158" i="2"/>
  <c r="AS158" i="2"/>
  <c r="AU158" i="2"/>
  <c r="AX158" i="2"/>
  <c r="AY158" i="2"/>
  <c r="AZ158" i="2"/>
  <c r="BA158" i="2"/>
  <c r="BB158" i="2"/>
  <c r="BC158" i="2"/>
  <c r="BD158" i="2"/>
  <c r="BF158" i="2"/>
  <c r="BG158" i="2"/>
  <c r="BH158" i="2"/>
  <c r="BJ158" i="2"/>
  <c r="BL158" i="2"/>
  <c r="BM158" i="2"/>
  <c r="BN158" i="2"/>
  <c r="D159" i="2"/>
  <c r="L159" i="2"/>
  <c r="O159" i="2"/>
  <c r="R159" i="2"/>
  <c r="S159" i="2"/>
  <c r="U159" i="2"/>
  <c r="W159" i="2"/>
  <c r="Y159" i="2"/>
  <c r="AB159" i="2"/>
  <c r="AD159" i="2"/>
  <c r="AG159" i="2"/>
  <c r="AI159" i="2"/>
  <c r="AK159" i="2"/>
  <c r="AM159" i="2"/>
  <c r="AP159" i="2"/>
  <c r="AR159" i="2"/>
  <c r="AS159" i="2"/>
  <c r="AU159" i="2"/>
  <c r="AX159" i="2"/>
  <c r="AY159" i="2"/>
  <c r="AZ159" i="2"/>
  <c r="BA159" i="2"/>
  <c r="BB159" i="2"/>
  <c r="BC159" i="2"/>
  <c r="BD159" i="2"/>
  <c r="BF159" i="2"/>
  <c r="BG159" i="2"/>
  <c r="BH159" i="2"/>
  <c r="BJ159" i="2"/>
  <c r="BL159" i="2"/>
  <c r="BM159" i="2"/>
  <c r="BN159" i="2"/>
  <c r="D160" i="2"/>
  <c r="L160" i="2"/>
  <c r="O160" i="2"/>
  <c r="R160" i="2"/>
  <c r="S160" i="2"/>
  <c r="U160" i="2"/>
  <c r="W160" i="2"/>
  <c r="Y160" i="2"/>
  <c r="AB160" i="2"/>
  <c r="AD160" i="2"/>
  <c r="AG160" i="2"/>
  <c r="AI160" i="2"/>
  <c r="AK160" i="2"/>
  <c r="AM160" i="2"/>
  <c r="AP160" i="2"/>
  <c r="AR160" i="2"/>
  <c r="AS160" i="2"/>
  <c r="AU160" i="2"/>
  <c r="AX160" i="2"/>
  <c r="AY160" i="2"/>
  <c r="AZ160" i="2"/>
  <c r="BA160" i="2"/>
  <c r="BB160" i="2"/>
  <c r="BC160" i="2"/>
  <c r="BD160" i="2"/>
  <c r="BF160" i="2"/>
  <c r="BG160" i="2"/>
  <c r="BH160" i="2"/>
  <c r="BJ160" i="2"/>
  <c r="BL160" i="2"/>
  <c r="BM160" i="2"/>
  <c r="BN160" i="2"/>
  <c r="D161" i="2"/>
  <c r="L161" i="2"/>
  <c r="O161" i="2"/>
  <c r="R161" i="2"/>
  <c r="S161" i="2"/>
  <c r="U161" i="2"/>
  <c r="W161" i="2"/>
  <c r="Y161" i="2"/>
  <c r="AB161" i="2"/>
  <c r="AD161" i="2"/>
  <c r="AG161" i="2"/>
  <c r="AI161" i="2"/>
  <c r="AK161" i="2"/>
  <c r="AM161" i="2"/>
  <c r="AP161" i="2"/>
  <c r="AR161" i="2"/>
  <c r="AS161" i="2"/>
  <c r="AU161" i="2"/>
  <c r="AX161" i="2"/>
  <c r="AY161" i="2"/>
  <c r="AZ161" i="2"/>
  <c r="BA161" i="2"/>
  <c r="BB161" i="2"/>
  <c r="BC161" i="2"/>
  <c r="BD161" i="2"/>
  <c r="BF161" i="2"/>
  <c r="BG161" i="2"/>
  <c r="BH161" i="2"/>
  <c r="BJ161" i="2"/>
  <c r="BL161" i="2"/>
  <c r="BM161" i="2"/>
  <c r="BN161" i="2"/>
  <c r="D162" i="2"/>
  <c r="L162" i="2"/>
  <c r="O162" i="2"/>
  <c r="R162" i="2"/>
  <c r="S162" i="2"/>
  <c r="U162" i="2" s="1"/>
  <c r="W162" i="2"/>
  <c r="Y162" i="2"/>
  <c r="AB162" i="2"/>
  <c r="AD162" i="2"/>
  <c r="AG162" i="2"/>
  <c r="AI162" i="2"/>
  <c r="AK162" i="2"/>
  <c r="AM162" i="2"/>
  <c r="AP162" i="2"/>
  <c r="AR162" i="2"/>
  <c r="AS162" i="2"/>
  <c r="AU162" i="2"/>
  <c r="AX162" i="2"/>
  <c r="AY162" i="2"/>
  <c r="AZ162" i="2"/>
  <c r="BA162" i="2"/>
  <c r="BB162" i="2"/>
  <c r="BC162" i="2"/>
  <c r="BD162" i="2"/>
  <c r="BF162" i="2"/>
  <c r="BG162" i="2"/>
  <c r="BH162" i="2"/>
  <c r="BJ162" i="2"/>
  <c r="BL162" i="2"/>
  <c r="BM162" i="2"/>
  <c r="BN162" i="2"/>
  <c r="D163" i="2"/>
  <c r="L163" i="2"/>
  <c r="O163" i="2"/>
  <c r="R163" i="2"/>
  <c r="S163" i="2"/>
  <c r="U163" i="2" s="1"/>
  <c r="W163" i="2"/>
  <c r="Y163" i="2"/>
  <c r="AB163" i="2"/>
  <c r="AD163" i="2"/>
  <c r="AG163" i="2"/>
  <c r="AI163" i="2"/>
  <c r="AK163" i="2"/>
  <c r="AM163" i="2"/>
  <c r="AP163" i="2"/>
  <c r="AR163" i="2"/>
  <c r="AS163" i="2"/>
  <c r="AU163" i="2"/>
  <c r="AX163" i="2"/>
  <c r="AY163" i="2"/>
  <c r="AZ163" i="2"/>
  <c r="BA163" i="2"/>
  <c r="BB163" i="2"/>
  <c r="BC163" i="2"/>
  <c r="BD163" i="2"/>
  <c r="BF163" i="2"/>
  <c r="BG163" i="2"/>
  <c r="BH163" i="2"/>
  <c r="BJ163" i="2"/>
  <c r="BL163" i="2"/>
  <c r="BM163" i="2"/>
  <c r="BN163" i="2"/>
  <c r="D164" i="2"/>
  <c r="L164" i="2"/>
  <c r="O164" i="2"/>
  <c r="R164" i="2"/>
  <c r="S164" i="2"/>
  <c r="U164" i="2"/>
  <c r="W164" i="2"/>
  <c r="Y164" i="2"/>
  <c r="AB164" i="2"/>
  <c r="AD164" i="2"/>
  <c r="AG164" i="2"/>
  <c r="AI164" i="2"/>
  <c r="AK164" i="2"/>
  <c r="AM164" i="2"/>
  <c r="AP164" i="2"/>
  <c r="AR164" i="2"/>
  <c r="AS164" i="2"/>
  <c r="AU164" i="2"/>
  <c r="AX164" i="2"/>
  <c r="AY164" i="2"/>
  <c r="AZ164" i="2"/>
  <c r="BA164" i="2"/>
  <c r="BB164" i="2"/>
  <c r="BC164" i="2"/>
  <c r="BD164" i="2"/>
  <c r="BF164" i="2"/>
  <c r="BG164" i="2"/>
  <c r="BH164" i="2"/>
  <c r="BJ164" i="2"/>
  <c r="BL164" i="2"/>
  <c r="BM164" i="2"/>
  <c r="BN164" i="2"/>
  <c r="D165" i="2"/>
  <c r="L165" i="2"/>
  <c r="O165" i="2"/>
  <c r="R165" i="2"/>
  <c r="S165" i="2"/>
  <c r="U165" i="2"/>
  <c r="W165" i="2"/>
  <c r="Y165" i="2"/>
  <c r="AB165" i="2"/>
  <c r="AD165" i="2"/>
  <c r="AG165" i="2"/>
  <c r="AI165" i="2"/>
  <c r="AK165" i="2"/>
  <c r="AM165" i="2"/>
  <c r="AP165" i="2"/>
  <c r="AR165" i="2"/>
  <c r="AS165" i="2"/>
  <c r="AU165" i="2"/>
  <c r="AX165" i="2"/>
  <c r="AY165" i="2"/>
  <c r="AZ165" i="2"/>
  <c r="BA165" i="2"/>
  <c r="BB165" i="2"/>
  <c r="BC165" i="2"/>
  <c r="BD165" i="2"/>
  <c r="BF165" i="2"/>
  <c r="BG165" i="2"/>
  <c r="BH165" i="2"/>
  <c r="BJ165" i="2"/>
  <c r="BL165" i="2"/>
  <c r="BM165" i="2"/>
  <c r="BN165" i="2"/>
  <c r="D166" i="2"/>
  <c r="L166" i="2"/>
  <c r="O166" i="2"/>
  <c r="R166" i="2"/>
  <c r="S166" i="2"/>
  <c r="U166" i="2"/>
  <c r="W166" i="2"/>
  <c r="Y166" i="2"/>
  <c r="AB166" i="2"/>
  <c r="AD166" i="2"/>
  <c r="AG166" i="2"/>
  <c r="AI166" i="2"/>
  <c r="AK166" i="2"/>
  <c r="AM166" i="2"/>
  <c r="AP166" i="2"/>
  <c r="AR166" i="2"/>
  <c r="AS166" i="2"/>
  <c r="AU166" i="2"/>
  <c r="AX166" i="2"/>
  <c r="AY166" i="2"/>
  <c r="AZ166" i="2"/>
  <c r="BA166" i="2"/>
  <c r="BB166" i="2"/>
  <c r="BC166" i="2"/>
  <c r="BD166" i="2"/>
  <c r="BF166" i="2"/>
  <c r="BG166" i="2"/>
  <c r="BH166" i="2"/>
  <c r="BJ166" i="2"/>
  <c r="BL166" i="2"/>
  <c r="BM166" i="2"/>
  <c r="BN166" i="2"/>
  <c r="D167" i="2"/>
  <c r="L167" i="2"/>
  <c r="O167" i="2"/>
  <c r="R167" i="2"/>
  <c r="S167" i="2"/>
  <c r="U167" i="2" s="1"/>
  <c r="W167" i="2"/>
  <c r="Y167" i="2"/>
  <c r="AB167" i="2"/>
  <c r="AD167" i="2"/>
  <c r="AG167" i="2"/>
  <c r="AI167" i="2"/>
  <c r="AK167" i="2"/>
  <c r="AM167" i="2"/>
  <c r="AP167" i="2"/>
  <c r="AR167" i="2"/>
  <c r="AS167" i="2"/>
  <c r="AU167" i="2"/>
  <c r="AX167" i="2"/>
  <c r="AY167" i="2"/>
  <c r="AZ167" i="2"/>
  <c r="BA167" i="2"/>
  <c r="BB167" i="2"/>
  <c r="BC167" i="2"/>
  <c r="BD167" i="2"/>
  <c r="BF167" i="2"/>
  <c r="BG167" i="2"/>
  <c r="BH167" i="2"/>
  <c r="BJ167" i="2"/>
  <c r="BL167" i="2"/>
  <c r="BM167" i="2"/>
  <c r="BN167" i="2"/>
  <c r="D168" i="2"/>
  <c r="L168" i="2"/>
  <c r="O168" i="2"/>
  <c r="R168" i="2"/>
  <c r="S168" i="2"/>
  <c r="U168" i="2" s="1"/>
  <c r="W168" i="2"/>
  <c r="Y168" i="2"/>
  <c r="AB168" i="2"/>
  <c r="AD168" i="2"/>
  <c r="AG168" i="2"/>
  <c r="AI168" i="2"/>
  <c r="AK168" i="2"/>
  <c r="AM168" i="2"/>
  <c r="AP168" i="2"/>
  <c r="AR168" i="2"/>
  <c r="AS168" i="2"/>
  <c r="AU168" i="2"/>
  <c r="AX168" i="2"/>
  <c r="AY168" i="2"/>
  <c r="AZ168" i="2"/>
  <c r="BA168" i="2"/>
  <c r="BB168" i="2"/>
  <c r="BC168" i="2"/>
  <c r="BD168" i="2"/>
  <c r="BF168" i="2"/>
  <c r="BG168" i="2"/>
  <c r="BH168" i="2"/>
  <c r="BJ168" i="2"/>
  <c r="BL168" i="2"/>
  <c r="BM168" i="2"/>
  <c r="BN168" i="2"/>
  <c r="D169" i="2"/>
  <c r="L169" i="2"/>
  <c r="O169" i="2"/>
  <c r="R169" i="2"/>
  <c r="S169" i="2"/>
  <c r="U169" i="2"/>
  <c r="W169" i="2"/>
  <c r="Y169" i="2"/>
  <c r="AB169" i="2"/>
  <c r="AD169" i="2"/>
  <c r="AG169" i="2"/>
  <c r="AI169" i="2"/>
  <c r="AK169" i="2"/>
  <c r="AM169" i="2"/>
  <c r="AP169" i="2"/>
  <c r="AR169" i="2"/>
  <c r="AS169" i="2"/>
  <c r="AU169" i="2"/>
  <c r="AX169" i="2"/>
  <c r="AY169" i="2"/>
  <c r="AZ169" i="2"/>
  <c r="BA169" i="2"/>
  <c r="BB169" i="2"/>
  <c r="BC169" i="2"/>
  <c r="BD169" i="2"/>
  <c r="BF169" i="2"/>
  <c r="BG169" i="2"/>
  <c r="BH169" i="2"/>
  <c r="BJ169" i="2"/>
  <c r="BL169" i="2"/>
  <c r="BM169" i="2"/>
  <c r="BN169" i="2"/>
  <c r="D170" i="2"/>
  <c r="L170" i="2"/>
  <c r="O170" i="2"/>
  <c r="R170" i="2"/>
  <c r="S170" i="2"/>
  <c r="U170" i="2"/>
  <c r="W170" i="2"/>
  <c r="Y170" i="2"/>
  <c r="AB170" i="2"/>
  <c r="AD170" i="2"/>
  <c r="AG170" i="2"/>
  <c r="AI170" i="2"/>
  <c r="AK170" i="2"/>
  <c r="AM170" i="2"/>
  <c r="AP170" i="2"/>
  <c r="AR170" i="2"/>
  <c r="AS170" i="2"/>
  <c r="AU170" i="2"/>
  <c r="AX170" i="2"/>
  <c r="AY170" i="2"/>
  <c r="AZ170" i="2"/>
  <c r="BA170" i="2"/>
  <c r="BB170" i="2"/>
  <c r="BC170" i="2"/>
  <c r="BD170" i="2"/>
  <c r="BF170" i="2"/>
  <c r="BG170" i="2"/>
  <c r="BH170" i="2"/>
  <c r="BJ170" i="2"/>
  <c r="BL170" i="2"/>
  <c r="BM170" i="2"/>
  <c r="BN170" i="2"/>
  <c r="D171" i="2"/>
  <c r="L171" i="2"/>
  <c r="O171" i="2"/>
  <c r="R171" i="2"/>
  <c r="S171" i="2"/>
  <c r="U171" i="2"/>
  <c r="W171" i="2"/>
  <c r="Y171" i="2"/>
  <c r="AB171" i="2"/>
  <c r="AD171" i="2"/>
  <c r="AG171" i="2"/>
  <c r="AI171" i="2"/>
  <c r="AK171" i="2"/>
  <c r="AM171" i="2"/>
  <c r="AP171" i="2"/>
  <c r="AR171" i="2"/>
  <c r="AS171" i="2"/>
  <c r="AU171" i="2"/>
  <c r="AX171" i="2"/>
  <c r="AY171" i="2"/>
  <c r="AZ171" i="2"/>
  <c r="BA171" i="2"/>
  <c r="BB171" i="2"/>
  <c r="BC171" i="2"/>
  <c r="BD171" i="2"/>
  <c r="BF171" i="2"/>
  <c r="BG171" i="2"/>
  <c r="BH171" i="2"/>
  <c r="BJ171" i="2"/>
  <c r="BL171" i="2"/>
  <c r="BM171" i="2"/>
  <c r="BN171" i="2"/>
  <c r="D172" i="2"/>
  <c r="L172" i="2"/>
  <c r="O172" i="2"/>
  <c r="R172" i="2"/>
  <c r="S172" i="2"/>
  <c r="U172" i="2" s="1"/>
  <c r="W172" i="2"/>
  <c r="Y172" i="2"/>
  <c r="AB172" i="2"/>
  <c r="AD172" i="2"/>
  <c r="AG172" i="2"/>
  <c r="AI172" i="2"/>
  <c r="AK172" i="2"/>
  <c r="AM172" i="2"/>
  <c r="AP172" i="2"/>
  <c r="AR172" i="2"/>
  <c r="AS172" i="2"/>
  <c r="AU172" i="2"/>
  <c r="AX172" i="2"/>
  <c r="AY172" i="2"/>
  <c r="AZ172" i="2"/>
  <c r="BA172" i="2"/>
  <c r="BB172" i="2"/>
  <c r="BC172" i="2"/>
  <c r="BD172" i="2"/>
  <c r="BF172" i="2"/>
  <c r="BG172" i="2"/>
  <c r="BH172" i="2"/>
  <c r="BJ172" i="2"/>
  <c r="BL172" i="2"/>
  <c r="BM172" i="2"/>
  <c r="BN172" i="2"/>
  <c r="D173" i="2"/>
  <c r="L173" i="2"/>
  <c r="O173" i="2"/>
  <c r="R173" i="2"/>
  <c r="S173" i="2"/>
  <c r="U173" i="2" s="1"/>
  <c r="W173" i="2"/>
  <c r="Y173" i="2"/>
  <c r="AB173" i="2"/>
  <c r="AD173" i="2"/>
  <c r="AG173" i="2"/>
  <c r="AI173" i="2"/>
  <c r="AK173" i="2"/>
  <c r="AM173" i="2"/>
  <c r="AP173" i="2"/>
  <c r="AR173" i="2"/>
  <c r="AS173" i="2"/>
  <c r="AU173" i="2"/>
  <c r="AX173" i="2"/>
  <c r="AY173" i="2"/>
  <c r="AZ173" i="2"/>
  <c r="BA173" i="2"/>
  <c r="BB173" i="2"/>
  <c r="BC173" i="2"/>
  <c r="BD173" i="2"/>
  <c r="BF173" i="2"/>
  <c r="BG173" i="2"/>
  <c r="BH173" i="2"/>
  <c r="BJ173" i="2"/>
  <c r="BL173" i="2"/>
  <c r="BM173" i="2"/>
  <c r="BN173" i="2"/>
  <c r="D174" i="2"/>
  <c r="L174" i="2"/>
  <c r="O174" i="2"/>
  <c r="R174" i="2"/>
  <c r="S174" i="2"/>
  <c r="U174" i="2"/>
  <c r="W174" i="2"/>
  <c r="Y174" i="2"/>
  <c r="AB174" i="2"/>
  <c r="AD174" i="2"/>
  <c r="AG174" i="2"/>
  <c r="AI174" i="2"/>
  <c r="AK174" i="2"/>
  <c r="AM174" i="2"/>
  <c r="AP174" i="2"/>
  <c r="AR174" i="2"/>
  <c r="AS174" i="2"/>
  <c r="AU174" i="2"/>
  <c r="AX174" i="2"/>
  <c r="AY174" i="2"/>
  <c r="AZ174" i="2"/>
  <c r="BA174" i="2"/>
  <c r="BB174" i="2"/>
  <c r="BC174" i="2"/>
  <c r="BD174" i="2"/>
  <c r="BF174" i="2"/>
  <c r="BG174" i="2"/>
  <c r="BH174" i="2"/>
  <c r="BJ174" i="2"/>
  <c r="BL174" i="2"/>
  <c r="BM174" i="2"/>
  <c r="BN174" i="2"/>
  <c r="D175" i="2"/>
  <c r="L175" i="2"/>
  <c r="O175" i="2"/>
  <c r="R175" i="2"/>
  <c r="S175" i="2"/>
  <c r="U175" i="2"/>
  <c r="W175" i="2"/>
  <c r="Y175" i="2"/>
  <c r="AB175" i="2"/>
  <c r="AD175" i="2"/>
  <c r="AG175" i="2"/>
  <c r="AI175" i="2"/>
  <c r="AK175" i="2"/>
  <c r="AM175" i="2"/>
  <c r="AP175" i="2"/>
  <c r="AR175" i="2"/>
  <c r="AS175" i="2"/>
  <c r="AU175" i="2"/>
  <c r="AX175" i="2"/>
  <c r="AY175" i="2"/>
  <c r="AZ175" i="2"/>
  <c r="BA175" i="2"/>
  <c r="BB175" i="2"/>
  <c r="BC175" i="2"/>
  <c r="BD175" i="2"/>
  <c r="BF175" i="2"/>
  <c r="BG175" i="2"/>
  <c r="BH175" i="2"/>
  <c r="BJ175" i="2"/>
  <c r="BL175" i="2"/>
  <c r="BM175" i="2"/>
  <c r="BN175" i="2"/>
  <c r="D176" i="2"/>
  <c r="L176" i="2"/>
  <c r="O176" i="2"/>
  <c r="R176" i="2"/>
  <c r="S176" i="2"/>
  <c r="U176" i="2"/>
  <c r="W176" i="2"/>
  <c r="Y176" i="2"/>
  <c r="AB176" i="2"/>
  <c r="AD176" i="2"/>
  <c r="AG176" i="2"/>
  <c r="AI176" i="2"/>
  <c r="AK176" i="2"/>
  <c r="AM176" i="2"/>
  <c r="AP176" i="2"/>
  <c r="AR176" i="2"/>
  <c r="AS176" i="2"/>
  <c r="AU176" i="2"/>
  <c r="AX176" i="2"/>
  <c r="AY176" i="2"/>
  <c r="AZ176" i="2"/>
  <c r="BA176" i="2"/>
  <c r="BB176" i="2"/>
  <c r="BC176" i="2"/>
  <c r="BD176" i="2"/>
  <c r="BF176" i="2"/>
  <c r="BG176" i="2"/>
  <c r="BH176" i="2"/>
  <c r="BJ176" i="2"/>
  <c r="BL176" i="2"/>
  <c r="BM176" i="2"/>
  <c r="BN176" i="2"/>
  <c r="D177" i="2"/>
  <c r="L177" i="2"/>
  <c r="O177" i="2"/>
  <c r="R177" i="2"/>
  <c r="S177" i="2"/>
  <c r="U177" i="2" s="1"/>
  <c r="W177" i="2"/>
  <c r="Y177" i="2"/>
  <c r="AB177" i="2"/>
  <c r="AD177" i="2"/>
  <c r="AG177" i="2"/>
  <c r="AI177" i="2"/>
  <c r="AK177" i="2"/>
  <c r="AM177" i="2"/>
  <c r="AP177" i="2"/>
  <c r="AR177" i="2"/>
  <c r="AS177" i="2"/>
  <c r="AU177" i="2"/>
  <c r="AX177" i="2"/>
  <c r="AY177" i="2"/>
  <c r="AZ177" i="2"/>
  <c r="BA177" i="2"/>
  <c r="BB177" i="2"/>
  <c r="BC177" i="2"/>
  <c r="BD177" i="2"/>
  <c r="BF177" i="2"/>
  <c r="BG177" i="2"/>
  <c r="BH177" i="2"/>
  <c r="BJ177" i="2"/>
  <c r="BL177" i="2"/>
  <c r="BM177" i="2"/>
  <c r="BN177" i="2"/>
  <c r="D178" i="2"/>
  <c r="L178" i="2"/>
  <c r="O178" i="2"/>
  <c r="R178" i="2"/>
  <c r="S178" i="2"/>
  <c r="U178" i="2"/>
  <c r="W178" i="2"/>
  <c r="Y178" i="2"/>
  <c r="AB178" i="2"/>
  <c r="AD178" i="2"/>
  <c r="AG178" i="2"/>
  <c r="AI178" i="2"/>
  <c r="AK178" i="2"/>
  <c r="AM178" i="2"/>
  <c r="AP178" i="2"/>
  <c r="AR178" i="2"/>
  <c r="AS178" i="2"/>
  <c r="AU178" i="2"/>
  <c r="AX178" i="2"/>
  <c r="AY178" i="2"/>
  <c r="AZ178" i="2"/>
  <c r="BA178" i="2"/>
  <c r="BB178" i="2"/>
  <c r="BC178" i="2"/>
  <c r="BD178" i="2"/>
  <c r="BF178" i="2"/>
  <c r="BG178" i="2"/>
  <c r="BH178" i="2"/>
  <c r="BJ178" i="2"/>
  <c r="BL178" i="2"/>
  <c r="BM178" i="2"/>
  <c r="BN178" i="2"/>
  <c r="D179" i="2"/>
  <c r="L179" i="2"/>
  <c r="O179" i="2"/>
  <c r="R179" i="2"/>
  <c r="S179" i="2"/>
  <c r="U179" i="2"/>
  <c r="W179" i="2"/>
  <c r="Y179" i="2"/>
  <c r="AB179" i="2"/>
  <c r="AD179" i="2"/>
  <c r="AG179" i="2"/>
  <c r="AI179" i="2"/>
  <c r="AK179" i="2"/>
  <c r="AM179" i="2"/>
  <c r="AP179" i="2"/>
  <c r="AR179" i="2"/>
  <c r="AS179" i="2"/>
  <c r="AU179" i="2"/>
  <c r="AX179" i="2"/>
  <c r="AY179" i="2"/>
  <c r="AZ179" i="2"/>
  <c r="BA179" i="2"/>
  <c r="BB179" i="2"/>
  <c r="BC179" i="2"/>
  <c r="BD179" i="2"/>
  <c r="BF179" i="2"/>
  <c r="BG179" i="2"/>
  <c r="BH179" i="2"/>
  <c r="BJ179" i="2"/>
  <c r="BL179" i="2"/>
  <c r="BM179" i="2"/>
  <c r="BN179" i="2"/>
  <c r="D180" i="2"/>
  <c r="L180" i="2"/>
  <c r="O180" i="2"/>
  <c r="R180" i="2"/>
  <c r="S180" i="2"/>
  <c r="U180" i="2"/>
  <c r="W180" i="2"/>
  <c r="Y180" i="2"/>
  <c r="AB180" i="2"/>
  <c r="AD180" i="2"/>
  <c r="AG180" i="2"/>
  <c r="AI180" i="2"/>
  <c r="AK180" i="2"/>
  <c r="AM180" i="2"/>
  <c r="AP180" i="2"/>
  <c r="AR180" i="2"/>
  <c r="AS180" i="2"/>
  <c r="AU180" i="2"/>
  <c r="AX180" i="2"/>
  <c r="AY180" i="2"/>
  <c r="AZ180" i="2"/>
  <c r="BA180" i="2"/>
  <c r="BB180" i="2"/>
  <c r="BC180" i="2"/>
  <c r="BD180" i="2"/>
  <c r="BF180" i="2"/>
  <c r="BG180" i="2"/>
  <c r="BH180" i="2"/>
  <c r="BJ180" i="2"/>
  <c r="BL180" i="2"/>
  <c r="BM180" i="2"/>
  <c r="BN180" i="2"/>
  <c r="D181" i="2"/>
  <c r="L181" i="2"/>
  <c r="O181" i="2"/>
  <c r="R181" i="2"/>
  <c r="S181" i="2"/>
  <c r="U181" i="2"/>
  <c r="W181" i="2"/>
  <c r="Y181" i="2"/>
  <c r="AB181" i="2"/>
  <c r="AD181" i="2"/>
  <c r="AG181" i="2"/>
  <c r="AI181" i="2"/>
  <c r="AK181" i="2"/>
  <c r="AM181" i="2"/>
  <c r="AP181" i="2"/>
  <c r="AR181" i="2"/>
  <c r="AS181" i="2"/>
  <c r="AU181" i="2"/>
  <c r="AX181" i="2"/>
  <c r="AY181" i="2"/>
  <c r="AZ181" i="2"/>
  <c r="BA181" i="2"/>
  <c r="BB181" i="2"/>
  <c r="BC181" i="2"/>
  <c r="BD181" i="2"/>
  <c r="BF181" i="2"/>
  <c r="BG181" i="2"/>
  <c r="BH181" i="2"/>
  <c r="BJ181" i="2"/>
  <c r="BL181" i="2"/>
  <c r="BM181" i="2"/>
  <c r="BN181" i="2"/>
  <c r="D182" i="2"/>
  <c r="L182" i="2"/>
  <c r="O182" i="2"/>
  <c r="R182" i="2"/>
  <c r="S182" i="2"/>
  <c r="U182" i="2" s="1"/>
  <c r="W182" i="2"/>
  <c r="Y182" i="2"/>
  <c r="AB182" i="2"/>
  <c r="AD182" i="2"/>
  <c r="AG182" i="2"/>
  <c r="AI182" i="2"/>
  <c r="AK182" i="2"/>
  <c r="AM182" i="2"/>
  <c r="AP182" i="2"/>
  <c r="AR182" i="2"/>
  <c r="AS182" i="2"/>
  <c r="AU182" i="2"/>
  <c r="AX182" i="2"/>
  <c r="AY182" i="2"/>
  <c r="AZ182" i="2"/>
  <c r="BA182" i="2"/>
  <c r="BB182" i="2"/>
  <c r="BC182" i="2"/>
  <c r="BD182" i="2"/>
  <c r="BF182" i="2"/>
  <c r="BG182" i="2"/>
  <c r="BH182" i="2"/>
  <c r="BJ182" i="2"/>
  <c r="BL182" i="2"/>
  <c r="BM182" i="2"/>
  <c r="BN182" i="2"/>
  <c r="D183" i="2"/>
  <c r="L183" i="2"/>
  <c r="O183" i="2"/>
  <c r="R183" i="2"/>
  <c r="S183" i="2"/>
  <c r="U183" i="2"/>
  <c r="W183" i="2"/>
  <c r="Y183" i="2"/>
  <c r="AB183" i="2"/>
  <c r="AD183" i="2"/>
  <c r="AG183" i="2"/>
  <c r="AI183" i="2"/>
  <c r="AK183" i="2"/>
  <c r="AM183" i="2"/>
  <c r="AP183" i="2"/>
  <c r="AR183" i="2"/>
  <c r="AS183" i="2"/>
  <c r="AU183" i="2"/>
  <c r="AX183" i="2"/>
  <c r="AY183" i="2"/>
  <c r="AZ183" i="2"/>
  <c r="BA183" i="2"/>
  <c r="BB183" i="2"/>
  <c r="BC183" i="2"/>
  <c r="BD183" i="2"/>
  <c r="BF183" i="2"/>
  <c r="BG183" i="2"/>
  <c r="BH183" i="2"/>
  <c r="BJ183" i="2"/>
  <c r="BL183" i="2"/>
  <c r="BM183" i="2"/>
  <c r="BN183" i="2"/>
  <c r="D184" i="2"/>
  <c r="L184" i="2"/>
  <c r="O184" i="2"/>
  <c r="R184" i="2"/>
  <c r="S184" i="2"/>
  <c r="U184" i="2"/>
  <c r="W184" i="2"/>
  <c r="Y184" i="2"/>
  <c r="AB184" i="2"/>
  <c r="AD184" i="2"/>
  <c r="AG184" i="2"/>
  <c r="AI184" i="2"/>
  <c r="AK184" i="2"/>
  <c r="AM184" i="2"/>
  <c r="AP184" i="2"/>
  <c r="AR184" i="2"/>
  <c r="AS184" i="2"/>
  <c r="AU184" i="2"/>
  <c r="AX184" i="2"/>
  <c r="AY184" i="2"/>
  <c r="AZ184" i="2"/>
  <c r="BA184" i="2"/>
  <c r="BB184" i="2"/>
  <c r="BC184" i="2"/>
  <c r="BD184" i="2"/>
  <c r="BF184" i="2"/>
  <c r="BG184" i="2"/>
  <c r="BH184" i="2"/>
  <c r="BJ184" i="2"/>
  <c r="BL184" i="2"/>
  <c r="BM184" i="2"/>
  <c r="BN184" i="2"/>
  <c r="D185" i="2"/>
  <c r="L185" i="2"/>
  <c r="O185" i="2"/>
  <c r="R185" i="2"/>
  <c r="S185" i="2"/>
  <c r="U185" i="2"/>
  <c r="W185" i="2"/>
  <c r="Y185" i="2"/>
  <c r="AB185" i="2"/>
  <c r="AD185" i="2"/>
  <c r="AG185" i="2"/>
  <c r="AI185" i="2"/>
  <c r="AK185" i="2"/>
  <c r="AM185" i="2"/>
  <c r="AP185" i="2"/>
  <c r="AR185" i="2"/>
  <c r="AS185" i="2"/>
  <c r="AU185" i="2"/>
  <c r="AX185" i="2"/>
  <c r="AY185" i="2"/>
  <c r="AZ185" i="2"/>
  <c r="BA185" i="2"/>
  <c r="BB185" i="2"/>
  <c r="BC185" i="2"/>
  <c r="BD185" i="2"/>
  <c r="BF185" i="2"/>
  <c r="BG185" i="2"/>
  <c r="BH185" i="2"/>
  <c r="BJ185" i="2"/>
  <c r="BL185" i="2"/>
  <c r="BM185" i="2"/>
  <c r="BN185" i="2"/>
  <c r="D186" i="2"/>
  <c r="L186" i="2"/>
  <c r="O186" i="2"/>
  <c r="R186" i="2"/>
  <c r="S186" i="2"/>
  <c r="U186" i="2"/>
  <c r="W186" i="2"/>
  <c r="Y186" i="2"/>
  <c r="AB186" i="2"/>
  <c r="AD186" i="2"/>
  <c r="AG186" i="2"/>
  <c r="AI186" i="2"/>
  <c r="AK186" i="2"/>
  <c r="AM186" i="2"/>
  <c r="AP186" i="2"/>
  <c r="AR186" i="2"/>
  <c r="AS186" i="2"/>
  <c r="AU186" i="2"/>
  <c r="AX186" i="2"/>
  <c r="AY186" i="2"/>
  <c r="AZ186" i="2"/>
  <c r="BA186" i="2"/>
  <c r="BB186" i="2"/>
  <c r="BC186" i="2"/>
  <c r="BD186" i="2"/>
  <c r="BF186" i="2"/>
  <c r="BG186" i="2"/>
  <c r="BH186" i="2"/>
  <c r="BJ186" i="2"/>
  <c r="BL186" i="2"/>
  <c r="BM186" i="2"/>
  <c r="BN186" i="2"/>
  <c r="D187" i="2"/>
  <c r="L187" i="2"/>
  <c r="O187" i="2"/>
  <c r="R187" i="2"/>
  <c r="S187" i="2"/>
  <c r="U187" i="2" s="1"/>
  <c r="W187" i="2"/>
  <c r="Y187" i="2"/>
  <c r="AB187" i="2"/>
  <c r="AD187" i="2"/>
  <c r="AG187" i="2"/>
  <c r="AI187" i="2"/>
  <c r="AK187" i="2"/>
  <c r="AM187" i="2"/>
  <c r="AP187" i="2"/>
  <c r="AR187" i="2"/>
  <c r="AS187" i="2"/>
  <c r="AU187" i="2"/>
  <c r="AX187" i="2"/>
  <c r="AY187" i="2"/>
  <c r="AZ187" i="2"/>
  <c r="BA187" i="2"/>
  <c r="BB187" i="2"/>
  <c r="BC187" i="2"/>
  <c r="BD187" i="2"/>
  <c r="BF187" i="2"/>
  <c r="BG187" i="2"/>
  <c r="BH187" i="2"/>
  <c r="BJ187" i="2"/>
  <c r="BL187" i="2"/>
  <c r="BM187" i="2"/>
  <c r="BN187" i="2"/>
  <c r="D188" i="2"/>
  <c r="L188" i="2"/>
  <c r="O188" i="2"/>
  <c r="R188" i="2"/>
  <c r="S188" i="2"/>
  <c r="U188" i="2"/>
  <c r="W188" i="2"/>
  <c r="Y188" i="2"/>
  <c r="AB188" i="2"/>
  <c r="AD188" i="2"/>
  <c r="AG188" i="2"/>
  <c r="AI188" i="2"/>
  <c r="AK188" i="2"/>
  <c r="AM188" i="2"/>
  <c r="AP188" i="2"/>
  <c r="AR188" i="2"/>
  <c r="AS188" i="2"/>
  <c r="AU188" i="2"/>
  <c r="AX188" i="2"/>
  <c r="AY188" i="2"/>
  <c r="AZ188" i="2"/>
  <c r="BA188" i="2"/>
  <c r="BB188" i="2"/>
  <c r="BC188" i="2"/>
  <c r="BD188" i="2"/>
  <c r="BF188" i="2"/>
  <c r="BG188" i="2"/>
  <c r="BH188" i="2"/>
  <c r="BJ188" i="2"/>
  <c r="BL188" i="2"/>
  <c r="BM188" i="2"/>
  <c r="BN188" i="2"/>
  <c r="D189" i="2"/>
  <c r="L189" i="2"/>
  <c r="O189" i="2"/>
  <c r="R189" i="2"/>
  <c r="S189" i="2"/>
  <c r="U189" i="2"/>
  <c r="W189" i="2"/>
  <c r="Y189" i="2"/>
  <c r="AB189" i="2"/>
  <c r="AD189" i="2"/>
  <c r="AG189" i="2"/>
  <c r="AI189" i="2"/>
  <c r="AK189" i="2"/>
  <c r="AM189" i="2"/>
  <c r="AP189" i="2"/>
  <c r="AR189" i="2"/>
  <c r="AS189" i="2"/>
  <c r="AU189" i="2"/>
  <c r="AX189" i="2"/>
  <c r="AY189" i="2"/>
  <c r="AZ189" i="2"/>
  <c r="BA189" i="2"/>
  <c r="BB189" i="2"/>
  <c r="BC189" i="2"/>
  <c r="BD189" i="2"/>
  <c r="BF189" i="2"/>
  <c r="BG189" i="2"/>
  <c r="BH189" i="2"/>
  <c r="BJ189" i="2"/>
  <c r="BL189" i="2"/>
  <c r="BM189" i="2"/>
  <c r="BN189" i="2"/>
  <c r="D190" i="2"/>
  <c r="L190" i="2"/>
  <c r="O190" i="2"/>
  <c r="R190" i="2"/>
  <c r="S190" i="2"/>
  <c r="U190" i="2"/>
  <c r="W190" i="2"/>
  <c r="Y190" i="2"/>
  <c r="AB190" i="2"/>
  <c r="AD190" i="2"/>
  <c r="AG190" i="2"/>
  <c r="AI190" i="2"/>
  <c r="AK190" i="2"/>
  <c r="AM190" i="2"/>
  <c r="AP190" i="2"/>
  <c r="AR190" i="2"/>
  <c r="AS190" i="2"/>
  <c r="AU190" i="2"/>
  <c r="AX190" i="2"/>
  <c r="AY190" i="2"/>
  <c r="AZ190" i="2"/>
  <c r="BA190" i="2"/>
  <c r="BB190" i="2"/>
  <c r="BC190" i="2"/>
  <c r="BD190" i="2"/>
  <c r="BF190" i="2"/>
  <c r="BG190" i="2"/>
  <c r="BH190" i="2"/>
  <c r="BJ190" i="2"/>
  <c r="BL190" i="2"/>
  <c r="BM190" i="2"/>
  <c r="BN190" i="2"/>
  <c r="D191" i="2"/>
  <c r="L191" i="2"/>
  <c r="O191" i="2"/>
  <c r="R191" i="2"/>
  <c r="S191" i="2"/>
  <c r="U191" i="2"/>
  <c r="W191" i="2"/>
  <c r="Y191" i="2"/>
  <c r="AB191" i="2"/>
  <c r="AD191" i="2"/>
  <c r="AG191" i="2"/>
  <c r="AI191" i="2"/>
  <c r="AK191" i="2"/>
  <c r="AM191" i="2"/>
  <c r="AP191" i="2"/>
  <c r="AR191" i="2"/>
  <c r="AS191" i="2"/>
  <c r="AU191" i="2"/>
  <c r="AX191" i="2"/>
  <c r="AY191" i="2"/>
  <c r="AZ191" i="2"/>
  <c r="BA191" i="2"/>
  <c r="BB191" i="2"/>
  <c r="BC191" i="2"/>
  <c r="BD191" i="2"/>
  <c r="BF191" i="2"/>
  <c r="BG191" i="2"/>
  <c r="BH191" i="2"/>
  <c r="BJ191" i="2"/>
  <c r="BL191" i="2"/>
  <c r="BM191" i="2"/>
  <c r="BN191" i="2"/>
  <c r="D192" i="2"/>
  <c r="L192" i="2"/>
  <c r="O192" i="2"/>
  <c r="R192" i="2"/>
  <c r="S192" i="2"/>
  <c r="U192" i="2" s="1"/>
  <c r="W192" i="2"/>
  <c r="Y192" i="2"/>
  <c r="AB192" i="2"/>
  <c r="AD192" i="2"/>
  <c r="AG192" i="2"/>
  <c r="AI192" i="2"/>
  <c r="AK192" i="2"/>
  <c r="AM192" i="2"/>
  <c r="AP192" i="2"/>
  <c r="AR192" i="2"/>
  <c r="AS192" i="2"/>
  <c r="AU192" i="2"/>
  <c r="AX192" i="2"/>
  <c r="AY192" i="2"/>
  <c r="AZ192" i="2"/>
  <c r="BA192" i="2"/>
  <c r="BB192" i="2"/>
  <c r="BC192" i="2"/>
  <c r="BD192" i="2"/>
  <c r="BF192" i="2"/>
  <c r="BG192" i="2"/>
  <c r="BH192" i="2"/>
  <c r="BJ192" i="2"/>
  <c r="BL192" i="2"/>
  <c r="BM192" i="2"/>
  <c r="BN192" i="2"/>
  <c r="D193" i="2"/>
  <c r="L193" i="2"/>
  <c r="O193" i="2"/>
  <c r="R193" i="2"/>
  <c r="S193" i="2"/>
  <c r="U193" i="2"/>
  <c r="W193" i="2"/>
  <c r="Y193" i="2"/>
  <c r="AB193" i="2"/>
  <c r="AD193" i="2"/>
  <c r="AG193" i="2"/>
  <c r="AI193" i="2"/>
  <c r="AK193" i="2"/>
  <c r="AM193" i="2"/>
  <c r="AP193" i="2"/>
  <c r="AR193" i="2"/>
  <c r="AS193" i="2"/>
  <c r="AU193" i="2"/>
  <c r="AX193" i="2"/>
  <c r="AY193" i="2"/>
  <c r="AZ193" i="2"/>
  <c r="BA193" i="2"/>
  <c r="BB193" i="2"/>
  <c r="BC193" i="2"/>
  <c r="BD193" i="2"/>
  <c r="BF193" i="2"/>
  <c r="BG193" i="2"/>
  <c r="BH193" i="2"/>
  <c r="BJ193" i="2"/>
  <c r="BL193" i="2"/>
  <c r="BM193" i="2"/>
  <c r="BN193" i="2"/>
  <c r="D194" i="2"/>
  <c r="L194" i="2"/>
  <c r="O194" i="2"/>
  <c r="R194" i="2"/>
  <c r="S194" i="2"/>
  <c r="U194" i="2"/>
  <c r="W194" i="2"/>
  <c r="Y194" i="2"/>
  <c r="AB194" i="2"/>
  <c r="AD194" i="2"/>
  <c r="AG194" i="2"/>
  <c r="AI194" i="2"/>
  <c r="AK194" i="2"/>
  <c r="AM194" i="2"/>
  <c r="AP194" i="2"/>
  <c r="AR194" i="2"/>
  <c r="AS194" i="2"/>
  <c r="AU194" i="2"/>
  <c r="AX194" i="2"/>
  <c r="AY194" i="2"/>
  <c r="AZ194" i="2"/>
  <c r="BA194" i="2"/>
  <c r="BB194" i="2"/>
  <c r="BC194" i="2"/>
  <c r="BD194" i="2"/>
  <c r="BF194" i="2"/>
  <c r="BG194" i="2"/>
  <c r="BH194" i="2"/>
  <c r="BJ194" i="2"/>
  <c r="BL194" i="2"/>
  <c r="BM194" i="2"/>
  <c r="BN194" i="2"/>
  <c r="D195" i="2"/>
  <c r="L195" i="2"/>
  <c r="O195" i="2"/>
  <c r="R195" i="2"/>
  <c r="S195" i="2"/>
  <c r="U195" i="2"/>
  <c r="W195" i="2"/>
  <c r="Y195" i="2"/>
  <c r="AB195" i="2"/>
  <c r="AD195" i="2"/>
  <c r="AG195" i="2"/>
  <c r="AI195" i="2"/>
  <c r="AK195" i="2"/>
  <c r="AM195" i="2"/>
  <c r="AP195" i="2"/>
  <c r="AR195" i="2"/>
  <c r="AS195" i="2"/>
  <c r="AU195" i="2"/>
  <c r="AX195" i="2"/>
  <c r="AY195" i="2"/>
  <c r="AZ195" i="2"/>
  <c r="BA195" i="2"/>
  <c r="BB195" i="2"/>
  <c r="BC195" i="2"/>
  <c r="BD195" i="2"/>
  <c r="BF195" i="2"/>
  <c r="BG195" i="2"/>
  <c r="BH195" i="2"/>
  <c r="BJ195" i="2"/>
  <c r="BL195" i="2"/>
  <c r="BM195" i="2"/>
  <c r="BN195" i="2"/>
  <c r="D196" i="2"/>
  <c r="L196" i="2"/>
  <c r="O196" i="2"/>
  <c r="R196" i="2"/>
  <c r="S196" i="2"/>
  <c r="U196" i="2"/>
  <c r="W196" i="2"/>
  <c r="Y196" i="2"/>
  <c r="AB196" i="2"/>
  <c r="AD196" i="2"/>
  <c r="AG196" i="2"/>
  <c r="AI196" i="2"/>
  <c r="AK196" i="2"/>
  <c r="AM196" i="2"/>
  <c r="AP196" i="2"/>
  <c r="AR196" i="2"/>
  <c r="AS196" i="2"/>
  <c r="AU196" i="2"/>
  <c r="AX196" i="2"/>
  <c r="AY196" i="2"/>
  <c r="AZ196" i="2"/>
  <c r="BA196" i="2"/>
  <c r="BB196" i="2"/>
  <c r="BC196" i="2"/>
  <c r="BD196" i="2"/>
  <c r="BF196" i="2"/>
  <c r="BG196" i="2"/>
  <c r="BH196" i="2"/>
  <c r="BJ196" i="2"/>
  <c r="BL196" i="2"/>
  <c r="BM196" i="2"/>
  <c r="BN196" i="2"/>
  <c r="D197" i="2"/>
  <c r="L197" i="2"/>
  <c r="O197" i="2"/>
  <c r="R197" i="2"/>
  <c r="S197" i="2"/>
  <c r="U197" i="2" s="1"/>
  <c r="W197" i="2"/>
  <c r="Y197" i="2"/>
  <c r="AB197" i="2"/>
  <c r="AD197" i="2"/>
  <c r="AG197" i="2"/>
  <c r="AI197" i="2"/>
  <c r="AK197" i="2"/>
  <c r="AM197" i="2"/>
  <c r="AP197" i="2"/>
  <c r="AR197" i="2"/>
  <c r="AS197" i="2"/>
  <c r="AU197" i="2"/>
  <c r="AX197" i="2"/>
  <c r="AY197" i="2"/>
  <c r="AZ197" i="2"/>
  <c r="BA197" i="2"/>
  <c r="BB197" i="2"/>
  <c r="BC197" i="2"/>
  <c r="BD197" i="2"/>
  <c r="BF197" i="2"/>
  <c r="BG197" i="2"/>
  <c r="BH197" i="2"/>
  <c r="BJ197" i="2"/>
  <c r="BL197" i="2"/>
  <c r="BM197" i="2"/>
  <c r="BN197" i="2"/>
  <c r="D198" i="2"/>
  <c r="L198" i="2"/>
  <c r="O198" i="2"/>
  <c r="R198" i="2"/>
  <c r="S198" i="2"/>
  <c r="U198" i="2"/>
  <c r="W198" i="2"/>
  <c r="Y198" i="2"/>
  <c r="AB198" i="2"/>
  <c r="AD198" i="2"/>
  <c r="AG198" i="2"/>
  <c r="AI198" i="2"/>
  <c r="AK198" i="2"/>
  <c r="AM198" i="2"/>
  <c r="AP198" i="2"/>
  <c r="AR198" i="2"/>
  <c r="AS198" i="2"/>
  <c r="AU198" i="2"/>
  <c r="AX198" i="2"/>
  <c r="AY198" i="2"/>
  <c r="AZ198" i="2"/>
  <c r="BA198" i="2"/>
  <c r="BB198" i="2"/>
  <c r="BC198" i="2"/>
  <c r="BD198" i="2"/>
  <c r="BF198" i="2"/>
  <c r="BG198" i="2"/>
  <c r="BH198" i="2"/>
  <c r="BJ198" i="2"/>
  <c r="BL198" i="2"/>
  <c r="BM198" i="2"/>
  <c r="BN198" i="2"/>
  <c r="D199" i="2"/>
  <c r="L199" i="2"/>
  <c r="O199" i="2"/>
  <c r="R199" i="2"/>
  <c r="S199" i="2"/>
  <c r="U199" i="2"/>
  <c r="W199" i="2"/>
  <c r="Y199" i="2"/>
  <c r="AB199" i="2"/>
  <c r="AD199" i="2"/>
  <c r="AG199" i="2"/>
  <c r="AI199" i="2"/>
  <c r="AK199" i="2"/>
  <c r="AM199" i="2"/>
  <c r="AP199" i="2"/>
  <c r="AR199" i="2"/>
  <c r="AS199" i="2"/>
  <c r="AU199" i="2"/>
  <c r="AX199" i="2"/>
  <c r="AY199" i="2"/>
  <c r="AZ199" i="2"/>
  <c r="BA199" i="2"/>
  <c r="BB199" i="2"/>
  <c r="BC199" i="2"/>
  <c r="BD199" i="2"/>
  <c r="BF199" i="2"/>
  <c r="BG199" i="2"/>
  <c r="BH199" i="2"/>
  <c r="BJ199" i="2"/>
  <c r="BL199" i="2"/>
  <c r="BM199" i="2"/>
  <c r="BN199" i="2"/>
  <c r="D200" i="2"/>
  <c r="L200" i="2"/>
  <c r="O200" i="2"/>
  <c r="R200" i="2"/>
  <c r="S200" i="2"/>
  <c r="U200" i="2"/>
  <c r="W200" i="2"/>
  <c r="Y200" i="2"/>
  <c r="AB200" i="2"/>
  <c r="AD200" i="2"/>
  <c r="AG200" i="2"/>
  <c r="AI200" i="2"/>
  <c r="AK200" i="2"/>
  <c r="AM200" i="2"/>
  <c r="AP200" i="2"/>
  <c r="AR200" i="2"/>
  <c r="AS200" i="2"/>
  <c r="AU200" i="2"/>
  <c r="AX200" i="2"/>
  <c r="AY200" i="2"/>
  <c r="AZ200" i="2"/>
  <c r="BA200" i="2"/>
  <c r="BB200" i="2"/>
  <c r="BC200" i="2"/>
  <c r="BD200" i="2"/>
  <c r="BF200" i="2"/>
  <c r="BG200" i="2"/>
  <c r="BH200" i="2"/>
  <c r="BJ200" i="2"/>
  <c r="BL200" i="2"/>
  <c r="BM200" i="2"/>
  <c r="BN200" i="2"/>
  <c r="D201" i="2"/>
  <c r="L201" i="2"/>
  <c r="O201" i="2"/>
  <c r="R201" i="2"/>
  <c r="S201" i="2"/>
  <c r="U201" i="2"/>
  <c r="W201" i="2"/>
  <c r="Y201" i="2"/>
  <c r="AB201" i="2"/>
  <c r="AD201" i="2"/>
  <c r="AG201" i="2"/>
  <c r="AI201" i="2"/>
  <c r="AK201" i="2"/>
  <c r="AM201" i="2"/>
  <c r="AP201" i="2"/>
  <c r="AR201" i="2"/>
  <c r="AS201" i="2"/>
  <c r="AU201" i="2"/>
  <c r="AX201" i="2"/>
  <c r="AY201" i="2"/>
  <c r="AZ201" i="2"/>
  <c r="BA201" i="2"/>
  <c r="BB201" i="2"/>
  <c r="BC201" i="2"/>
  <c r="BD201" i="2"/>
  <c r="BF201" i="2"/>
  <c r="BG201" i="2"/>
  <c r="BH201" i="2"/>
  <c r="BJ201" i="2"/>
  <c r="BL201" i="2"/>
  <c r="BM201" i="2"/>
  <c r="BN201" i="2"/>
  <c r="D202" i="2"/>
  <c r="L202" i="2"/>
  <c r="O202" i="2"/>
  <c r="R202" i="2"/>
  <c r="S202" i="2"/>
  <c r="U202" i="2" s="1"/>
  <c r="W202" i="2"/>
  <c r="Y202" i="2"/>
  <c r="AB202" i="2"/>
  <c r="AD202" i="2"/>
  <c r="AG202" i="2"/>
  <c r="AI202" i="2"/>
  <c r="AK202" i="2"/>
  <c r="AM202" i="2"/>
  <c r="AP202" i="2"/>
  <c r="AR202" i="2"/>
  <c r="AS202" i="2"/>
  <c r="AU202" i="2"/>
  <c r="AX202" i="2"/>
  <c r="AY202" i="2"/>
  <c r="AZ202" i="2"/>
  <c r="BA202" i="2"/>
  <c r="BB202" i="2"/>
  <c r="BC202" i="2"/>
  <c r="BD202" i="2"/>
  <c r="BF202" i="2"/>
  <c r="BG202" i="2"/>
  <c r="BH202" i="2"/>
  <c r="BJ202" i="2"/>
  <c r="BL202" i="2"/>
  <c r="BM202" i="2"/>
  <c r="BN202" i="2"/>
  <c r="D203" i="2"/>
  <c r="L203" i="2"/>
  <c r="O203" i="2"/>
  <c r="R203" i="2"/>
  <c r="S203" i="2"/>
  <c r="U203" i="2"/>
  <c r="W203" i="2"/>
  <c r="Y203" i="2"/>
  <c r="AB203" i="2"/>
  <c r="AD203" i="2"/>
  <c r="AG203" i="2"/>
  <c r="AI203" i="2"/>
  <c r="AK203" i="2"/>
  <c r="AM203" i="2"/>
  <c r="AP203" i="2"/>
  <c r="AR203" i="2"/>
  <c r="AS203" i="2"/>
  <c r="AU203" i="2"/>
  <c r="AX203" i="2"/>
  <c r="AY203" i="2"/>
  <c r="AZ203" i="2"/>
  <c r="BA203" i="2"/>
  <c r="BB203" i="2"/>
  <c r="BC203" i="2"/>
  <c r="BD203" i="2"/>
  <c r="BF203" i="2"/>
  <c r="BG203" i="2"/>
  <c r="BH203" i="2"/>
  <c r="BJ203" i="2"/>
  <c r="BL203" i="2"/>
  <c r="BM203" i="2"/>
  <c r="BN203" i="2"/>
  <c r="D204" i="2"/>
  <c r="L204" i="2"/>
  <c r="O204" i="2"/>
  <c r="R204" i="2"/>
  <c r="S204" i="2"/>
  <c r="U204" i="2"/>
  <c r="W204" i="2"/>
  <c r="Y204" i="2"/>
  <c r="AB204" i="2"/>
  <c r="AD204" i="2"/>
  <c r="AG204" i="2"/>
  <c r="AI204" i="2"/>
  <c r="AK204" i="2"/>
  <c r="AM204" i="2"/>
  <c r="AP204" i="2"/>
  <c r="AR204" i="2"/>
  <c r="AS204" i="2"/>
  <c r="AU204" i="2"/>
  <c r="AX204" i="2"/>
  <c r="AY204" i="2"/>
  <c r="AZ204" i="2"/>
  <c r="BA204" i="2"/>
  <c r="BB204" i="2"/>
  <c r="BC204" i="2"/>
  <c r="BD204" i="2"/>
  <c r="BF204" i="2"/>
  <c r="BG204" i="2"/>
  <c r="BH204" i="2"/>
  <c r="BJ204" i="2"/>
  <c r="BL204" i="2"/>
  <c r="BM204" i="2"/>
  <c r="BN204" i="2"/>
  <c r="D205" i="2"/>
  <c r="L205" i="2"/>
  <c r="O205" i="2"/>
  <c r="R205" i="2"/>
  <c r="S205" i="2"/>
  <c r="U205" i="2"/>
  <c r="W205" i="2"/>
  <c r="Y205" i="2"/>
  <c r="AB205" i="2"/>
  <c r="AD205" i="2"/>
  <c r="AG205" i="2"/>
  <c r="AI205" i="2"/>
  <c r="AK205" i="2"/>
  <c r="AM205" i="2"/>
  <c r="AP205" i="2"/>
  <c r="AR205" i="2"/>
  <c r="AS205" i="2"/>
  <c r="AU205" i="2"/>
  <c r="AX205" i="2"/>
  <c r="AY205" i="2"/>
  <c r="AZ205" i="2"/>
  <c r="BA205" i="2"/>
  <c r="BB205" i="2"/>
  <c r="BC205" i="2"/>
  <c r="BD205" i="2"/>
  <c r="BF205" i="2"/>
  <c r="BG205" i="2"/>
  <c r="BH205" i="2"/>
  <c r="BJ205" i="2"/>
  <c r="BL205" i="2"/>
  <c r="BM205" i="2"/>
  <c r="BN205" i="2"/>
  <c r="D206" i="2"/>
  <c r="L206" i="2"/>
  <c r="O206" i="2"/>
  <c r="R206" i="2"/>
  <c r="S206" i="2"/>
  <c r="U206" i="2"/>
  <c r="W206" i="2"/>
  <c r="Y206" i="2"/>
  <c r="AB206" i="2"/>
  <c r="AD206" i="2"/>
  <c r="AG206" i="2"/>
  <c r="AI206" i="2"/>
  <c r="AK206" i="2"/>
  <c r="AM206" i="2"/>
  <c r="AP206" i="2"/>
  <c r="AR206" i="2"/>
  <c r="AS206" i="2"/>
  <c r="AU206" i="2"/>
  <c r="AX206" i="2"/>
  <c r="AY206" i="2"/>
  <c r="AZ206" i="2"/>
  <c r="BA206" i="2"/>
  <c r="BB206" i="2"/>
  <c r="BC206" i="2"/>
  <c r="BD206" i="2"/>
  <c r="BF206" i="2"/>
  <c r="BG206" i="2"/>
  <c r="BH206" i="2"/>
  <c r="BJ206" i="2"/>
  <c r="BL206" i="2"/>
  <c r="BM206" i="2"/>
  <c r="BN206" i="2"/>
  <c r="D207" i="2"/>
  <c r="L207" i="2"/>
  <c r="O207" i="2"/>
  <c r="R207" i="2"/>
  <c r="S207" i="2"/>
  <c r="U207" i="2" s="1"/>
  <c r="W207" i="2"/>
  <c r="Y207" i="2"/>
  <c r="AB207" i="2"/>
  <c r="AD207" i="2"/>
  <c r="AG207" i="2"/>
  <c r="AI207" i="2"/>
  <c r="AK207" i="2"/>
  <c r="AM207" i="2"/>
  <c r="AP207" i="2"/>
  <c r="AR207" i="2"/>
  <c r="AS207" i="2"/>
  <c r="AU207" i="2"/>
  <c r="AX207" i="2"/>
  <c r="AY207" i="2"/>
  <c r="AZ207" i="2"/>
  <c r="BA207" i="2"/>
  <c r="BB207" i="2"/>
  <c r="BC207" i="2"/>
  <c r="BD207" i="2"/>
  <c r="BF207" i="2"/>
  <c r="BG207" i="2"/>
  <c r="BH207" i="2"/>
  <c r="BJ207" i="2"/>
  <c r="BL207" i="2"/>
  <c r="BM207" i="2"/>
  <c r="BN207" i="2"/>
  <c r="D208" i="2"/>
  <c r="L208" i="2"/>
  <c r="O208" i="2"/>
  <c r="R208" i="2"/>
  <c r="S208" i="2"/>
  <c r="U208" i="2"/>
  <c r="W208" i="2"/>
  <c r="Y208" i="2"/>
  <c r="AB208" i="2"/>
  <c r="AD208" i="2"/>
  <c r="AG208" i="2"/>
  <c r="AI208" i="2"/>
  <c r="AK208" i="2"/>
  <c r="AM208" i="2"/>
  <c r="AP208" i="2"/>
  <c r="AR208" i="2"/>
  <c r="AS208" i="2"/>
  <c r="AU208" i="2"/>
  <c r="AX208" i="2"/>
  <c r="AY208" i="2"/>
  <c r="AZ208" i="2"/>
  <c r="BA208" i="2"/>
  <c r="BB208" i="2"/>
  <c r="BC208" i="2"/>
  <c r="BD208" i="2"/>
  <c r="BF208" i="2"/>
  <c r="BG208" i="2"/>
  <c r="BH208" i="2"/>
  <c r="BJ208" i="2"/>
  <c r="BL208" i="2"/>
  <c r="BM208" i="2"/>
  <c r="BN208" i="2"/>
  <c r="D209" i="2"/>
  <c r="L209" i="2"/>
  <c r="O209" i="2"/>
  <c r="R209" i="2"/>
  <c r="S209" i="2"/>
  <c r="U209" i="2"/>
  <c r="W209" i="2"/>
  <c r="Y209" i="2"/>
  <c r="AB209" i="2"/>
  <c r="AD209" i="2"/>
  <c r="AG209" i="2"/>
  <c r="AI209" i="2"/>
  <c r="AK209" i="2"/>
  <c r="AM209" i="2"/>
  <c r="AP209" i="2"/>
  <c r="AR209" i="2"/>
  <c r="AS209" i="2"/>
  <c r="AU209" i="2"/>
  <c r="AX209" i="2"/>
  <c r="AY209" i="2"/>
  <c r="AZ209" i="2"/>
  <c r="BA209" i="2"/>
  <c r="BB209" i="2"/>
  <c r="BC209" i="2"/>
  <c r="BD209" i="2"/>
  <c r="BF209" i="2"/>
  <c r="BG209" i="2"/>
  <c r="BH209" i="2"/>
  <c r="BJ209" i="2"/>
  <c r="BL209" i="2"/>
  <c r="BM209" i="2"/>
  <c r="BN209" i="2"/>
  <c r="D210" i="2"/>
  <c r="L210" i="2"/>
  <c r="O210" i="2"/>
  <c r="R210" i="2"/>
  <c r="S210" i="2"/>
  <c r="U210" i="2"/>
  <c r="W210" i="2"/>
  <c r="Y210" i="2"/>
  <c r="AB210" i="2"/>
  <c r="AD210" i="2"/>
  <c r="AG210" i="2"/>
  <c r="AI210" i="2"/>
  <c r="AK210" i="2"/>
  <c r="AM210" i="2"/>
  <c r="AP210" i="2"/>
  <c r="AR210" i="2"/>
  <c r="AS210" i="2"/>
  <c r="AU210" i="2"/>
  <c r="AX210" i="2"/>
  <c r="AY210" i="2"/>
  <c r="AZ210" i="2"/>
  <c r="BA210" i="2"/>
  <c r="BB210" i="2"/>
  <c r="BC210" i="2"/>
  <c r="BD210" i="2"/>
  <c r="BF210" i="2"/>
  <c r="BG210" i="2"/>
  <c r="BH210" i="2"/>
  <c r="BJ210" i="2"/>
  <c r="BL210" i="2"/>
  <c r="BM210" i="2"/>
  <c r="BN210" i="2"/>
  <c r="D211" i="2"/>
  <c r="L211" i="2"/>
  <c r="O211" i="2"/>
  <c r="R211" i="2"/>
  <c r="S211" i="2"/>
  <c r="U211" i="2"/>
  <c r="W211" i="2"/>
  <c r="Y211" i="2"/>
  <c r="AB211" i="2"/>
  <c r="AD211" i="2"/>
  <c r="AG211" i="2"/>
  <c r="AI211" i="2"/>
  <c r="AK211" i="2"/>
  <c r="AM211" i="2"/>
  <c r="AP211" i="2"/>
  <c r="AR211" i="2"/>
  <c r="AS211" i="2"/>
  <c r="AU211" i="2"/>
  <c r="AX211" i="2"/>
  <c r="AY211" i="2"/>
  <c r="AZ211" i="2"/>
  <c r="BA211" i="2"/>
  <c r="BB211" i="2"/>
  <c r="BC211" i="2"/>
  <c r="BD211" i="2"/>
  <c r="BF211" i="2"/>
  <c r="BG211" i="2"/>
  <c r="BH211" i="2"/>
  <c r="BJ211" i="2"/>
  <c r="BL211" i="2"/>
  <c r="BM211" i="2"/>
  <c r="BN211" i="2"/>
  <c r="D212" i="2"/>
  <c r="L212" i="2"/>
  <c r="O212" i="2"/>
  <c r="R212" i="2"/>
  <c r="S212" i="2"/>
  <c r="U212" i="2" s="1"/>
  <c r="W212" i="2"/>
  <c r="Y212" i="2"/>
  <c r="AB212" i="2"/>
  <c r="AD212" i="2"/>
  <c r="AG212" i="2"/>
  <c r="AI212" i="2"/>
  <c r="AK212" i="2"/>
  <c r="AM212" i="2"/>
  <c r="AP212" i="2"/>
  <c r="AR212" i="2"/>
  <c r="AS212" i="2"/>
  <c r="AU212" i="2"/>
  <c r="AX212" i="2"/>
  <c r="AY212" i="2"/>
  <c r="AZ212" i="2"/>
  <c r="BA212" i="2"/>
  <c r="BB212" i="2"/>
  <c r="BC212" i="2"/>
  <c r="BD212" i="2"/>
  <c r="BF212" i="2"/>
  <c r="BG212" i="2"/>
  <c r="BH212" i="2"/>
  <c r="BJ212" i="2"/>
  <c r="BL212" i="2"/>
  <c r="BM212" i="2"/>
  <c r="BN212" i="2"/>
  <c r="D213" i="2"/>
  <c r="L213" i="2"/>
  <c r="O213" i="2"/>
  <c r="R213" i="2"/>
  <c r="S213" i="2"/>
  <c r="U213" i="2"/>
  <c r="W213" i="2"/>
  <c r="Y213" i="2"/>
  <c r="AB213" i="2"/>
  <c r="AD213" i="2"/>
  <c r="AG213" i="2"/>
  <c r="AI213" i="2"/>
  <c r="AK213" i="2"/>
  <c r="AM213" i="2"/>
  <c r="AP213" i="2"/>
  <c r="AR213" i="2"/>
  <c r="AS213" i="2"/>
  <c r="AU213" i="2"/>
  <c r="AX213" i="2"/>
  <c r="AY213" i="2"/>
  <c r="AZ213" i="2"/>
  <c r="BA213" i="2"/>
  <c r="BB213" i="2"/>
  <c r="BC213" i="2"/>
  <c r="BD213" i="2"/>
  <c r="BF213" i="2"/>
  <c r="BG213" i="2"/>
  <c r="BH213" i="2"/>
  <c r="BJ213" i="2"/>
  <c r="BL213" i="2"/>
  <c r="BM213" i="2"/>
  <c r="BN213" i="2"/>
  <c r="D214" i="2"/>
  <c r="L214" i="2"/>
  <c r="O214" i="2"/>
  <c r="R214" i="2"/>
  <c r="S214" i="2"/>
  <c r="U214" i="2"/>
  <c r="W214" i="2"/>
  <c r="Y214" i="2"/>
  <c r="AB214" i="2"/>
  <c r="AD214" i="2"/>
  <c r="AG214" i="2"/>
  <c r="AI214" i="2"/>
  <c r="AK214" i="2"/>
  <c r="AM214" i="2"/>
  <c r="AP214" i="2"/>
  <c r="AR214" i="2"/>
  <c r="AS214" i="2"/>
  <c r="AU214" i="2"/>
  <c r="AX214" i="2"/>
  <c r="AY214" i="2"/>
  <c r="AZ214" i="2"/>
  <c r="BA214" i="2"/>
  <c r="BB214" i="2"/>
  <c r="BC214" i="2"/>
  <c r="BD214" i="2"/>
  <c r="BF214" i="2"/>
  <c r="BG214" i="2"/>
  <c r="BH214" i="2"/>
  <c r="BJ214" i="2"/>
  <c r="BL214" i="2"/>
  <c r="BM214" i="2"/>
  <c r="BN214" i="2"/>
  <c r="D215" i="2"/>
  <c r="L215" i="2"/>
  <c r="O215" i="2"/>
  <c r="R215" i="2"/>
  <c r="S215" i="2"/>
  <c r="U215" i="2"/>
  <c r="W215" i="2"/>
  <c r="Y215" i="2"/>
  <c r="AB215" i="2"/>
  <c r="AD215" i="2"/>
  <c r="AG215" i="2"/>
  <c r="AI215" i="2"/>
  <c r="AK215" i="2"/>
  <c r="AM215" i="2"/>
  <c r="AP215" i="2"/>
  <c r="AR215" i="2"/>
  <c r="AS215" i="2"/>
  <c r="AU215" i="2"/>
  <c r="AX215" i="2"/>
  <c r="AY215" i="2"/>
  <c r="AZ215" i="2"/>
  <c r="BA215" i="2"/>
  <c r="BB215" i="2"/>
  <c r="BC215" i="2"/>
  <c r="BD215" i="2"/>
  <c r="BF215" i="2"/>
  <c r="BG215" i="2"/>
  <c r="BH215" i="2"/>
  <c r="BJ215" i="2"/>
  <c r="BL215" i="2"/>
  <c r="BM215" i="2"/>
  <c r="BN215" i="2"/>
  <c r="D216" i="2"/>
  <c r="L216" i="2"/>
  <c r="O216" i="2"/>
  <c r="R216" i="2"/>
  <c r="S216" i="2"/>
  <c r="U216" i="2"/>
  <c r="W216" i="2"/>
  <c r="Y216" i="2"/>
  <c r="AB216" i="2"/>
  <c r="AD216" i="2"/>
  <c r="AG216" i="2"/>
  <c r="AI216" i="2"/>
  <c r="AK216" i="2"/>
  <c r="AM216" i="2"/>
  <c r="AP216" i="2"/>
  <c r="AR216" i="2"/>
  <c r="AS216" i="2"/>
  <c r="AU216" i="2"/>
  <c r="AX216" i="2"/>
  <c r="AY216" i="2"/>
  <c r="AZ216" i="2"/>
  <c r="BA216" i="2"/>
  <c r="BB216" i="2"/>
  <c r="BC216" i="2"/>
  <c r="BD216" i="2"/>
  <c r="BF216" i="2"/>
  <c r="BG216" i="2"/>
  <c r="BH216" i="2"/>
  <c r="BJ216" i="2"/>
  <c r="BL216" i="2"/>
  <c r="BM216" i="2"/>
  <c r="BN216" i="2"/>
  <c r="D217" i="2"/>
  <c r="L217" i="2"/>
  <c r="O217" i="2"/>
  <c r="R217" i="2"/>
  <c r="S217" i="2"/>
  <c r="U217" i="2" s="1"/>
  <c r="W217" i="2"/>
  <c r="Y217" i="2"/>
  <c r="AB217" i="2"/>
  <c r="AD217" i="2"/>
  <c r="AG217" i="2"/>
  <c r="AI217" i="2"/>
  <c r="AK217" i="2"/>
  <c r="AM217" i="2"/>
  <c r="AP217" i="2"/>
  <c r="AR217" i="2"/>
  <c r="AS217" i="2"/>
  <c r="AU217" i="2"/>
  <c r="AX217" i="2"/>
  <c r="AY217" i="2"/>
  <c r="AZ217" i="2"/>
  <c r="BA217" i="2"/>
  <c r="BB217" i="2"/>
  <c r="BC217" i="2"/>
  <c r="BD217" i="2"/>
  <c r="BF217" i="2"/>
  <c r="BG217" i="2"/>
  <c r="BH217" i="2"/>
  <c r="BJ217" i="2"/>
  <c r="BL217" i="2"/>
  <c r="BM217" i="2"/>
  <c r="BN217" i="2"/>
  <c r="D218" i="2"/>
  <c r="L218" i="2"/>
  <c r="O218" i="2"/>
  <c r="R218" i="2"/>
  <c r="S218" i="2"/>
  <c r="U218" i="2"/>
  <c r="W218" i="2"/>
  <c r="Y218" i="2"/>
  <c r="AB218" i="2"/>
  <c r="AD218" i="2"/>
  <c r="AG218" i="2"/>
  <c r="AI218" i="2"/>
  <c r="AK218" i="2"/>
  <c r="AM218" i="2"/>
  <c r="AP218" i="2"/>
  <c r="AR218" i="2"/>
  <c r="AS218" i="2"/>
  <c r="AU218" i="2"/>
  <c r="AX218" i="2"/>
  <c r="AY218" i="2"/>
  <c r="AZ218" i="2"/>
  <c r="BA218" i="2"/>
  <c r="BB218" i="2"/>
  <c r="BC218" i="2"/>
  <c r="BD218" i="2"/>
  <c r="BF218" i="2"/>
  <c r="BG218" i="2"/>
  <c r="BH218" i="2"/>
  <c r="BJ218" i="2"/>
  <c r="BL218" i="2"/>
  <c r="BM218" i="2"/>
  <c r="BN218" i="2"/>
  <c r="D219" i="2"/>
  <c r="L219" i="2"/>
  <c r="O219" i="2"/>
  <c r="R219" i="2"/>
  <c r="S219" i="2"/>
  <c r="U219" i="2"/>
  <c r="W219" i="2"/>
  <c r="Y219" i="2"/>
  <c r="AB219" i="2"/>
  <c r="AD219" i="2"/>
  <c r="AG219" i="2"/>
  <c r="AI219" i="2"/>
  <c r="AK219" i="2"/>
  <c r="AM219" i="2"/>
  <c r="AP219" i="2"/>
  <c r="AR219" i="2"/>
  <c r="AS219" i="2"/>
  <c r="AU219" i="2"/>
  <c r="AX219" i="2"/>
  <c r="AY219" i="2"/>
  <c r="AZ219" i="2"/>
  <c r="BA219" i="2"/>
  <c r="BB219" i="2"/>
  <c r="BC219" i="2"/>
  <c r="BD219" i="2"/>
  <c r="BF219" i="2"/>
  <c r="BG219" i="2"/>
  <c r="BH219" i="2"/>
  <c r="BJ219" i="2"/>
  <c r="BL219" i="2"/>
  <c r="BM219" i="2"/>
  <c r="BN219" i="2"/>
  <c r="D220" i="2"/>
  <c r="L220" i="2"/>
  <c r="O220" i="2"/>
  <c r="R220" i="2"/>
  <c r="S220" i="2"/>
  <c r="U220" i="2"/>
  <c r="W220" i="2"/>
  <c r="Y220" i="2"/>
  <c r="AB220" i="2"/>
  <c r="AD220" i="2"/>
  <c r="AG220" i="2"/>
  <c r="AI220" i="2"/>
  <c r="AK220" i="2"/>
  <c r="AM220" i="2"/>
  <c r="AP220" i="2"/>
  <c r="AR220" i="2"/>
  <c r="AS220" i="2"/>
  <c r="AU220" i="2"/>
  <c r="AX220" i="2"/>
  <c r="AY220" i="2"/>
  <c r="AZ220" i="2"/>
  <c r="BA220" i="2"/>
  <c r="BB220" i="2"/>
  <c r="BC220" i="2"/>
  <c r="BD220" i="2"/>
  <c r="BF220" i="2"/>
  <c r="BG220" i="2"/>
  <c r="BH220" i="2"/>
  <c r="BJ220" i="2"/>
  <c r="BL220" i="2"/>
  <c r="BM220" i="2"/>
  <c r="BN220" i="2"/>
  <c r="D221" i="2"/>
  <c r="L221" i="2"/>
  <c r="O221" i="2"/>
  <c r="R221" i="2"/>
  <c r="S221" i="2"/>
  <c r="U221" i="2"/>
  <c r="W221" i="2"/>
  <c r="Y221" i="2"/>
  <c r="AB221" i="2"/>
  <c r="AD221" i="2"/>
  <c r="AG221" i="2"/>
  <c r="AI221" i="2"/>
  <c r="AK221" i="2"/>
  <c r="AM221" i="2"/>
  <c r="AP221" i="2"/>
  <c r="AR221" i="2"/>
  <c r="AS221" i="2"/>
  <c r="AU221" i="2"/>
  <c r="AX221" i="2"/>
  <c r="AY221" i="2"/>
  <c r="AZ221" i="2"/>
  <c r="BA221" i="2"/>
  <c r="BB221" i="2"/>
  <c r="BC221" i="2"/>
  <c r="BD221" i="2"/>
  <c r="BF221" i="2"/>
  <c r="BG221" i="2"/>
  <c r="BH221" i="2"/>
  <c r="BJ221" i="2"/>
  <c r="BL221" i="2"/>
  <c r="BM221" i="2"/>
  <c r="BN221" i="2"/>
  <c r="D222" i="2"/>
  <c r="L222" i="2"/>
  <c r="O222" i="2"/>
  <c r="R222" i="2"/>
  <c r="S222" i="2"/>
  <c r="U222" i="2" s="1"/>
  <c r="W222" i="2"/>
  <c r="Y222" i="2"/>
  <c r="AB222" i="2"/>
  <c r="AD222" i="2"/>
  <c r="AG222" i="2"/>
  <c r="AI222" i="2"/>
  <c r="AK222" i="2"/>
  <c r="AM222" i="2"/>
  <c r="AP222" i="2"/>
  <c r="AR222" i="2"/>
  <c r="AS222" i="2"/>
  <c r="AU222" i="2"/>
  <c r="AX222" i="2"/>
  <c r="AY222" i="2"/>
  <c r="AZ222" i="2"/>
  <c r="BA222" i="2"/>
  <c r="BB222" i="2"/>
  <c r="BC222" i="2"/>
  <c r="BD222" i="2"/>
  <c r="BF222" i="2"/>
  <c r="BG222" i="2"/>
  <c r="BH222" i="2"/>
  <c r="BJ222" i="2"/>
  <c r="BL222" i="2"/>
  <c r="BM222" i="2"/>
  <c r="BN222" i="2"/>
  <c r="D223" i="2"/>
  <c r="L223" i="2"/>
  <c r="O223" i="2"/>
  <c r="R223" i="2"/>
  <c r="S223" i="2"/>
  <c r="U223" i="2"/>
  <c r="W223" i="2"/>
  <c r="Y223" i="2"/>
  <c r="AB223" i="2"/>
  <c r="AD223" i="2"/>
  <c r="AG223" i="2"/>
  <c r="AI223" i="2"/>
  <c r="AK223" i="2"/>
  <c r="AM223" i="2"/>
  <c r="AP223" i="2"/>
  <c r="AR223" i="2"/>
  <c r="AS223" i="2"/>
  <c r="AU223" i="2"/>
  <c r="AX223" i="2"/>
  <c r="AY223" i="2"/>
  <c r="AZ223" i="2"/>
  <c r="BA223" i="2"/>
  <c r="BB223" i="2"/>
  <c r="BC223" i="2"/>
  <c r="BD223" i="2"/>
  <c r="BF223" i="2"/>
  <c r="BG223" i="2"/>
  <c r="BH223" i="2"/>
  <c r="BJ223" i="2"/>
  <c r="BL223" i="2"/>
  <c r="BM223" i="2"/>
  <c r="BN223" i="2"/>
  <c r="D224" i="2"/>
  <c r="L224" i="2"/>
  <c r="O224" i="2"/>
  <c r="R224" i="2"/>
  <c r="S224" i="2"/>
  <c r="U224" i="2"/>
  <c r="W224" i="2"/>
  <c r="Y224" i="2"/>
  <c r="AB224" i="2"/>
  <c r="AD224" i="2"/>
  <c r="AG224" i="2"/>
  <c r="AI224" i="2"/>
  <c r="AK224" i="2"/>
  <c r="AM224" i="2"/>
  <c r="AP224" i="2"/>
  <c r="AR224" i="2"/>
  <c r="AS224" i="2"/>
  <c r="AU224" i="2"/>
  <c r="AX224" i="2"/>
  <c r="AY224" i="2"/>
  <c r="AZ224" i="2"/>
  <c r="BA224" i="2"/>
  <c r="BB224" i="2"/>
  <c r="BC224" i="2"/>
  <c r="BD224" i="2"/>
  <c r="BF224" i="2"/>
  <c r="BG224" i="2"/>
  <c r="BH224" i="2"/>
  <c r="BJ224" i="2"/>
  <c r="BL224" i="2"/>
  <c r="BM224" i="2"/>
  <c r="BN224" i="2"/>
  <c r="D225" i="2"/>
  <c r="L225" i="2"/>
  <c r="O225" i="2"/>
  <c r="R225" i="2"/>
  <c r="S225" i="2"/>
  <c r="U225" i="2"/>
  <c r="W225" i="2"/>
  <c r="Y225" i="2"/>
  <c r="AB225" i="2"/>
  <c r="AD225" i="2"/>
  <c r="AG225" i="2"/>
  <c r="AI225" i="2"/>
  <c r="AK225" i="2"/>
  <c r="AM225" i="2"/>
  <c r="AP225" i="2"/>
  <c r="AR225" i="2"/>
  <c r="AS225" i="2"/>
  <c r="AU225" i="2"/>
  <c r="AX225" i="2"/>
  <c r="AY225" i="2"/>
  <c r="AZ225" i="2"/>
  <c r="BA225" i="2"/>
  <c r="BB225" i="2"/>
  <c r="BC225" i="2"/>
  <c r="BD225" i="2"/>
  <c r="BF225" i="2"/>
  <c r="BG225" i="2"/>
  <c r="BH225" i="2"/>
  <c r="BJ225" i="2"/>
  <c r="BL225" i="2"/>
  <c r="BM225" i="2"/>
  <c r="BN225" i="2"/>
  <c r="D226" i="2"/>
  <c r="L226" i="2"/>
  <c r="O226" i="2"/>
  <c r="R226" i="2"/>
  <c r="S226" i="2"/>
  <c r="U226" i="2"/>
  <c r="W226" i="2"/>
  <c r="Y226" i="2"/>
  <c r="AB226" i="2"/>
  <c r="AD226" i="2"/>
  <c r="AG226" i="2"/>
  <c r="AI226" i="2"/>
  <c r="AK226" i="2"/>
  <c r="AM226" i="2"/>
  <c r="AP226" i="2"/>
  <c r="AR226" i="2"/>
  <c r="AS226" i="2"/>
  <c r="AU226" i="2"/>
  <c r="AX226" i="2"/>
  <c r="AY226" i="2"/>
  <c r="AZ226" i="2"/>
  <c r="BA226" i="2"/>
  <c r="BB226" i="2"/>
  <c r="BC226" i="2"/>
  <c r="BD226" i="2"/>
  <c r="BF226" i="2"/>
  <c r="BG226" i="2"/>
  <c r="BH226" i="2"/>
  <c r="BJ226" i="2"/>
  <c r="BL226" i="2"/>
  <c r="BM226" i="2"/>
  <c r="BN226" i="2"/>
  <c r="D227" i="2"/>
  <c r="L227" i="2"/>
  <c r="O227" i="2"/>
  <c r="R227" i="2"/>
  <c r="S227" i="2"/>
  <c r="U227" i="2" s="1"/>
  <c r="W227" i="2"/>
  <c r="Y227" i="2"/>
  <c r="AB227" i="2"/>
  <c r="AD227" i="2"/>
  <c r="AG227" i="2"/>
  <c r="AI227" i="2"/>
  <c r="AK227" i="2"/>
  <c r="AM227" i="2"/>
  <c r="AP227" i="2"/>
  <c r="AR227" i="2"/>
  <c r="AS227" i="2"/>
  <c r="AU227" i="2"/>
  <c r="AX227" i="2"/>
  <c r="AY227" i="2"/>
  <c r="AZ227" i="2"/>
  <c r="BA227" i="2"/>
  <c r="BB227" i="2"/>
  <c r="BC227" i="2"/>
  <c r="BD227" i="2"/>
  <c r="BF227" i="2"/>
  <c r="BG227" i="2"/>
  <c r="BH227" i="2"/>
  <c r="BJ227" i="2"/>
  <c r="BL227" i="2"/>
  <c r="BM227" i="2"/>
  <c r="BN227" i="2"/>
  <c r="D228" i="2"/>
  <c r="L228" i="2"/>
  <c r="O228" i="2"/>
  <c r="R228" i="2"/>
  <c r="S228" i="2"/>
  <c r="U228" i="2"/>
  <c r="W228" i="2"/>
  <c r="Y228" i="2"/>
  <c r="AB228" i="2"/>
  <c r="AD228" i="2"/>
  <c r="AG228" i="2"/>
  <c r="AI228" i="2"/>
  <c r="AK228" i="2"/>
  <c r="AM228" i="2"/>
  <c r="AP228" i="2"/>
  <c r="AR228" i="2"/>
  <c r="AS228" i="2"/>
  <c r="AU228" i="2"/>
  <c r="AX228" i="2"/>
  <c r="AY228" i="2"/>
  <c r="AZ228" i="2"/>
  <c r="BA228" i="2"/>
  <c r="BB228" i="2"/>
  <c r="BC228" i="2"/>
  <c r="BD228" i="2"/>
  <c r="BF228" i="2"/>
  <c r="BG228" i="2"/>
  <c r="BH228" i="2"/>
  <c r="BJ228" i="2"/>
  <c r="BL228" i="2"/>
  <c r="BM228" i="2"/>
  <c r="BN228" i="2"/>
  <c r="D229" i="2"/>
  <c r="L229" i="2"/>
  <c r="O229" i="2"/>
  <c r="R229" i="2"/>
  <c r="S229" i="2"/>
  <c r="U229" i="2"/>
  <c r="W229" i="2"/>
  <c r="Y229" i="2"/>
  <c r="AB229" i="2"/>
  <c r="AD229" i="2"/>
  <c r="AG229" i="2"/>
  <c r="AI229" i="2"/>
  <c r="AK229" i="2"/>
  <c r="AM229" i="2"/>
  <c r="AP229" i="2"/>
  <c r="AR229" i="2"/>
  <c r="AS229" i="2"/>
  <c r="AU229" i="2"/>
  <c r="AX229" i="2"/>
  <c r="AY229" i="2"/>
  <c r="AZ229" i="2"/>
  <c r="BA229" i="2"/>
  <c r="BB229" i="2"/>
  <c r="BC229" i="2"/>
  <c r="BD229" i="2"/>
  <c r="BF229" i="2"/>
  <c r="BG229" i="2"/>
  <c r="BH229" i="2"/>
  <c r="BJ229" i="2"/>
  <c r="BL229" i="2"/>
  <c r="BM229" i="2"/>
  <c r="BN229" i="2"/>
  <c r="D230" i="2"/>
  <c r="L230" i="2"/>
  <c r="O230" i="2"/>
  <c r="R230" i="2"/>
  <c r="S230" i="2"/>
  <c r="U230" i="2"/>
  <c r="W230" i="2"/>
  <c r="Y230" i="2"/>
  <c r="AB230" i="2"/>
  <c r="AD230" i="2"/>
  <c r="AG230" i="2"/>
  <c r="AI230" i="2"/>
  <c r="AK230" i="2"/>
  <c r="AM230" i="2"/>
  <c r="AP230" i="2"/>
  <c r="AR230" i="2"/>
  <c r="AS230" i="2"/>
  <c r="AU230" i="2"/>
  <c r="AX230" i="2"/>
  <c r="AY230" i="2"/>
  <c r="AZ230" i="2"/>
  <c r="BA230" i="2"/>
  <c r="BB230" i="2"/>
  <c r="BC230" i="2"/>
  <c r="BD230" i="2"/>
  <c r="BF230" i="2"/>
  <c r="BG230" i="2"/>
  <c r="BH230" i="2"/>
  <c r="BJ230" i="2"/>
  <c r="BL230" i="2"/>
  <c r="BM230" i="2"/>
  <c r="BN230" i="2"/>
  <c r="D231" i="2"/>
  <c r="L231" i="2"/>
  <c r="O231" i="2"/>
  <c r="R231" i="2"/>
  <c r="S231" i="2"/>
  <c r="U231" i="2"/>
  <c r="W231" i="2"/>
  <c r="Y231" i="2"/>
  <c r="AB231" i="2"/>
  <c r="AD231" i="2"/>
  <c r="AG231" i="2"/>
  <c r="AI231" i="2"/>
  <c r="AK231" i="2"/>
  <c r="AM231" i="2"/>
  <c r="AP231" i="2"/>
  <c r="AR231" i="2"/>
  <c r="AS231" i="2"/>
  <c r="AU231" i="2"/>
  <c r="AX231" i="2"/>
  <c r="AY231" i="2"/>
  <c r="AZ231" i="2"/>
  <c r="BA231" i="2"/>
  <c r="BB231" i="2"/>
  <c r="BC231" i="2"/>
  <c r="BD231" i="2"/>
  <c r="BF231" i="2"/>
  <c r="BG231" i="2"/>
  <c r="BH231" i="2"/>
  <c r="BJ231" i="2"/>
  <c r="BL231" i="2"/>
  <c r="BM231" i="2"/>
  <c r="BN231" i="2"/>
  <c r="D232" i="2"/>
  <c r="L232" i="2"/>
  <c r="O232" i="2"/>
  <c r="R232" i="2"/>
  <c r="S232" i="2"/>
  <c r="U232" i="2" s="1"/>
  <c r="W232" i="2"/>
  <c r="Y232" i="2"/>
  <c r="AB232" i="2"/>
  <c r="AD232" i="2"/>
  <c r="AG232" i="2"/>
  <c r="AI232" i="2"/>
  <c r="AK232" i="2"/>
  <c r="AM232" i="2"/>
  <c r="AP232" i="2"/>
  <c r="AR232" i="2"/>
  <c r="AS232" i="2"/>
  <c r="AU232" i="2"/>
  <c r="AX232" i="2"/>
  <c r="AY232" i="2"/>
  <c r="AZ232" i="2"/>
  <c r="BA232" i="2"/>
  <c r="BB232" i="2"/>
  <c r="BC232" i="2"/>
  <c r="BD232" i="2"/>
  <c r="BF232" i="2"/>
  <c r="BG232" i="2"/>
  <c r="BH232" i="2"/>
  <c r="BJ232" i="2"/>
  <c r="BL232" i="2"/>
  <c r="BM232" i="2"/>
  <c r="BN232" i="2"/>
  <c r="D233" i="2"/>
  <c r="L233" i="2"/>
  <c r="O233" i="2"/>
  <c r="R233" i="2"/>
  <c r="S233" i="2"/>
  <c r="U233" i="2"/>
  <c r="W233" i="2"/>
  <c r="Y233" i="2"/>
  <c r="AB233" i="2"/>
  <c r="AD233" i="2"/>
  <c r="AG233" i="2"/>
  <c r="AI233" i="2"/>
  <c r="AK233" i="2"/>
  <c r="AM233" i="2"/>
  <c r="AP233" i="2"/>
  <c r="AR233" i="2"/>
  <c r="AS233" i="2"/>
  <c r="AU233" i="2"/>
  <c r="AX233" i="2"/>
  <c r="AY233" i="2"/>
  <c r="AZ233" i="2"/>
  <c r="BA233" i="2"/>
  <c r="BB233" i="2"/>
  <c r="BC233" i="2"/>
  <c r="BD233" i="2"/>
  <c r="BF233" i="2"/>
  <c r="BG233" i="2"/>
  <c r="BH233" i="2"/>
  <c r="BJ233" i="2"/>
  <c r="BL233" i="2"/>
  <c r="BM233" i="2"/>
  <c r="BN233" i="2"/>
  <c r="D234" i="2"/>
  <c r="L234" i="2"/>
  <c r="O234" i="2"/>
  <c r="R234" i="2"/>
  <c r="S234" i="2"/>
  <c r="U234" i="2"/>
  <c r="W234" i="2"/>
  <c r="Y234" i="2"/>
  <c r="AB234" i="2"/>
  <c r="AD234" i="2"/>
  <c r="AG234" i="2"/>
  <c r="AI234" i="2"/>
  <c r="AK234" i="2"/>
  <c r="AM234" i="2"/>
  <c r="AP234" i="2"/>
  <c r="AR234" i="2"/>
  <c r="AS234" i="2"/>
  <c r="AU234" i="2"/>
  <c r="AX234" i="2"/>
  <c r="AY234" i="2"/>
  <c r="AZ234" i="2"/>
  <c r="BA234" i="2"/>
  <c r="BB234" i="2"/>
  <c r="BC234" i="2"/>
  <c r="BD234" i="2"/>
  <c r="BF234" i="2"/>
  <c r="BG234" i="2"/>
  <c r="BH234" i="2"/>
  <c r="BJ234" i="2"/>
  <c r="BL234" i="2"/>
  <c r="BM234" i="2"/>
  <c r="BN234" i="2"/>
  <c r="D235" i="2"/>
  <c r="L235" i="2"/>
  <c r="O235" i="2"/>
  <c r="R235" i="2"/>
  <c r="S235" i="2"/>
  <c r="U235" i="2"/>
  <c r="W235" i="2"/>
  <c r="Y235" i="2"/>
  <c r="AB235" i="2"/>
  <c r="AD235" i="2"/>
  <c r="AG235" i="2"/>
  <c r="AI235" i="2"/>
  <c r="AK235" i="2"/>
  <c r="AM235" i="2"/>
  <c r="AP235" i="2"/>
  <c r="AR235" i="2"/>
  <c r="AS235" i="2"/>
  <c r="AU235" i="2"/>
  <c r="AX235" i="2"/>
  <c r="AY235" i="2"/>
  <c r="AZ235" i="2"/>
  <c r="BA235" i="2"/>
  <c r="BB235" i="2"/>
  <c r="BC235" i="2"/>
  <c r="BD235" i="2"/>
  <c r="BF235" i="2"/>
  <c r="BG235" i="2"/>
  <c r="BH235" i="2"/>
  <c r="BJ235" i="2"/>
  <c r="BL235" i="2"/>
  <c r="BM235" i="2"/>
  <c r="BN235" i="2"/>
  <c r="D236" i="2"/>
  <c r="L236" i="2"/>
  <c r="O236" i="2"/>
  <c r="R236" i="2"/>
  <c r="S236" i="2"/>
  <c r="U236" i="2"/>
  <c r="W236" i="2"/>
  <c r="Y236" i="2"/>
  <c r="AB236" i="2"/>
  <c r="AD236" i="2"/>
  <c r="AG236" i="2"/>
  <c r="AI236" i="2"/>
  <c r="AK236" i="2"/>
  <c r="AM236" i="2"/>
  <c r="AP236" i="2"/>
  <c r="AR236" i="2"/>
  <c r="AS236" i="2"/>
  <c r="AU236" i="2"/>
  <c r="AX236" i="2"/>
  <c r="AY236" i="2"/>
  <c r="AZ236" i="2"/>
  <c r="BA236" i="2"/>
  <c r="BB236" i="2"/>
  <c r="BC236" i="2"/>
  <c r="BD236" i="2"/>
  <c r="BF236" i="2"/>
  <c r="BG236" i="2"/>
  <c r="BH236" i="2"/>
  <c r="BJ236" i="2"/>
  <c r="BL236" i="2"/>
  <c r="BM236" i="2"/>
  <c r="BN236" i="2"/>
  <c r="D237" i="2"/>
  <c r="L237" i="2"/>
  <c r="O237" i="2"/>
  <c r="R237" i="2"/>
  <c r="S237" i="2"/>
  <c r="U237" i="2" s="1"/>
  <c r="W237" i="2"/>
  <c r="Y237" i="2"/>
  <c r="AB237" i="2"/>
  <c r="AD237" i="2"/>
  <c r="AG237" i="2"/>
  <c r="AI237" i="2"/>
  <c r="AK237" i="2"/>
  <c r="AM237" i="2"/>
  <c r="AP237" i="2"/>
  <c r="AR237" i="2"/>
  <c r="AS237" i="2"/>
  <c r="AU237" i="2"/>
  <c r="AX237" i="2"/>
  <c r="AY237" i="2"/>
  <c r="AZ237" i="2"/>
  <c r="BA237" i="2"/>
  <c r="BB237" i="2"/>
  <c r="BC237" i="2"/>
  <c r="BD237" i="2"/>
  <c r="BF237" i="2"/>
  <c r="BG237" i="2"/>
  <c r="BH237" i="2"/>
  <c r="BJ237" i="2"/>
  <c r="BL237" i="2"/>
  <c r="BM237" i="2"/>
  <c r="BN237" i="2"/>
  <c r="D238" i="2"/>
  <c r="L238" i="2"/>
  <c r="O238" i="2"/>
  <c r="R238" i="2"/>
  <c r="S238" i="2"/>
  <c r="U238" i="2"/>
  <c r="W238" i="2"/>
  <c r="Y238" i="2"/>
  <c r="AB238" i="2"/>
  <c r="AD238" i="2"/>
  <c r="AG238" i="2"/>
  <c r="AI238" i="2"/>
  <c r="AK238" i="2"/>
  <c r="AM238" i="2"/>
  <c r="AP238" i="2"/>
  <c r="AR238" i="2"/>
  <c r="AS238" i="2"/>
  <c r="AU238" i="2"/>
  <c r="AX238" i="2"/>
  <c r="AY238" i="2"/>
  <c r="AZ238" i="2"/>
  <c r="BA238" i="2"/>
  <c r="BB238" i="2"/>
  <c r="BC238" i="2"/>
  <c r="BD238" i="2"/>
  <c r="BF238" i="2"/>
  <c r="BG238" i="2"/>
  <c r="BH238" i="2"/>
  <c r="BJ238" i="2"/>
  <c r="BL238" i="2"/>
  <c r="BM238" i="2"/>
  <c r="BN238" i="2"/>
  <c r="D239" i="2"/>
  <c r="L239" i="2"/>
  <c r="O239" i="2"/>
  <c r="R239" i="2"/>
  <c r="S239" i="2"/>
  <c r="U239" i="2"/>
  <c r="W239" i="2"/>
  <c r="Y239" i="2"/>
  <c r="AB239" i="2"/>
  <c r="AD239" i="2"/>
  <c r="AG239" i="2"/>
  <c r="AI239" i="2"/>
  <c r="AK239" i="2"/>
  <c r="AM239" i="2"/>
  <c r="AP239" i="2"/>
  <c r="AR239" i="2"/>
  <c r="AS239" i="2"/>
  <c r="AU239" i="2"/>
  <c r="AX239" i="2"/>
  <c r="AY239" i="2"/>
  <c r="AZ239" i="2"/>
  <c r="BA239" i="2"/>
  <c r="BB239" i="2"/>
  <c r="BC239" i="2"/>
  <c r="BD239" i="2"/>
  <c r="BF239" i="2"/>
  <c r="BG239" i="2"/>
  <c r="BH239" i="2"/>
  <c r="BJ239" i="2"/>
  <c r="BL239" i="2"/>
  <c r="BM239" i="2"/>
  <c r="BN239" i="2"/>
  <c r="D240" i="2"/>
  <c r="L240" i="2"/>
  <c r="O240" i="2"/>
  <c r="R240" i="2"/>
  <c r="S240" i="2"/>
  <c r="U240" i="2"/>
  <c r="W240" i="2"/>
  <c r="Y240" i="2"/>
  <c r="AB240" i="2"/>
  <c r="AD240" i="2"/>
  <c r="AG240" i="2"/>
  <c r="AI240" i="2"/>
  <c r="AK240" i="2"/>
  <c r="AM240" i="2"/>
  <c r="AP240" i="2"/>
  <c r="AR240" i="2"/>
  <c r="AS240" i="2"/>
  <c r="AU240" i="2"/>
  <c r="AX240" i="2"/>
  <c r="AY240" i="2"/>
  <c r="AZ240" i="2"/>
  <c r="BA240" i="2"/>
  <c r="BB240" i="2"/>
  <c r="BC240" i="2"/>
  <c r="BD240" i="2"/>
  <c r="BF240" i="2"/>
  <c r="BG240" i="2"/>
  <c r="BH240" i="2"/>
  <c r="BJ240" i="2"/>
  <c r="BL240" i="2"/>
  <c r="BM240" i="2"/>
  <c r="BN240" i="2"/>
  <c r="D241" i="2"/>
  <c r="L241" i="2"/>
  <c r="O241" i="2"/>
  <c r="R241" i="2"/>
  <c r="S241" i="2"/>
  <c r="U241" i="2"/>
  <c r="W241" i="2"/>
  <c r="Y241" i="2"/>
  <c r="AB241" i="2"/>
  <c r="AD241" i="2"/>
  <c r="AG241" i="2"/>
  <c r="AI241" i="2"/>
  <c r="AK241" i="2"/>
  <c r="AM241" i="2"/>
  <c r="AP241" i="2"/>
  <c r="AR241" i="2"/>
  <c r="AS241" i="2"/>
  <c r="AU241" i="2"/>
  <c r="AX241" i="2"/>
  <c r="AY241" i="2"/>
  <c r="AZ241" i="2"/>
  <c r="BA241" i="2"/>
  <c r="BB241" i="2"/>
  <c r="BC241" i="2"/>
  <c r="BD241" i="2"/>
  <c r="BF241" i="2"/>
  <c r="BG241" i="2"/>
  <c r="BH241" i="2"/>
  <c r="BJ241" i="2"/>
  <c r="BL241" i="2"/>
  <c r="BM241" i="2"/>
  <c r="BN241" i="2"/>
  <c r="D242" i="2"/>
  <c r="L242" i="2"/>
  <c r="O242" i="2"/>
  <c r="R242" i="2"/>
  <c r="S242" i="2"/>
  <c r="U242" i="2" s="1"/>
  <c r="W242" i="2"/>
  <c r="Y242" i="2"/>
  <c r="AB242" i="2"/>
  <c r="AD242" i="2"/>
  <c r="AG242" i="2"/>
  <c r="AI242" i="2"/>
  <c r="AK242" i="2"/>
  <c r="AM242" i="2"/>
  <c r="AP242" i="2"/>
  <c r="AR242" i="2"/>
  <c r="AS242" i="2"/>
  <c r="AU242" i="2"/>
  <c r="AX242" i="2"/>
  <c r="AY242" i="2"/>
  <c r="AZ242" i="2"/>
  <c r="BA242" i="2"/>
  <c r="BB242" i="2"/>
  <c r="BC242" i="2"/>
  <c r="BD242" i="2"/>
  <c r="BF242" i="2"/>
  <c r="BG242" i="2"/>
  <c r="BH242" i="2"/>
  <c r="BJ242" i="2"/>
  <c r="BL242" i="2"/>
  <c r="BM242" i="2"/>
  <c r="BN242" i="2"/>
  <c r="D243" i="2"/>
  <c r="L243" i="2"/>
  <c r="O243" i="2"/>
  <c r="R243" i="2"/>
  <c r="S243" i="2"/>
  <c r="U243" i="2"/>
  <c r="W243" i="2"/>
  <c r="Y243" i="2"/>
  <c r="AB243" i="2"/>
  <c r="AD243" i="2"/>
  <c r="AG243" i="2"/>
  <c r="AI243" i="2"/>
  <c r="AK243" i="2"/>
  <c r="AM243" i="2"/>
  <c r="AP243" i="2"/>
  <c r="AR243" i="2"/>
  <c r="AS243" i="2"/>
  <c r="AU243" i="2"/>
  <c r="AX243" i="2"/>
  <c r="AY243" i="2"/>
  <c r="AZ243" i="2"/>
  <c r="BA243" i="2"/>
  <c r="BB243" i="2"/>
  <c r="BC243" i="2"/>
  <c r="BD243" i="2"/>
  <c r="BF243" i="2"/>
  <c r="BG243" i="2"/>
  <c r="BH243" i="2"/>
  <c r="BJ243" i="2"/>
  <c r="BL243" i="2"/>
  <c r="BM243" i="2"/>
  <c r="BN243" i="2"/>
  <c r="D244" i="2"/>
  <c r="L244" i="2"/>
  <c r="O244" i="2"/>
  <c r="R244" i="2"/>
  <c r="S244" i="2"/>
  <c r="U244" i="2"/>
  <c r="W244" i="2"/>
  <c r="Y244" i="2"/>
  <c r="AB244" i="2"/>
  <c r="AD244" i="2"/>
  <c r="AG244" i="2"/>
  <c r="AI244" i="2"/>
  <c r="AK244" i="2"/>
  <c r="AM244" i="2"/>
  <c r="AP244" i="2"/>
  <c r="AR244" i="2"/>
  <c r="AS244" i="2"/>
  <c r="AU244" i="2"/>
  <c r="AX244" i="2"/>
  <c r="AY244" i="2"/>
  <c r="AZ244" i="2"/>
  <c r="BA244" i="2"/>
  <c r="BB244" i="2"/>
  <c r="BC244" i="2"/>
  <c r="BD244" i="2"/>
  <c r="BF244" i="2"/>
  <c r="BG244" i="2"/>
  <c r="BH244" i="2"/>
  <c r="BJ244" i="2"/>
  <c r="BL244" i="2"/>
  <c r="BM244" i="2"/>
  <c r="BN244" i="2"/>
  <c r="D245" i="2"/>
  <c r="L245" i="2"/>
  <c r="O245" i="2"/>
  <c r="R245" i="2"/>
  <c r="S245" i="2"/>
  <c r="U245" i="2"/>
  <c r="W245" i="2"/>
  <c r="Y245" i="2"/>
  <c r="AB245" i="2"/>
  <c r="AD245" i="2"/>
  <c r="AG245" i="2"/>
  <c r="AI245" i="2"/>
  <c r="AK245" i="2"/>
  <c r="AM245" i="2"/>
  <c r="AP245" i="2"/>
  <c r="AR245" i="2"/>
  <c r="AS245" i="2"/>
  <c r="AU245" i="2"/>
  <c r="AX245" i="2"/>
  <c r="AY245" i="2"/>
  <c r="AZ245" i="2"/>
  <c r="BA245" i="2"/>
  <c r="BB245" i="2"/>
  <c r="BC245" i="2"/>
  <c r="BD245" i="2"/>
  <c r="BF245" i="2"/>
  <c r="BG245" i="2"/>
  <c r="BH245" i="2"/>
  <c r="BJ245" i="2"/>
  <c r="BL245" i="2"/>
  <c r="BM245" i="2"/>
  <c r="BN245" i="2"/>
  <c r="D246" i="2"/>
  <c r="L246" i="2"/>
  <c r="O246" i="2"/>
  <c r="R246" i="2"/>
  <c r="S246" i="2"/>
  <c r="U246" i="2"/>
  <c r="W246" i="2"/>
  <c r="Y246" i="2"/>
  <c r="AB246" i="2"/>
  <c r="AD246" i="2"/>
  <c r="AG246" i="2"/>
  <c r="AI246" i="2"/>
  <c r="AK246" i="2"/>
  <c r="AM246" i="2"/>
  <c r="AP246" i="2"/>
  <c r="AR246" i="2"/>
  <c r="AS246" i="2"/>
  <c r="AU246" i="2"/>
  <c r="AX246" i="2"/>
  <c r="AY246" i="2"/>
  <c r="AZ246" i="2"/>
  <c r="BA246" i="2"/>
  <c r="BB246" i="2"/>
  <c r="BC246" i="2"/>
  <c r="BD246" i="2"/>
  <c r="BF246" i="2"/>
  <c r="BG246" i="2"/>
  <c r="BH246" i="2"/>
  <c r="BJ246" i="2"/>
  <c r="BL246" i="2"/>
  <c r="BM246" i="2"/>
  <c r="BN246" i="2"/>
  <c r="D247" i="2"/>
  <c r="L247" i="2"/>
  <c r="O247" i="2"/>
  <c r="R247" i="2"/>
  <c r="S247" i="2"/>
  <c r="U247" i="2" s="1"/>
  <c r="W247" i="2"/>
  <c r="Y247" i="2"/>
  <c r="AB247" i="2"/>
  <c r="AD247" i="2"/>
  <c r="AG247" i="2"/>
  <c r="AI247" i="2"/>
  <c r="AK247" i="2"/>
  <c r="AM247" i="2"/>
  <c r="AP247" i="2"/>
  <c r="AR247" i="2"/>
  <c r="AS247" i="2"/>
  <c r="AU247" i="2"/>
  <c r="AX247" i="2"/>
  <c r="AY247" i="2"/>
  <c r="AZ247" i="2"/>
  <c r="BA247" i="2"/>
  <c r="BB247" i="2"/>
  <c r="BC247" i="2"/>
  <c r="BD247" i="2"/>
  <c r="BF247" i="2"/>
  <c r="BG247" i="2"/>
  <c r="BH247" i="2"/>
  <c r="BJ247" i="2"/>
  <c r="BL247" i="2"/>
  <c r="BM247" i="2"/>
  <c r="BN247" i="2"/>
  <c r="D248" i="2"/>
  <c r="L248" i="2"/>
  <c r="O248" i="2"/>
  <c r="R248" i="2"/>
  <c r="S248" i="2"/>
  <c r="U248" i="2"/>
  <c r="W248" i="2"/>
  <c r="Y248" i="2"/>
  <c r="AB248" i="2"/>
  <c r="AD248" i="2"/>
  <c r="AG248" i="2"/>
  <c r="AI248" i="2"/>
  <c r="AK248" i="2"/>
  <c r="AM248" i="2"/>
  <c r="AP248" i="2"/>
  <c r="AR248" i="2"/>
  <c r="AS248" i="2"/>
  <c r="AU248" i="2"/>
  <c r="AX248" i="2"/>
  <c r="AY248" i="2"/>
  <c r="AZ248" i="2"/>
  <c r="BA248" i="2"/>
  <c r="BB248" i="2"/>
  <c r="BC248" i="2"/>
  <c r="BD248" i="2"/>
  <c r="BF248" i="2"/>
  <c r="BG248" i="2"/>
  <c r="BH248" i="2"/>
  <c r="BJ248" i="2"/>
  <c r="BL248" i="2"/>
  <c r="BM248" i="2"/>
  <c r="BN248" i="2"/>
  <c r="D249" i="2"/>
  <c r="L249" i="2"/>
  <c r="O249" i="2"/>
  <c r="R249" i="2"/>
  <c r="S249" i="2"/>
  <c r="U249" i="2"/>
  <c r="W249" i="2"/>
  <c r="Y249" i="2"/>
  <c r="AB249" i="2"/>
  <c r="AD249" i="2"/>
  <c r="AG249" i="2"/>
  <c r="AI249" i="2"/>
  <c r="AK249" i="2"/>
  <c r="AM249" i="2"/>
  <c r="AP249" i="2"/>
  <c r="AR249" i="2"/>
  <c r="AS249" i="2"/>
  <c r="AU249" i="2"/>
  <c r="AX249" i="2"/>
  <c r="AY249" i="2"/>
  <c r="AZ249" i="2"/>
  <c r="BA249" i="2"/>
  <c r="BB249" i="2"/>
  <c r="BC249" i="2"/>
  <c r="BD249" i="2"/>
  <c r="BF249" i="2"/>
  <c r="BG249" i="2"/>
  <c r="BH249" i="2"/>
  <c r="BJ249" i="2"/>
  <c r="BL249" i="2"/>
  <c r="BM249" i="2"/>
  <c r="BN249" i="2"/>
  <c r="D250" i="2"/>
  <c r="L250" i="2"/>
  <c r="O250" i="2"/>
  <c r="R250" i="2"/>
  <c r="S250" i="2"/>
  <c r="U250" i="2"/>
  <c r="W250" i="2"/>
  <c r="Y250" i="2"/>
  <c r="AB250" i="2"/>
  <c r="AD250" i="2"/>
  <c r="AG250" i="2"/>
  <c r="AI250" i="2"/>
  <c r="AK250" i="2"/>
  <c r="AM250" i="2"/>
  <c r="AP250" i="2"/>
  <c r="AR250" i="2"/>
  <c r="AS250" i="2"/>
  <c r="AU250" i="2"/>
  <c r="AX250" i="2"/>
  <c r="AY250" i="2"/>
  <c r="AZ250" i="2"/>
  <c r="BA250" i="2"/>
  <c r="BB250" i="2"/>
  <c r="BC250" i="2"/>
  <c r="BD250" i="2"/>
  <c r="BF250" i="2"/>
  <c r="BG250" i="2"/>
  <c r="BH250" i="2"/>
  <c r="BJ250" i="2"/>
  <c r="BL250" i="2"/>
  <c r="BM250" i="2"/>
  <c r="BN250" i="2"/>
  <c r="D251" i="2"/>
  <c r="L251" i="2"/>
  <c r="O251" i="2"/>
  <c r="R251" i="2"/>
  <c r="S251" i="2"/>
  <c r="U251" i="2"/>
  <c r="W251" i="2"/>
  <c r="Y251" i="2"/>
  <c r="AB251" i="2"/>
  <c r="AD251" i="2"/>
  <c r="AG251" i="2"/>
  <c r="AI251" i="2"/>
  <c r="AK251" i="2"/>
  <c r="AM251" i="2"/>
  <c r="AP251" i="2"/>
  <c r="AR251" i="2"/>
  <c r="AS251" i="2"/>
  <c r="AU251" i="2"/>
  <c r="AX251" i="2"/>
  <c r="AY251" i="2"/>
  <c r="AZ251" i="2"/>
  <c r="BA251" i="2"/>
  <c r="BB251" i="2"/>
  <c r="BC251" i="2"/>
  <c r="BD251" i="2"/>
  <c r="BF251" i="2"/>
  <c r="BG251" i="2"/>
  <c r="BH251" i="2"/>
  <c r="BJ251" i="2"/>
  <c r="BL251" i="2"/>
  <c r="BM251" i="2"/>
  <c r="BN251" i="2"/>
  <c r="D252" i="2"/>
  <c r="L252" i="2"/>
  <c r="O252" i="2"/>
  <c r="R252" i="2"/>
  <c r="S252" i="2"/>
  <c r="U252" i="2" s="1"/>
  <c r="W252" i="2"/>
  <c r="Y252" i="2"/>
  <c r="AB252" i="2"/>
  <c r="AD252" i="2"/>
  <c r="AG252" i="2"/>
  <c r="AI252" i="2"/>
  <c r="AK252" i="2"/>
  <c r="AM252" i="2"/>
  <c r="AP252" i="2"/>
  <c r="AR252" i="2"/>
  <c r="AS252" i="2"/>
  <c r="AU252" i="2"/>
  <c r="AX252" i="2"/>
  <c r="AY252" i="2"/>
  <c r="AZ252" i="2"/>
  <c r="BA252" i="2"/>
  <c r="BB252" i="2"/>
  <c r="BC252" i="2"/>
  <c r="BD252" i="2"/>
  <c r="BF252" i="2"/>
  <c r="BG252" i="2"/>
  <c r="BH252" i="2"/>
  <c r="BJ252" i="2"/>
  <c r="BL252" i="2"/>
  <c r="BM252" i="2"/>
  <c r="BN252" i="2"/>
  <c r="D253" i="2"/>
  <c r="L253" i="2"/>
  <c r="O253" i="2"/>
  <c r="R253" i="2"/>
  <c r="S253" i="2"/>
  <c r="U253" i="2"/>
  <c r="W253" i="2"/>
  <c r="Y253" i="2"/>
  <c r="AB253" i="2"/>
  <c r="AD253" i="2"/>
  <c r="AG253" i="2"/>
  <c r="AI253" i="2"/>
  <c r="AK253" i="2"/>
  <c r="AM253" i="2"/>
  <c r="AP253" i="2"/>
  <c r="AR253" i="2"/>
  <c r="AS253" i="2"/>
  <c r="AU253" i="2"/>
  <c r="AX253" i="2"/>
  <c r="AY253" i="2"/>
  <c r="AZ253" i="2"/>
  <c r="BA253" i="2"/>
  <c r="BB253" i="2"/>
  <c r="BC253" i="2"/>
  <c r="BD253" i="2"/>
  <c r="BF253" i="2"/>
  <c r="BG253" i="2"/>
  <c r="BH253" i="2"/>
  <c r="BJ253" i="2"/>
  <c r="BL253" i="2"/>
  <c r="BM253" i="2"/>
  <c r="BN253" i="2"/>
  <c r="D254" i="2"/>
  <c r="L254" i="2"/>
  <c r="O254" i="2"/>
  <c r="R254" i="2"/>
  <c r="S254" i="2"/>
  <c r="U254" i="2"/>
  <c r="W254" i="2"/>
  <c r="Y254" i="2"/>
  <c r="AB254" i="2"/>
  <c r="AD254" i="2"/>
  <c r="AG254" i="2"/>
  <c r="AI254" i="2"/>
  <c r="AK254" i="2"/>
  <c r="AM254" i="2"/>
  <c r="AP254" i="2"/>
  <c r="AR254" i="2"/>
  <c r="AS254" i="2"/>
  <c r="AU254" i="2"/>
  <c r="AX254" i="2"/>
  <c r="AY254" i="2"/>
  <c r="AZ254" i="2"/>
  <c r="BA254" i="2"/>
  <c r="BB254" i="2"/>
  <c r="BC254" i="2"/>
  <c r="BD254" i="2"/>
  <c r="BF254" i="2"/>
  <c r="BG254" i="2"/>
  <c r="BH254" i="2"/>
  <c r="BJ254" i="2"/>
  <c r="BL254" i="2"/>
  <c r="BM254" i="2"/>
  <c r="BN254" i="2"/>
  <c r="D255" i="2"/>
  <c r="L255" i="2"/>
  <c r="O255" i="2"/>
  <c r="R255" i="2"/>
  <c r="S255" i="2"/>
  <c r="U255" i="2"/>
  <c r="W255" i="2"/>
  <c r="Y255" i="2"/>
  <c r="AB255" i="2"/>
  <c r="AD255" i="2"/>
  <c r="AG255" i="2"/>
  <c r="AI255" i="2"/>
  <c r="AK255" i="2"/>
  <c r="AM255" i="2"/>
  <c r="AP255" i="2"/>
  <c r="AR255" i="2"/>
  <c r="AS255" i="2"/>
  <c r="AU255" i="2"/>
  <c r="AX255" i="2"/>
  <c r="AY255" i="2"/>
  <c r="AZ255" i="2"/>
  <c r="BA255" i="2"/>
  <c r="BB255" i="2"/>
  <c r="BC255" i="2"/>
  <c r="BD255" i="2"/>
  <c r="BF255" i="2"/>
  <c r="BG255" i="2"/>
  <c r="BH255" i="2"/>
  <c r="BJ255" i="2"/>
  <c r="BL255" i="2"/>
  <c r="BM255" i="2"/>
  <c r="BN255" i="2"/>
  <c r="D256" i="2"/>
  <c r="L256" i="2"/>
  <c r="O256" i="2"/>
  <c r="R256" i="2"/>
  <c r="S256" i="2"/>
  <c r="U256" i="2"/>
  <c r="W256" i="2"/>
  <c r="Y256" i="2"/>
  <c r="AB256" i="2"/>
  <c r="AD256" i="2"/>
  <c r="AG256" i="2"/>
  <c r="AI256" i="2"/>
  <c r="AK256" i="2"/>
  <c r="AM256" i="2"/>
  <c r="AP256" i="2"/>
  <c r="AR256" i="2"/>
  <c r="AS256" i="2"/>
  <c r="AU256" i="2"/>
  <c r="AX256" i="2"/>
  <c r="AY256" i="2"/>
  <c r="AZ256" i="2"/>
  <c r="BA256" i="2"/>
  <c r="BB256" i="2"/>
  <c r="BC256" i="2"/>
  <c r="BD256" i="2"/>
  <c r="BF256" i="2"/>
  <c r="BG256" i="2"/>
  <c r="BH256" i="2"/>
  <c r="BJ256" i="2"/>
  <c r="BL256" i="2"/>
  <c r="BM256" i="2"/>
  <c r="BN256" i="2"/>
  <c r="D257" i="2"/>
  <c r="L257" i="2"/>
  <c r="O257" i="2"/>
  <c r="R257" i="2"/>
  <c r="S257" i="2"/>
  <c r="U257" i="2" s="1"/>
  <c r="W257" i="2"/>
  <c r="Y257" i="2"/>
  <c r="AB257" i="2"/>
  <c r="AD257" i="2"/>
  <c r="AG257" i="2"/>
  <c r="AI257" i="2"/>
  <c r="AK257" i="2"/>
  <c r="AM257" i="2"/>
  <c r="AP257" i="2"/>
  <c r="AR257" i="2"/>
  <c r="AS257" i="2"/>
  <c r="AU257" i="2"/>
  <c r="AX257" i="2"/>
  <c r="AY257" i="2"/>
  <c r="AZ257" i="2"/>
  <c r="BA257" i="2"/>
  <c r="BB257" i="2"/>
  <c r="BC257" i="2"/>
  <c r="BD257" i="2"/>
  <c r="BF257" i="2"/>
  <c r="BG257" i="2"/>
  <c r="BH257" i="2"/>
  <c r="BJ257" i="2"/>
  <c r="BL257" i="2"/>
  <c r="BM257" i="2"/>
  <c r="BN257" i="2"/>
  <c r="D258" i="2"/>
  <c r="L258" i="2"/>
  <c r="O258" i="2"/>
  <c r="R258" i="2"/>
  <c r="S258" i="2"/>
  <c r="U258" i="2"/>
  <c r="W258" i="2"/>
  <c r="Y258" i="2"/>
  <c r="AB258" i="2"/>
  <c r="AD258" i="2"/>
  <c r="AG258" i="2"/>
  <c r="AI258" i="2"/>
  <c r="AK258" i="2"/>
  <c r="AM258" i="2"/>
  <c r="AP258" i="2"/>
  <c r="AR258" i="2"/>
  <c r="AS258" i="2"/>
  <c r="AU258" i="2"/>
  <c r="AX258" i="2"/>
  <c r="AY258" i="2"/>
  <c r="AZ258" i="2"/>
  <c r="BA258" i="2"/>
  <c r="BB258" i="2"/>
  <c r="BC258" i="2"/>
  <c r="BD258" i="2"/>
  <c r="BF258" i="2"/>
  <c r="BG258" i="2"/>
  <c r="BH258" i="2"/>
  <c r="BJ258" i="2"/>
  <c r="BL258" i="2"/>
  <c r="BM258" i="2"/>
  <c r="BN258" i="2"/>
  <c r="D259" i="2"/>
  <c r="L259" i="2"/>
  <c r="O259" i="2"/>
  <c r="R259" i="2"/>
  <c r="S259" i="2"/>
  <c r="U259" i="2"/>
  <c r="W259" i="2"/>
  <c r="Y259" i="2"/>
  <c r="AB259" i="2"/>
  <c r="AD259" i="2"/>
  <c r="AG259" i="2"/>
  <c r="AI259" i="2"/>
  <c r="AK259" i="2"/>
  <c r="AM259" i="2"/>
  <c r="AP259" i="2"/>
  <c r="AR259" i="2"/>
  <c r="AS259" i="2"/>
  <c r="AU259" i="2"/>
  <c r="AX259" i="2"/>
  <c r="AY259" i="2"/>
  <c r="AZ259" i="2"/>
  <c r="BA259" i="2"/>
  <c r="BB259" i="2"/>
  <c r="BC259" i="2"/>
  <c r="BD259" i="2"/>
  <c r="BF259" i="2"/>
  <c r="BG259" i="2"/>
  <c r="BH259" i="2"/>
  <c r="BJ259" i="2"/>
  <c r="BL259" i="2"/>
  <c r="BM259" i="2"/>
  <c r="BN259" i="2"/>
  <c r="D260" i="2"/>
  <c r="L260" i="2"/>
  <c r="O260" i="2"/>
  <c r="R260" i="2"/>
  <c r="S260" i="2"/>
  <c r="U260" i="2"/>
  <c r="W260" i="2"/>
  <c r="Y260" i="2"/>
  <c r="AB260" i="2"/>
  <c r="AD260" i="2"/>
  <c r="AG260" i="2"/>
  <c r="AI260" i="2"/>
  <c r="AK260" i="2"/>
  <c r="AM260" i="2"/>
  <c r="AP260" i="2"/>
  <c r="AR260" i="2"/>
  <c r="AS260" i="2"/>
  <c r="AU260" i="2"/>
  <c r="AX260" i="2"/>
  <c r="AY260" i="2"/>
  <c r="AZ260" i="2"/>
  <c r="BA260" i="2"/>
  <c r="BB260" i="2"/>
  <c r="BC260" i="2"/>
  <c r="BD260" i="2"/>
  <c r="BF260" i="2"/>
  <c r="BG260" i="2"/>
  <c r="BH260" i="2"/>
  <c r="BJ260" i="2"/>
  <c r="BL260" i="2"/>
  <c r="BM260" i="2"/>
  <c r="BN260" i="2"/>
  <c r="D261" i="2"/>
  <c r="L261" i="2"/>
  <c r="O261" i="2"/>
  <c r="R261" i="2"/>
  <c r="S261" i="2"/>
  <c r="U261" i="2"/>
  <c r="W261" i="2"/>
  <c r="Y261" i="2"/>
  <c r="AB261" i="2"/>
  <c r="AD261" i="2"/>
  <c r="AG261" i="2"/>
  <c r="AI261" i="2"/>
  <c r="AK261" i="2"/>
  <c r="AM261" i="2"/>
  <c r="AP261" i="2"/>
  <c r="AR261" i="2"/>
  <c r="AS261" i="2"/>
  <c r="AU261" i="2"/>
  <c r="AX261" i="2"/>
  <c r="AY261" i="2"/>
  <c r="AZ261" i="2"/>
  <c r="BA261" i="2"/>
  <c r="BB261" i="2"/>
  <c r="BC261" i="2"/>
  <c r="BD261" i="2"/>
  <c r="BF261" i="2"/>
  <c r="BG261" i="2"/>
  <c r="BH261" i="2"/>
  <c r="BJ261" i="2"/>
  <c r="BL261" i="2"/>
  <c r="BM261" i="2"/>
  <c r="BN261" i="2"/>
  <c r="D262" i="2"/>
  <c r="L262" i="2"/>
  <c r="O262" i="2"/>
  <c r="R262" i="2"/>
  <c r="S262" i="2"/>
  <c r="U262" i="2" s="1"/>
  <c r="W262" i="2"/>
  <c r="Y262" i="2"/>
  <c r="AB262" i="2"/>
  <c r="AD262" i="2"/>
  <c r="AG262" i="2"/>
  <c r="AI262" i="2"/>
  <c r="AK262" i="2"/>
  <c r="AM262" i="2"/>
  <c r="AP262" i="2"/>
  <c r="AR262" i="2"/>
  <c r="AS262" i="2"/>
  <c r="AU262" i="2"/>
  <c r="AX262" i="2"/>
  <c r="AY262" i="2"/>
  <c r="AZ262" i="2"/>
  <c r="BA262" i="2"/>
  <c r="BB262" i="2"/>
  <c r="BC262" i="2"/>
  <c r="BD262" i="2"/>
  <c r="BF262" i="2"/>
  <c r="BG262" i="2"/>
  <c r="BH262" i="2"/>
  <c r="BJ262" i="2"/>
  <c r="BL262" i="2"/>
  <c r="BM262" i="2"/>
  <c r="BN262" i="2"/>
  <c r="D263" i="2"/>
  <c r="L263" i="2"/>
  <c r="O263" i="2"/>
  <c r="R263" i="2"/>
  <c r="S263" i="2"/>
  <c r="U263" i="2"/>
  <c r="W263" i="2"/>
  <c r="Y263" i="2"/>
  <c r="AB263" i="2"/>
  <c r="AD263" i="2"/>
  <c r="AG263" i="2"/>
  <c r="AI263" i="2"/>
  <c r="AK263" i="2"/>
  <c r="AM263" i="2"/>
  <c r="AP263" i="2"/>
  <c r="AR263" i="2"/>
  <c r="AS263" i="2"/>
  <c r="AU263" i="2"/>
  <c r="AX263" i="2"/>
  <c r="AY263" i="2"/>
  <c r="AZ263" i="2"/>
  <c r="BA263" i="2"/>
  <c r="BB263" i="2"/>
  <c r="BC263" i="2"/>
  <c r="BD263" i="2"/>
  <c r="BF263" i="2"/>
  <c r="BG263" i="2"/>
  <c r="BH263" i="2"/>
  <c r="BJ263" i="2"/>
  <c r="BL263" i="2"/>
  <c r="BM263" i="2"/>
  <c r="BN263" i="2"/>
  <c r="D264" i="2"/>
  <c r="L264" i="2"/>
  <c r="O264" i="2"/>
  <c r="R264" i="2"/>
  <c r="S264" i="2"/>
  <c r="U264" i="2"/>
  <c r="W264" i="2"/>
  <c r="Y264" i="2"/>
  <c r="AB264" i="2"/>
  <c r="AD264" i="2"/>
  <c r="AG264" i="2"/>
  <c r="AI264" i="2"/>
  <c r="AK264" i="2"/>
  <c r="AM264" i="2"/>
  <c r="AP264" i="2"/>
  <c r="AR264" i="2"/>
  <c r="AS264" i="2"/>
  <c r="AU264" i="2"/>
  <c r="AX264" i="2"/>
  <c r="AY264" i="2"/>
  <c r="AZ264" i="2"/>
  <c r="BA264" i="2"/>
  <c r="BB264" i="2"/>
  <c r="BC264" i="2"/>
  <c r="BD264" i="2"/>
  <c r="BF264" i="2"/>
  <c r="BG264" i="2"/>
  <c r="BH264" i="2"/>
  <c r="BJ264" i="2"/>
  <c r="BL264" i="2"/>
  <c r="BM264" i="2"/>
  <c r="BN264" i="2"/>
  <c r="D265" i="2"/>
  <c r="L265" i="2"/>
  <c r="O265" i="2"/>
  <c r="R265" i="2"/>
  <c r="S265" i="2"/>
  <c r="U265" i="2"/>
  <c r="W265" i="2"/>
  <c r="Y265" i="2"/>
  <c r="AB265" i="2"/>
  <c r="AD265" i="2"/>
  <c r="AG265" i="2"/>
  <c r="AI265" i="2"/>
  <c r="AK265" i="2"/>
  <c r="AM265" i="2"/>
  <c r="AP265" i="2"/>
  <c r="AR265" i="2"/>
  <c r="AS265" i="2"/>
  <c r="AU265" i="2"/>
  <c r="AX265" i="2"/>
  <c r="AY265" i="2"/>
  <c r="AZ265" i="2"/>
  <c r="BA265" i="2"/>
  <c r="BB265" i="2"/>
  <c r="BC265" i="2"/>
  <c r="BD265" i="2"/>
  <c r="BF265" i="2"/>
  <c r="BG265" i="2"/>
  <c r="BH265" i="2"/>
  <c r="BJ265" i="2"/>
  <c r="BL265" i="2"/>
  <c r="BM265" i="2"/>
  <c r="BN265" i="2"/>
  <c r="D266" i="2"/>
  <c r="L266" i="2"/>
  <c r="O266" i="2"/>
  <c r="R266" i="2"/>
  <c r="S266" i="2"/>
  <c r="U266" i="2"/>
  <c r="W266" i="2"/>
  <c r="Y266" i="2"/>
  <c r="AB266" i="2"/>
  <c r="AD266" i="2"/>
  <c r="AG266" i="2"/>
  <c r="AI266" i="2"/>
  <c r="AK266" i="2"/>
  <c r="AM266" i="2"/>
  <c r="AP266" i="2"/>
  <c r="AR266" i="2"/>
  <c r="AS266" i="2"/>
  <c r="AU266" i="2"/>
  <c r="AX266" i="2"/>
  <c r="AY266" i="2"/>
  <c r="AZ266" i="2"/>
  <c r="BA266" i="2"/>
  <c r="BB266" i="2"/>
  <c r="BC266" i="2"/>
  <c r="BD266" i="2"/>
  <c r="BF266" i="2"/>
  <c r="BG266" i="2"/>
  <c r="BH266" i="2"/>
  <c r="BJ266" i="2"/>
  <c r="BL266" i="2"/>
  <c r="BM266" i="2"/>
  <c r="BN266" i="2"/>
  <c r="D267" i="2"/>
  <c r="L267" i="2"/>
  <c r="O267" i="2"/>
  <c r="R267" i="2"/>
  <c r="S267" i="2"/>
  <c r="U267" i="2" s="1"/>
  <c r="W267" i="2"/>
  <c r="Y267" i="2"/>
  <c r="AB267" i="2"/>
  <c r="AD267" i="2"/>
  <c r="AG267" i="2"/>
  <c r="AI267" i="2"/>
  <c r="AK267" i="2"/>
  <c r="AM267" i="2"/>
  <c r="AP267" i="2"/>
  <c r="AR267" i="2"/>
  <c r="AS267" i="2"/>
  <c r="AU267" i="2"/>
  <c r="AX267" i="2"/>
  <c r="AY267" i="2"/>
  <c r="AZ267" i="2"/>
  <c r="BA267" i="2"/>
  <c r="BB267" i="2"/>
  <c r="BC267" i="2"/>
  <c r="BD267" i="2"/>
  <c r="BF267" i="2"/>
  <c r="BG267" i="2"/>
  <c r="BH267" i="2"/>
  <c r="BJ267" i="2"/>
  <c r="BL267" i="2"/>
  <c r="BM267" i="2"/>
  <c r="BN267" i="2"/>
  <c r="D268" i="2"/>
  <c r="L268" i="2"/>
  <c r="O268" i="2"/>
  <c r="R268" i="2"/>
  <c r="S268" i="2"/>
  <c r="U268" i="2"/>
  <c r="W268" i="2"/>
  <c r="Y268" i="2"/>
  <c r="AB268" i="2"/>
  <c r="AD268" i="2"/>
  <c r="AG268" i="2"/>
  <c r="AI268" i="2"/>
  <c r="AK268" i="2"/>
  <c r="AM268" i="2"/>
  <c r="AP268" i="2"/>
  <c r="AR268" i="2"/>
  <c r="AS268" i="2"/>
  <c r="AU268" i="2"/>
  <c r="AX268" i="2"/>
  <c r="AY268" i="2"/>
  <c r="AZ268" i="2"/>
  <c r="BA268" i="2"/>
  <c r="BB268" i="2"/>
  <c r="BC268" i="2"/>
  <c r="BD268" i="2"/>
  <c r="BF268" i="2"/>
  <c r="BG268" i="2"/>
  <c r="BH268" i="2"/>
  <c r="BJ268" i="2"/>
  <c r="BL268" i="2"/>
  <c r="BM268" i="2"/>
  <c r="BN268" i="2"/>
  <c r="D269" i="2"/>
  <c r="L269" i="2"/>
  <c r="O269" i="2"/>
  <c r="R269" i="2"/>
  <c r="S269" i="2"/>
  <c r="U269" i="2"/>
  <c r="W269" i="2"/>
  <c r="Y269" i="2"/>
  <c r="AB269" i="2"/>
  <c r="AD269" i="2"/>
  <c r="AG269" i="2"/>
  <c r="AI269" i="2"/>
  <c r="AK269" i="2"/>
  <c r="AM269" i="2"/>
  <c r="AP269" i="2"/>
  <c r="AR269" i="2"/>
  <c r="AS269" i="2"/>
  <c r="AU269" i="2"/>
  <c r="AX269" i="2"/>
  <c r="AY269" i="2"/>
  <c r="AZ269" i="2"/>
  <c r="BA269" i="2"/>
  <c r="BB269" i="2"/>
  <c r="BC269" i="2"/>
  <c r="BD269" i="2"/>
  <c r="BF269" i="2"/>
  <c r="BG269" i="2"/>
  <c r="BH269" i="2"/>
  <c r="BJ269" i="2"/>
  <c r="BL269" i="2"/>
  <c r="BM269" i="2"/>
  <c r="BN269" i="2"/>
  <c r="D270" i="2"/>
  <c r="L270" i="2"/>
  <c r="O270" i="2"/>
  <c r="R270" i="2"/>
  <c r="S270" i="2"/>
  <c r="U270" i="2"/>
  <c r="W270" i="2"/>
  <c r="Y270" i="2"/>
  <c r="AB270" i="2"/>
  <c r="AD270" i="2"/>
  <c r="AG270" i="2"/>
  <c r="AI270" i="2"/>
  <c r="AK270" i="2"/>
  <c r="AM270" i="2"/>
  <c r="AP270" i="2"/>
  <c r="AR270" i="2"/>
  <c r="AS270" i="2"/>
  <c r="AU270" i="2"/>
  <c r="AX270" i="2"/>
  <c r="AY270" i="2"/>
  <c r="AZ270" i="2"/>
  <c r="BA270" i="2"/>
  <c r="BB270" i="2"/>
  <c r="BC270" i="2"/>
  <c r="BD270" i="2"/>
  <c r="BF270" i="2"/>
  <c r="BG270" i="2"/>
  <c r="BH270" i="2"/>
  <c r="BJ270" i="2"/>
  <c r="BL270" i="2"/>
  <c r="BM270" i="2"/>
  <c r="BN270" i="2"/>
  <c r="D271" i="2"/>
  <c r="L271" i="2"/>
  <c r="O271" i="2"/>
  <c r="R271" i="2"/>
  <c r="S271" i="2"/>
  <c r="U271" i="2"/>
  <c r="W271" i="2"/>
  <c r="Y271" i="2"/>
  <c r="AB271" i="2"/>
  <c r="AD271" i="2"/>
  <c r="AG271" i="2"/>
  <c r="AI271" i="2"/>
  <c r="AK271" i="2"/>
  <c r="AM271" i="2"/>
  <c r="AP271" i="2"/>
  <c r="AR271" i="2"/>
  <c r="AS271" i="2"/>
  <c r="AU271" i="2"/>
  <c r="AX271" i="2"/>
  <c r="AY271" i="2"/>
  <c r="AZ271" i="2"/>
  <c r="BA271" i="2"/>
  <c r="BB271" i="2"/>
  <c r="BC271" i="2"/>
  <c r="BD271" i="2"/>
  <c r="BF271" i="2"/>
  <c r="BG271" i="2"/>
  <c r="BH271" i="2"/>
  <c r="BJ271" i="2"/>
  <c r="BL271" i="2"/>
  <c r="BM271" i="2"/>
  <c r="BN271" i="2"/>
  <c r="D272" i="2"/>
  <c r="L272" i="2"/>
  <c r="O272" i="2"/>
  <c r="R272" i="2"/>
  <c r="S272" i="2"/>
  <c r="U272" i="2" s="1"/>
  <c r="W272" i="2"/>
  <c r="Y272" i="2"/>
  <c r="AB272" i="2"/>
  <c r="AD272" i="2"/>
  <c r="AG272" i="2"/>
  <c r="AI272" i="2"/>
  <c r="AK272" i="2"/>
  <c r="AM272" i="2"/>
  <c r="AP272" i="2"/>
  <c r="AR272" i="2"/>
  <c r="AS272" i="2"/>
  <c r="AU272" i="2"/>
  <c r="AX272" i="2"/>
  <c r="AY272" i="2"/>
  <c r="AZ272" i="2"/>
  <c r="BA272" i="2"/>
  <c r="BB272" i="2"/>
  <c r="BC272" i="2"/>
  <c r="BD272" i="2"/>
  <c r="BF272" i="2"/>
  <c r="BG272" i="2"/>
  <c r="BH272" i="2"/>
  <c r="BJ272" i="2"/>
  <c r="BL272" i="2"/>
  <c r="BM272" i="2"/>
  <c r="BN272" i="2"/>
  <c r="D273" i="2"/>
  <c r="L273" i="2"/>
  <c r="O273" i="2"/>
  <c r="R273" i="2"/>
  <c r="S273" i="2"/>
  <c r="U273" i="2"/>
  <c r="W273" i="2"/>
  <c r="Y273" i="2"/>
  <c r="AB273" i="2"/>
  <c r="AD273" i="2"/>
  <c r="AG273" i="2"/>
  <c r="AI273" i="2"/>
  <c r="AK273" i="2"/>
  <c r="AM273" i="2"/>
  <c r="AP273" i="2"/>
  <c r="AR273" i="2"/>
  <c r="AS273" i="2"/>
  <c r="AU273" i="2"/>
  <c r="AX273" i="2"/>
  <c r="AY273" i="2"/>
  <c r="AZ273" i="2"/>
  <c r="BA273" i="2"/>
  <c r="BB273" i="2"/>
  <c r="BC273" i="2"/>
  <c r="BD273" i="2"/>
  <c r="BF273" i="2"/>
  <c r="BG273" i="2"/>
  <c r="BH273" i="2"/>
  <c r="BJ273" i="2"/>
  <c r="BL273" i="2"/>
  <c r="BM273" i="2"/>
  <c r="BN273" i="2"/>
  <c r="D274" i="2"/>
  <c r="L274" i="2"/>
  <c r="O274" i="2"/>
  <c r="R274" i="2"/>
  <c r="S274" i="2"/>
  <c r="U274" i="2"/>
  <c r="W274" i="2"/>
  <c r="Y274" i="2"/>
  <c r="AB274" i="2"/>
  <c r="AD274" i="2"/>
  <c r="AG274" i="2"/>
  <c r="AI274" i="2"/>
  <c r="AK274" i="2"/>
  <c r="AM274" i="2"/>
  <c r="AP274" i="2"/>
  <c r="AR274" i="2"/>
  <c r="AS274" i="2"/>
  <c r="AU274" i="2"/>
  <c r="AX274" i="2"/>
  <c r="AY274" i="2"/>
  <c r="AZ274" i="2"/>
  <c r="BA274" i="2"/>
  <c r="BB274" i="2"/>
  <c r="BC274" i="2"/>
  <c r="BD274" i="2"/>
  <c r="BF274" i="2"/>
  <c r="BG274" i="2"/>
  <c r="BH274" i="2"/>
  <c r="BJ274" i="2"/>
  <c r="BL274" i="2"/>
  <c r="BM274" i="2"/>
  <c r="BN274" i="2"/>
  <c r="D275" i="2"/>
  <c r="L275" i="2"/>
  <c r="O275" i="2"/>
  <c r="R275" i="2"/>
  <c r="S275" i="2"/>
  <c r="U275" i="2"/>
  <c r="W275" i="2"/>
  <c r="Y275" i="2"/>
  <c r="AB275" i="2"/>
  <c r="AD275" i="2"/>
  <c r="AG275" i="2"/>
  <c r="AI275" i="2"/>
  <c r="AK275" i="2"/>
  <c r="AM275" i="2"/>
  <c r="AP275" i="2"/>
  <c r="AR275" i="2"/>
  <c r="AS275" i="2"/>
  <c r="AU275" i="2"/>
  <c r="AX275" i="2"/>
  <c r="AY275" i="2"/>
  <c r="AZ275" i="2"/>
  <c r="BA275" i="2"/>
  <c r="BB275" i="2"/>
  <c r="BC275" i="2"/>
  <c r="BD275" i="2"/>
  <c r="BF275" i="2"/>
  <c r="BG275" i="2"/>
  <c r="BH275" i="2"/>
  <c r="BJ275" i="2"/>
  <c r="BL275" i="2"/>
  <c r="BM275" i="2"/>
  <c r="BN275" i="2"/>
  <c r="D276" i="2"/>
  <c r="L276" i="2"/>
  <c r="O276" i="2"/>
  <c r="R276" i="2"/>
  <c r="S276" i="2"/>
  <c r="U276" i="2"/>
  <c r="W276" i="2"/>
  <c r="Y276" i="2"/>
  <c r="AB276" i="2"/>
  <c r="AD276" i="2"/>
  <c r="AG276" i="2"/>
  <c r="AI276" i="2"/>
  <c r="AK276" i="2"/>
  <c r="AM276" i="2"/>
  <c r="AP276" i="2"/>
  <c r="AR276" i="2"/>
  <c r="AS276" i="2"/>
  <c r="AU276" i="2"/>
  <c r="AX276" i="2"/>
  <c r="AY276" i="2"/>
  <c r="AZ276" i="2"/>
  <c r="BA276" i="2"/>
  <c r="BB276" i="2"/>
  <c r="BC276" i="2"/>
  <c r="BD276" i="2"/>
  <c r="BF276" i="2"/>
  <c r="BG276" i="2"/>
  <c r="BH276" i="2"/>
  <c r="BJ276" i="2"/>
  <c r="BL276" i="2"/>
  <c r="BM276" i="2"/>
  <c r="BN276" i="2"/>
  <c r="D277" i="2"/>
  <c r="L277" i="2"/>
  <c r="O277" i="2"/>
  <c r="R277" i="2"/>
  <c r="S277" i="2"/>
  <c r="U277" i="2" s="1"/>
  <c r="W277" i="2"/>
  <c r="Y277" i="2"/>
  <c r="AB277" i="2"/>
  <c r="AD277" i="2"/>
  <c r="AG277" i="2"/>
  <c r="AI277" i="2"/>
  <c r="AK277" i="2"/>
  <c r="AM277" i="2"/>
  <c r="AP277" i="2"/>
  <c r="AR277" i="2"/>
  <c r="AS277" i="2"/>
  <c r="AU277" i="2"/>
  <c r="AX277" i="2"/>
  <c r="AY277" i="2"/>
  <c r="AZ277" i="2"/>
  <c r="BA277" i="2"/>
  <c r="BB277" i="2"/>
  <c r="BC277" i="2"/>
  <c r="BD277" i="2"/>
  <c r="BF277" i="2"/>
  <c r="BG277" i="2"/>
  <c r="BH277" i="2"/>
  <c r="BJ277" i="2"/>
  <c r="BL277" i="2"/>
  <c r="BM277" i="2"/>
  <c r="BN277" i="2"/>
  <c r="D278" i="2"/>
  <c r="L278" i="2"/>
  <c r="O278" i="2"/>
  <c r="R278" i="2"/>
  <c r="S278" i="2"/>
  <c r="U278" i="2"/>
  <c r="W278" i="2"/>
  <c r="Y278" i="2"/>
  <c r="AB278" i="2"/>
  <c r="AD278" i="2"/>
  <c r="AG278" i="2"/>
  <c r="AI278" i="2"/>
  <c r="AK278" i="2"/>
  <c r="AM278" i="2"/>
  <c r="AP278" i="2"/>
  <c r="AR278" i="2"/>
  <c r="AS278" i="2"/>
  <c r="AU278" i="2"/>
  <c r="AX278" i="2"/>
  <c r="AY278" i="2"/>
  <c r="AZ278" i="2"/>
  <c r="BA278" i="2"/>
  <c r="BB278" i="2"/>
  <c r="BC278" i="2"/>
  <c r="BD278" i="2"/>
  <c r="BF278" i="2"/>
  <c r="BG278" i="2"/>
  <c r="BH278" i="2"/>
  <c r="BJ278" i="2"/>
  <c r="BL278" i="2"/>
  <c r="BM278" i="2"/>
  <c r="BN278" i="2"/>
  <c r="D279" i="2"/>
  <c r="L279" i="2"/>
  <c r="O279" i="2"/>
  <c r="R279" i="2"/>
  <c r="S279" i="2"/>
  <c r="U279" i="2"/>
  <c r="W279" i="2"/>
  <c r="Y279" i="2"/>
  <c r="AB279" i="2"/>
  <c r="AD279" i="2"/>
  <c r="AG279" i="2"/>
  <c r="AI279" i="2"/>
  <c r="AK279" i="2"/>
  <c r="AM279" i="2"/>
  <c r="AP279" i="2"/>
  <c r="AR279" i="2"/>
  <c r="AS279" i="2"/>
  <c r="AU279" i="2"/>
  <c r="AX279" i="2"/>
  <c r="AY279" i="2"/>
  <c r="AZ279" i="2"/>
  <c r="BA279" i="2"/>
  <c r="BB279" i="2"/>
  <c r="BC279" i="2"/>
  <c r="BD279" i="2"/>
  <c r="BF279" i="2"/>
  <c r="BG279" i="2"/>
  <c r="BH279" i="2"/>
  <c r="BJ279" i="2"/>
  <c r="BL279" i="2"/>
  <c r="BM279" i="2"/>
  <c r="BN279" i="2"/>
  <c r="D280" i="2"/>
  <c r="L280" i="2"/>
  <c r="O280" i="2"/>
  <c r="R280" i="2"/>
  <c r="S280" i="2"/>
  <c r="U280" i="2"/>
  <c r="W280" i="2"/>
  <c r="Y280" i="2"/>
  <c r="AB280" i="2"/>
  <c r="AD280" i="2"/>
  <c r="AG280" i="2"/>
  <c r="AI280" i="2"/>
  <c r="AK280" i="2"/>
  <c r="AM280" i="2"/>
  <c r="AP280" i="2"/>
  <c r="AR280" i="2"/>
  <c r="AS280" i="2"/>
  <c r="AU280" i="2"/>
  <c r="AX280" i="2"/>
  <c r="AY280" i="2"/>
  <c r="AZ280" i="2"/>
  <c r="BA280" i="2"/>
  <c r="BB280" i="2"/>
  <c r="BC280" i="2"/>
  <c r="BD280" i="2"/>
  <c r="BF280" i="2"/>
  <c r="BG280" i="2"/>
  <c r="BH280" i="2"/>
  <c r="BJ280" i="2"/>
  <c r="BL280" i="2"/>
  <c r="BM280" i="2"/>
  <c r="BN280" i="2"/>
  <c r="D281" i="2"/>
  <c r="L281" i="2"/>
  <c r="O281" i="2"/>
  <c r="R281" i="2"/>
  <c r="S281" i="2"/>
  <c r="U281" i="2"/>
  <c r="W281" i="2"/>
  <c r="Y281" i="2"/>
  <c r="AB281" i="2"/>
  <c r="AD281" i="2"/>
  <c r="AG281" i="2"/>
  <c r="AI281" i="2"/>
  <c r="AK281" i="2"/>
  <c r="AM281" i="2"/>
  <c r="AP281" i="2"/>
  <c r="AR281" i="2"/>
  <c r="AS281" i="2"/>
  <c r="AU281" i="2"/>
  <c r="AX281" i="2"/>
  <c r="AY281" i="2"/>
  <c r="AZ281" i="2"/>
  <c r="BA281" i="2"/>
  <c r="BB281" i="2"/>
  <c r="BC281" i="2"/>
  <c r="BD281" i="2"/>
  <c r="BF281" i="2"/>
  <c r="BG281" i="2"/>
  <c r="BH281" i="2"/>
  <c r="BJ281" i="2"/>
  <c r="BL281" i="2"/>
  <c r="BM281" i="2"/>
  <c r="BN281" i="2"/>
  <c r="D282" i="2"/>
  <c r="L282" i="2"/>
  <c r="O282" i="2"/>
  <c r="R282" i="2"/>
  <c r="S282" i="2"/>
  <c r="U282" i="2" s="1"/>
  <c r="W282" i="2"/>
  <c r="Y282" i="2"/>
  <c r="AB282" i="2"/>
  <c r="AD282" i="2"/>
  <c r="AG282" i="2"/>
  <c r="AI282" i="2"/>
  <c r="AK282" i="2"/>
  <c r="AM282" i="2"/>
  <c r="AP282" i="2"/>
  <c r="AR282" i="2"/>
  <c r="AS282" i="2"/>
  <c r="AU282" i="2"/>
  <c r="AX282" i="2"/>
  <c r="AY282" i="2"/>
  <c r="AZ282" i="2"/>
  <c r="BA282" i="2"/>
  <c r="BB282" i="2"/>
  <c r="BC282" i="2"/>
  <c r="BD282" i="2"/>
  <c r="BF282" i="2"/>
  <c r="BG282" i="2"/>
  <c r="BH282" i="2"/>
  <c r="BJ282" i="2"/>
  <c r="BL282" i="2"/>
  <c r="BM282" i="2"/>
  <c r="BN282" i="2"/>
  <c r="D283" i="2"/>
  <c r="L283" i="2"/>
  <c r="O283" i="2"/>
  <c r="R283" i="2"/>
  <c r="S283" i="2"/>
  <c r="U283" i="2"/>
  <c r="W283" i="2"/>
  <c r="Y283" i="2"/>
  <c r="AB283" i="2"/>
  <c r="AD283" i="2"/>
  <c r="AG283" i="2"/>
  <c r="AI283" i="2"/>
  <c r="AK283" i="2"/>
  <c r="AM283" i="2"/>
  <c r="AP283" i="2"/>
  <c r="AR283" i="2"/>
  <c r="AS283" i="2"/>
  <c r="AU283" i="2"/>
  <c r="AX283" i="2"/>
  <c r="AY283" i="2"/>
  <c r="AZ283" i="2"/>
  <c r="BA283" i="2"/>
  <c r="BB283" i="2"/>
  <c r="BC283" i="2"/>
  <c r="BD283" i="2"/>
  <c r="BF283" i="2"/>
  <c r="BG283" i="2"/>
  <c r="BH283" i="2"/>
  <c r="BJ283" i="2"/>
  <c r="BL283" i="2"/>
  <c r="BM283" i="2"/>
  <c r="BN283" i="2"/>
  <c r="D284" i="2"/>
  <c r="L284" i="2"/>
  <c r="O284" i="2"/>
  <c r="R284" i="2"/>
  <c r="S284" i="2"/>
  <c r="U284" i="2"/>
  <c r="W284" i="2"/>
  <c r="Y284" i="2"/>
  <c r="AB284" i="2"/>
  <c r="AD284" i="2"/>
  <c r="AG284" i="2"/>
  <c r="AI284" i="2"/>
  <c r="AK284" i="2"/>
  <c r="AM284" i="2"/>
  <c r="AP284" i="2"/>
  <c r="AR284" i="2"/>
  <c r="AS284" i="2"/>
  <c r="AU284" i="2"/>
  <c r="AX284" i="2"/>
  <c r="AY284" i="2"/>
  <c r="AZ284" i="2"/>
  <c r="BA284" i="2"/>
  <c r="BB284" i="2"/>
  <c r="BC284" i="2"/>
  <c r="BD284" i="2"/>
  <c r="BF284" i="2"/>
  <c r="BG284" i="2"/>
  <c r="BH284" i="2"/>
  <c r="BJ284" i="2"/>
  <c r="BL284" i="2"/>
  <c r="BM284" i="2"/>
  <c r="BN284" i="2"/>
  <c r="D285" i="2"/>
  <c r="L285" i="2"/>
  <c r="O285" i="2"/>
  <c r="R285" i="2"/>
  <c r="S285" i="2"/>
  <c r="U285" i="2"/>
  <c r="W285" i="2"/>
  <c r="Y285" i="2"/>
  <c r="AB285" i="2"/>
  <c r="AD285" i="2"/>
  <c r="AG285" i="2"/>
  <c r="AI285" i="2"/>
  <c r="AK285" i="2"/>
  <c r="AM285" i="2"/>
  <c r="AP285" i="2"/>
  <c r="AR285" i="2"/>
  <c r="AS285" i="2"/>
  <c r="AU285" i="2"/>
  <c r="AX285" i="2"/>
  <c r="AY285" i="2"/>
  <c r="AZ285" i="2"/>
  <c r="BA285" i="2"/>
  <c r="BB285" i="2"/>
  <c r="BC285" i="2"/>
  <c r="BD285" i="2"/>
  <c r="BF285" i="2"/>
  <c r="BG285" i="2"/>
  <c r="BH285" i="2"/>
  <c r="BJ285" i="2"/>
  <c r="BL285" i="2"/>
  <c r="BM285" i="2"/>
  <c r="BN285" i="2"/>
  <c r="D286" i="2"/>
  <c r="L286" i="2"/>
  <c r="O286" i="2"/>
  <c r="R286" i="2"/>
  <c r="S286" i="2"/>
  <c r="U286" i="2"/>
  <c r="W286" i="2"/>
  <c r="Y286" i="2"/>
  <c r="AB286" i="2"/>
  <c r="AD286" i="2"/>
  <c r="AG286" i="2"/>
  <c r="AI286" i="2"/>
  <c r="AK286" i="2"/>
  <c r="AM286" i="2"/>
  <c r="AP286" i="2"/>
  <c r="AR286" i="2"/>
  <c r="AS286" i="2"/>
  <c r="AU286" i="2"/>
  <c r="AX286" i="2"/>
  <c r="AY286" i="2"/>
  <c r="AZ286" i="2"/>
  <c r="BA286" i="2"/>
  <c r="BB286" i="2"/>
  <c r="BC286" i="2"/>
  <c r="BD286" i="2"/>
  <c r="BF286" i="2"/>
  <c r="BG286" i="2"/>
  <c r="BH286" i="2"/>
  <c r="BJ286" i="2"/>
  <c r="BL286" i="2"/>
  <c r="BM286" i="2"/>
  <c r="BN286" i="2"/>
  <c r="D287" i="2"/>
  <c r="L287" i="2"/>
  <c r="O287" i="2"/>
  <c r="R287" i="2"/>
  <c r="S287" i="2"/>
  <c r="U287" i="2" s="1"/>
  <c r="W287" i="2"/>
  <c r="Y287" i="2"/>
  <c r="AB287" i="2"/>
  <c r="AD287" i="2"/>
  <c r="AG287" i="2"/>
  <c r="AI287" i="2"/>
  <c r="AK287" i="2"/>
  <c r="AM287" i="2"/>
  <c r="AP287" i="2"/>
  <c r="AR287" i="2"/>
  <c r="AS287" i="2"/>
  <c r="AU287" i="2"/>
  <c r="AX287" i="2"/>
  <c r="AY287" i="2"/>
  <c r="AZ287" i="2"/>
  <c r="BA287" i="2"/>
  <c r="BB287" i="2"/>
  <c r="BC287" i="2"/>
  <c r="BD287" i="2"/>
  <c r="BF287" i="2"/>
  <c r="BG287" i="2"/>
  <c r="BH287" i="2"/>
  <c r="BJ287" i="2"/>
  <c r="BL287" i="2"/>
  <c r="BM287" i="2"/>
  <c r="BN287" i="2"/>
  <c r="D288" i="2"/>
  <c r="L288" i="2"/>
  <c r="O288" i="2"/>
  <c r="R288" i="2"/>
  <c r="S288" i="2"/>
  <c r="U288" i="2"/>
  <c r="W288" i="2"/>
  <c r="Y288" i="2"/>
  <c r="AB288" i="2"/>
  <c r="AD288" i="2"/>
  <c r="AG288" i="2"/>
  <c r="AI288" i="2"/>
  <c r="AK288" i="2"/>
  <c r="AM288" i="2"/>
  <c r="AP288" i="2"/>
  <c r="AR288" i="2"/>
  <c r="AS288" i="2"/>
  <c r="AU288" i="2"/>
  <c r="AX288" i="2"/>
  <c r="AY288" i="2"/>
  <c r="AZ288" i="2"/>
  <c r="BA288" i="2"/>
  <c r="BB288" i="2"/>
  <c r="BC288" i="2"/>
  <c r="BD288" i="2"/>
  <c r="BF288" i="2"/>
  <c r="BG288" i="2"/>
  <c r="BH288" i="2"/>
  <c r="BJ288" i="2"/>
  <c r="BL288" i="2"/>
  <c r="BM288" i="2"/>
  <c r="BN288" i="2"/>
  <c r="D289" i="2"/>
  <c r="L289" i="2"/>
  <c r="O289" i="2"/>
  <c r="R289" i="2"/>
  <c r="S289" i="2"/>
  <c r="U289" i="2"/>
  <c r="W289" i="2"/>
  <c r="Y289" i="2"/>
  <c r="AB289" i="2"/>
  <c r="AD289" i="2"/>
  <c r="AG289" i="2"/>
  <c r="AI289" i="2"/>
  <c r="AK289" i="2"/>
  <c r="AM289" i="2"/>
  <c r="AP289" i="2"/>
  <c r="AR289" i="2"/>
  <c r="AS289" i="2"/>
  <c r="AU289" i="2"/>
  <c r="AX289" i="2"/>
  <c r="AY289" i="2"/>
  <c r="AZ289" i="2"/>
  <c r="BA289" i="2"/>
  <c r="BB289" i="2"/>
  <c r="BC289" i="2"/>
  <c r="BD289" i="2"/>
  <c r="BF289" i="2"/>
  <c r="BG289" i="2"/>
  <c r="BH289" i="2"/>
  <c r="BJ289" i="2"/>
  <c r="BL289" i="2"/>
  <c r="BM289" i="2"/>
  <c r="BN289" i="2"/>
  <c r="D290" i="2"/>
  <c r="L290" i="2"/>
  <c r="O290" i="2"/>
  <c r="R290" i="2"/>
  <c r="S290" i="2"/>
  <c r="U290" i="2"/>
  <c r="W290" i="2"/>
  <c r="Y290" i="2"/>
  <c r="AB290" i="2"/>
  <c r="AD290" i="2"/>
  <c r="AG290" i="2"/>
  <c r="AI290" i="2"/>
  <c r="AK290" i="2"/>
  <c r="AM290" i="2"/>
  <c r="AP290" i="2"/>
  <c r="AR290" i="2"/>
  <c r="AS290" i="2"/>
  <c r="AU290" i="2"/>
  <c r="AX290" i="2"/>
  <c r="AY290" i="2"/>
  <c r="AZ290" i="2"/>
  <c r="BA290" i="2"/>
  <c r="BB290" i="2"/>
  <c r="BC290" i="2"/>
  <c r="BD290" i="2"/>
  <c r="BF290" i="2"/>
  <c r="BG290" i="2"/>
  <c r="BH290" i="2"/>
  <c r="BJ290" i="2"/>
  <c r="BL290" i="2"/>
  <c r="BM290" i="2"/>
  <c r="BN290" i="2"/>
  <c r="D291" i="2"/>
  <c r="L291" i="2"/>
  <c r="O291" i="2"/>
  <c r="R291" i="2"/>
  <c r="S291" i="2"/>
  <c r="U291" i="2"/>
  <c r="W291" i="2"/>
  <c r="Y291" i="2"/>
  <c r="AB291" i="2"/>
  <c r="AD291" i="2"/>
  <c r="AG291" i="2"/>
  <c r="AI291" i="2"/>
  <c r="AK291" i="2"/>
  <c r="AM291" i="2"/>
  <c r="AP291" i="2"/>
  <c r="AR291" i="2"/>
  <c r="AS291" i="2"/>
  <c r="AU291" i="2"/>
  <c r="AX291" i="2"/>
  <c r="AY291" i="2"/>
  <c r="AZ291" i="2"/>
  <c r="BA291" i="2"/>
  <c r="BB291" i="2"/>
  <c r="BC291" i="2"/>
  <c r="BD291" i="2"/>
  <c r="BF291" i="2"/>
  <c r="BG291" i="2"/>
  <c r="BH291" i="2"/>
  <c r="BJ291" i="2"/>
  <c r="BL291" i="2"/>
  <c r="BM291" i="2"/>
  <c r="BN291" i="2"/>
  <c r="D292" i="2"/>
  <c r="L292" i="2"/>
  <c r="O292" i="2"/>
  <c r="R292" i="2"/>
  <c r="S292" i="2"/>
  <c r="U292" i="2" s="1"/>
  <c r="W292" i="2"/>
  <c r="Y292" i="2"/>
  <c r="AB292" i="2"/>
  <c r="AD292" i="2"/>
  <c r="AG292" i="2"/>
  <c r="AI292" i="2"/>
  <c r="AK292" i="2"/>
  <c r="AM292" i="2"/>
  <c r="AP292" i="2"/>
  <c r="AR292" i="2"/>
  <c r="AS292" i="2"/>
  <c r="AU292" i="2"/>
  <c r="AX292" i="2"/>
  <c r="AY292" i="2"/>
  <c r="AZ292" i="2"/>
  <c r="BA292" i="2"/>
  <c r="BB292" i="2"/>
  <c r="BC292" i="2"/>
  <c r="BD292" i="2"/>
  <c r="BF292" i="2"/>
  <c r="BG292" i="2"/>
  <c r="BH292" i="2"/>
  <c r="BJ292" i="2"/>
  <c r="BL292" i="2"/>
  <c r="BM292" i="2"/>
  <c r="BN292" i="2"/>
  <c r="D293" i="2"/>
  <c r="L293" i="2"/>
  <c r="O293" i="2"/>
  <c r="R293" i="2"/>
  <c r="S293" i="2"/>
  <c r="U293" i="2"/>
  <c r="W293" i="2"/>
  <c r="Y293" i="2"/>
  <c r="AB293" i="2"/>
  <c r="AD293" i="2"/>
  <c r="AG293" i="2"/>
  <c r="AI293" i="2"/>
  <c r="AK293" i="2"/>
  <c r="AM293" i="2"/>
  <c r="AP293" i="2"/>
  <c r="AR293" i="2"/>
  <c r="AS293" i="2"/>
  <c r="AU293" i="2"/>
  <c r="AX293" i="2"/>
  <c r="AY293" i="2"/>
  <c r="AZ293" i="2"/>
  <c r="BA293" i="2"/>
  <c r="BB293" i="2"/>
  <c r="BC293" i="2"/>
  <c r="BD293" i="2"/>
  <c r="BF293" i="2"/>
  <c r="BG293" i="2"/>
  <c r="BH293" i="2"/>
  <c r="BJ293" i="2"/>
  <c r="BL293" i="2"/>
  <c r="BM293" i="2"/>
  <c r="BN293" i="2"/>
  <c r="D294" i="2"/>
  <c r="L294" i="2"/>
  <c r="O294" i="2"/>
  <c r="R294" i="2"/>
  <c r="S294" i="2"/>
  <c r="U294" i="2"/>
  <c r="W294" i="2"/>
  <c r="Y294" i="2"/>
  <c r="AB294" i="2"/>
  <c r="AD294" i="2"/>
  <c r="AG294" i="2"/>
  <c r="AI294" i="2"/>
  <c r="AK294" i="2"/>
  <c r="AM294" i="2"/>
  <c r="AP294" i="2"/>
  <c r="AR294" i="2"/>
  <c r="AS294" i="2"/>
  <c r="AU294" i="2"/>
  <c r="AX294" i="2"/>
  <c r="AY294" i="2"/>
  <c r="AZ294" i="2"/>
  <c r="BA294" i="2"/>
  <c r="BB294" i="2"/>
  <c r="BC294" i="2"/>
  <c r="BD294" i="2"/>
  <c r="BF294" i="2"/>
  <c r="BG294" i="2"/>
  <c r="BH294" i="2"/>
  <c r="BJ294" i="2"/>
  <c r="BL294" i="2"/>
  <c r="BM294" i="2"/>
  <c r="BN294" i="2"/>
  <c r="D295" i="2"/>
  <c r="L295" i="2"/>
  <c r="O295" i="2"/>
  <c r="R295" i="2"/>
  <c r="S295" i="2"/>
  <c r="U295" i="2"/>
  <c r="W295" i="2"/>
  <c r="Y295" i="2"/>
  <c r="AB295" i="2"/>
  <c r="AD295" i="2"/>
  <c r="AG295" i="2"/>
  <c r="AI295" i="2"/>
  <c r="AK295" i="2"/>
  <c r="AM295" i="2"/>
  <c r="AP295" i="2"/>
  <c r="AR295" i="2"/>
  <c r="AS295" i="2"/>
  <c r="AU295" i="2"/>
  <c r="AX295" i="2"/>
  <c r="AY295" i="2"/>
  <c r="AZ295" i="2"/>
  <c r="BA295" i="2"/>
  <c r="BB295" i="2"/>
  <c r="BC295" i="2"/>
  <c r="BD295" i="2"/>
  <c r="BF295" i="2"/>
  <c r="BG295" i="2"/>
  <c r="BH295" i="2"/>
  <c r="BJ295" i="2"/>
  <c r="BL295" i="2"/>
  <c r="BM295" i="2"/>
  <c r="BN295" i="2"/>
  <c r="D296" i="2"/>
  <c r="L296" i="2"/>
  <c r="O296" i="2"/>
  <c r="R296" i="2"/>
  <c r="S296" i="2"/>
  <c r="U296" i="2"/>
  <c r="W296" i="2"/>
  <c r="Y296" i="2"/>
  <c r="AB296" i="2"/>
  <c r="AD296" i="2"/>
  <c r="AG296" i="2"/>
  <c r="AI296" i="2"/>
  <c r="AK296" i="2"/>
  <c r="AM296" i="2"/>
  <c r="AP296" i="2"/>
  <c r="AR296" i="2"/>
  <c r="AS296" i="2"/>
  <c r="AU296" i="2"/>
  <c r="AX296" i="2"/>
  <c r="AY296" i="2"/>
  <c r="AZ296" i="2"/>
  <c r="BA296" i="2"/>
  <c r="BB296" i="2"/>
  <c r="BC296" i="2"/>
  <c r="BD296" i="2"/>
  <c r="BF296" i="2"/>
  <c r="BG296" i="2"/>
  <c r="BH296" i="2"/>
  <c r="BJ296" i="2"/>
  <c r="BL296" i="2"/>
  <c r="BM296" i="2"/>
  <c r="BN296" i="2"/>
  <c r="D297" i="2"/>
  <c r="L297" i="2"/>
  <c r="O297" i="2"/>
  <c r="R297" i="2"/>
  <c r="S297" i="2"/>
  <c r="U297" i="2" s="1"/>
  <c r="W297" i="2"/>
  <c r="Y297" i="2"/>
  <c r="AB297" i="2"/>
  <c r="AD297" i="2"/>
  <c r="AG297" i="2"/>
  <c r="AI297" i="2"/>
  <c r="AK297" i="2"/>
  <c r="AM297" i="2"/>
  <c r="AP297" i="2"/>
  <c r="AR297" i="2"/>
  <c r="AS297" i="2"/>
  <c r="AU297" i="2"/>
  <c r="AX297" i="2"/>
  <c r="AY297" i="2"/>
  <c r="AZ297" i="2"/>
  <c r="BA297" i="2"/>
  <c r="BB297" i="2"/>
  <c r="BC297" i="2"/>
  <c r="BD297" i="2"/>
  <c r="BF297" i="2"/>
  <c r="BG297" i="2"/>
  <c r="BH297" i="2"/>
  <c r="BJ297" i="2"/>
  <c r="BL297" i="2"/>
  <c r="BM297" i="2"/>
  <c r="BN297" i="2"/>
  <c r="D298" i="2"/>
  <c r="L298" i="2"/>
  <c r="O298" i="2"/>
  <c r="R298" i="2"/>
  <c r="S298" i="2"/>
  <c r="U298" i="2"/>
  <c r="W298" i="2"/>
  <c r="Y298" i="2"/>
  <c r="AB298" i="2"/>
  <c r="AD298" i="2"/>
  <c r="AG298" i="2"/>
  <c r="AI298" i="2"/>
  <c r="AK298" i="2"/>
  <c r="AM298" i="2"/>
  <c r="AP298" i="2"/>
  <c r="AR298" i="2"/>
  <c r="AS298" i="2"/>
  <c r="AU298" i="2"/>
  <c r="AX298" i="2"/>
  <c r="AY298" i="2"/>
  <c r="AZ298" i="2"/>
  <c r="BA298" i="2"/>
  <c r="BB298" i="2"/>
  <c r="BC298" i="2"/>
  <c r="BD298" i="2"/>
  <c r="BF298" i="2"/>
  <c r="BG298" i="2"/>
  <c r="BH298" i="2"/>
  <c r="BJ298" i="2"/>
  <c r="BL298" i="2"/>
  <c r="BM298" i="2"/>
  <c r="BN298" i="2"/>
  <c r="D299" i="2"/>
  <c r="L299" i="2"/>
  <c r="O299" i="2"/>
  <c r="R299" i="2"/>
  <c r="S299" i="2"/>
  <c r="U299" i="2"/>
  <c r="W299" i="2"/>
  <c r="Y299" i="2"/>
  <c r="AB299" i="2"/>
  <c r="AD299" i="2"/>
  <c r="AG299" i="2"/>
  <c r="AI299" i="2"/>
  <c r="AK299" i="2"/>
  <c r="AM299" i="2"/>
  <c r="AP299" i="2"/>
  <c r="AR299" i="2"/>
  <c r="AS299" i="2"/>
  <c r="AU299" i="2"/>
  <c r="AX299" i="2"/>
  <c r="AY299" i="2"/>
  <c r="AZ299" i="2"/>
  <c r="BA299" i="2"/>
  <c r="BB299" i="2"/>
  <c r="BC299" i="2"/>
  <c r="BD299" i="2"/>
  <c r="BF299" i="2"/>
  <c r="BG299" i="2"/>
  <c r="BH299" i="2"/>
  <c r="BJ299" i="2"/>
  <c r="BL299" i="2"/>
  <c r="BM299" i="2"/>
  <c r="BN299" i="2"/>
  <c r="D300" i="2"/>
  <c r="L300" i="2"/>
  <c r="O300" i="2"/>
  <c r="R300" i="2"/>
  <c r="S300" i="2"/>
  <c r="U300" i="2"/>
  <c r="W300" i="2"/>
  <c r="Y300" i="2"/>
  <c r="AB300" i="2"/>
  <c r="AD300" i="2"/>
  <c r="AG300" i="2"/>
  <c r="AI300" i="2"/>
  <c r="AK300" i="2"/>
  <c r="AM300" i="2"/>
  <c r="AP300" i="2"/>
  <c r="AR300" i="2"/>
  <c r="AS300" i="2"/>
  <c r="AU300" i="2"/>
  <c r="AX300" i="2"/>
  <c r="AY300" i="2"/>
  <c r="AZ300" i="2"/>
  <c r="BA300" i="2"/>
  <c r="BB300" i="2"/>
  <c r="BC300" i="2"/>
  <c r="BD300" i="2"/>
  <c r="BF300" i="2"/>
  <c r="BG300" i="2"/>
  <c r="BH300" i="2"/>
  <c r="BJ300" i="2"/>
  <c r="BL300" i="2"/>
  <c r="BM300" i="2"/>
  <c r="BN300" i="2"/>
  <c r="D11" i="1"/>
  <c r="L11" i="1"/>
  <c r="N11" i="1"/>
  <c r="Q11" i="1"/>
  <c r="R11" i="1"/>
  <c r="T11" i="1"/>
  <c r="W11" i="1"/>
  <c r="Y11" i="1"/>
  <c r="AM11" i="1"/>
  <c r="AO11" i="1"/>
  <c r="AP11" i="1"/>
  <c r="AO2" i="1" s="1"/>
  <c r="AR11" i="1"/>
  <c r="AU11" i="1"/>
  <c r="AV11" i="1"/>
  <c r="AW11" i="1"/>
  <c r="AX11" i="1"/>
  <c r="AY11" i="1"/>
  <c r="AZ11" i="1"/>
  <c r="BA11" i="1"/>
  <c r="BC11" i="1"/>
  <c r="BB2" i="1" s="1"/>
  <c r="BD11" i="1"/>
  <c r="BE11" i="1"/>
  <c r="BG11" i="1"/>
  <c r="BH11" i="1"/>
  <c r="BI11" i="1"/>
  <c r="BJ11" i="1"/>
  <c r="D12" i="1"/>
  <c r="L12" i="1"/>
  <c r="N12" i="1"/>
  <c r="Q12" i="1"/>
  <c r="R12" i="1"/>
  <c r="T12" i="1"/>
  <c r="W12" i="1"/>
  <c r="Y12" i="1"/>
  <c r="AM12" i="1"/>
  <c r="AO12" i="1"/>
  <c r="AP12" i="1"/>
  <c r="AR12" i="1"/>
  <c r="AU12" i="1"/>
  <c r="AV12" i="1"/>
  <c r="AW12" i="1"/>
  <c r="AX12" i="1"/>
  <c r="AY12" i="1"/>
  <c r="AZ12" i="1"/>
  <c r="BA12" i="1"/>
  <c r="BC12" i="1"/>
  <c r="BD12" i="1"/>
  <c r="BE12" i="1"/>
  <c r="BG12" i="1"/>
  <c r="BH12" i="1"/>
  <c r="BI12" i="1"/>
  <c r="BJ12" i="1"/>
  <c r="D13" i="1"/>
  <c r="L13" i="1"/>
  <c r="N13" i="1"/>
  <c r="Q13" i="1"/>
  <c r="R13" i="1"/>
  <c r="T13" i="1" s="1"/>
  <c r="W13" i="1"/>
  <c r="Y13" i="1"/>
  <c r="AM13" i="1"/>
  <c r="AO13" i="1"/>
  <c r="AP13" i="1"/>
  <c r="AR13" i="1"/>
  <c r="AU13" i="1"/>
  <c r="AV13" i="1"/>
  <c r="AW13" i="1"/>
  <c r="AX13" i="1"/>
  <c r="AY13" i="1"/>
  <c r="AZ13" i="1"/>
  <c r="BA13" i="1"/>
  <c r="BC13" i="1"/>
  <c r="BD13" i="1"/>
  <c r="BE13" i="1"/>
  <c r="BG13" i="1"/>
  <c r="BH13" i="1"/>
  <c r="BI13" i="1"/>
  <c r="BH2" i="1" s="1"/>
  <c r="BJ13" i="1"/>
  <c r="D14" i="1"/>
  <c r="L14" i="1"/>
  <c r="N14" i="1"/>
  <c r="Q14" i="1"/>
  <c r="R14" i="1"/>
  <c r="T14" i="1"/>
  <c r="W14" i="1"/>
  <c r="Y14" i="1"/>
  <c r="AM14" i="1"/>
  <c r="AO14" i="1"/>
  <c r="AP14" i="1"/>
  <c r="AR14" i="1"/>
  <c r="AU14" i="1"/>
  <c r="AT2" i="1" s="1"/>
  <c r="AV14" i="1"/>
  <c r="AW14" i="1"/>
  <c r="AX14" i="1"/>
  <c r="AY14" i="1"/>
  <c r="AZ14" i="1"/>
  <c r="BA14" i="1"/>
  <c r="AZ2" i="1" s="1"/>
  <c r="BC14" i="1"/>
  <c r="BD14" i="1"/>
  <c r="BE14" i="1"/>
  <c r="BG14" i="1"/>
  <c r="BH14" i="1"/>
  <c r="BI14" i="1"/>
  <c r="BJ14" i="1"/>
  <c r="D15" i="1"/>
  <c r="L15" i="1"/>
  <c r="N15" i="1"/>
  <c r="Q15" i="1"/>
  <c r="R15" i="1"/>
  <c r="T15" i="1"/>
  <c r="W15" i="1"/>
  <c r="Y15" i="1"/>
  <c r="AM15" i="1"/>
  <c r="AO15" i="1"/>
  <c r="AP15" i="1"/>
  <c r="AR15" i="1"/>
  <c r="AU15" i="1"/>
  <c r="AV15" i="1"/>
  <c r="AW15" i="1"/>
  <c r="AX15" i="1"/>
  <c r="AY15" i="1"/>
  <c r="AZ15" i="1"/>
  <c r="BA15" i="1"/>
  <c r="BC15" i="1"/>
  <c r="BD15" i="1"/>
  <c r="BE15" i="1"/>
  <c r="BG15" i="1"/>
  <c r="BH15" i="1"/>
  <c r="BI15" i="1"/>
  <c r="BJ15" i="1"/>
  <c r="D16" i="1"/>
  <c r="L16" i="1"/>
  <c r="N16" i="1"/>
  <c r="Q16" i="1"/>
  <c r="R16" i="1"/>
  <c r="T16" i="1"/>
  <c r="W16" i="1"/>
  <c r="V2" i="1" s="1"/>
  <c r="Y16" i="1"/>
  <c r="AM16" i="1"/>
  <c r="AO16" i="1"/>
  <c r="AP16" i="1"/>
  <c r="AR16" i="1"/>
  <c r="AU16" i="1"/>
  <c r="AV16" i="1"/>
  <c r="AW16" i="1"/>
  <c r="AX16" i="1"/>
  <c r="AY16" i="1"/>
  <c r="AZ16" i="1"/>
  <c r="BA16" i="1"/>
  <c r="BC16" i="1"/>
  <c r="BD16" i="1"/>
  <c r="BE16" i="1"/>
  <c r="BG16" i="1"/>
  <c r="BH16" i="1"/>
  <c r="BI16" i="1"/>
  <c r="BJ16" i="1"/>
  <c r="D17" i="1"/>
  <c r="L17" i="1"/>
  <c r="N17" i="1"/>
  <c r="Q17" i="1"/>
  <c r="R17" i="1"/>
  <c r="T17" i="1"/>
  <c r="W17" i="1"/>
  <c r="Y17" i="1"/>
  <c r="AM17" i="1"/>
  <c r="AO17" i="1"/>
  <c r="AP17" i="1"/>
  <c r="AR17" i="1"/>
  <c r="AU17" i="1"/>
  <c r="AV17" i="1"/>
  <c r="AW17" i="1"/>
  <c r="AX17" i="1"/>
  <c r="AY17" i="1"/>
  <c r="AZ17" i="1"/>
  <c r="BA17" i="1"/>
  <c r="BC17" i="1"/>
  <c r="BD17" i="1"/>
  <c r="BE17" i="1"/>
  <c r="BG17" i="1"/>
  <c r="BH17" i="1"/>
  <c r="BI17" i="1"/>
  <c r="BJ17" i="1"/>
  <c r="D18" i="1"/>
  <c r="L18" i="1"/>
  <c r="N18" i="1"/>
  <c r="Q18" i="1"/>
  <c r="R18" i="1"/>
  <c r="T18" i="1" s="1"/>
  <c r="W18" i="1"/>
  <c r="Y18" i="1"/>
  <c r="AM18" i="1"/>
  <c r="AO18" i="1"/>
  <c r="AP18" i="1"/>
  <c r="AR18" i="1"/>
  <c r="AU18" i="1"/>
  <c r="AV18" i="1"/>
  <c r="AW18" i="1"/>
  <c r="AX18" i="1"/>
  <c r="AY18" i="1"/>
  <c r="AZ18" i="1"/>
  <c r="BA18" i="1"/>
  <c r="BC18" i="1"/>
  <c r="BD18" i="1"/>
  <c r="BE18" i="1"/>
  <c r="BG18" i="1"/>
  <c r="BH18" i="1"/>
  <c r="BI18" i="1"/>
  <c r="BJ18" i="1"/>
  <c r="D19" i="1"/>
  <c r="L19" i="1"/>
  <c r="N19" i="1"/>
  <c r="Q19" i="1"/>
  <c r="R19" i="1"/>
  <c r="T19" i="1"/>
  <c r="W19" i="1"/>
  <c r="Y19" i="1"/>
  <c r="AM19" i="1"/>
  <c r="AO19" i="1"/>
  <c r="AP19" i="1"/>
  <c r="AR19" i="1"/>
  <c r="AU19" i="1"/>
  <c r="AV19" i="1"/>
  <c r="AW19" i="1"/>
  <c r="AX19" i="1"/>
  <c r="AY19" i="1"/>
  <c r="AZ19" i="1"/>
  <c r="BA19" i="1"/>
  <c r="BC19" i="1"/>
  <c r="BD19" i="1"/>
  <c r="BE19" i="1"/>
  <c r="BG19" i="1"/>
  <c r="BH19" i="1"/>
  <c r="BI19" i="1"/>
  <c r="BJ19" i="1"/>
  <c r="D20" i="1"/>
  <c r="L20" i="1"/>
  <c r="N20" i="1"/>
  <c r="Q20" i="1"/>
  <c r="R20" i="1"/>
  <c r="T20" i="1"/>
  <c r="W20" i="1"/>
  <c r="Y20" i="1"/>
  <c r="AM20" i="1"/>
  <c r="AO20" i="1"/>
  <c r="AP20" i="1"/>
  <c r="AR20" i="1"/>
  <c r="AU20" i="1"/>
  <c r="AV20" i="1"/>
  <c r="AW20" i="1"/>
  <c r="AX20" i="1"/>
  <c r="AY20" i="1"/>
  <c r="AZ20" i="1"/>
  <c r="BA20" i="1"/>
  <c r="BC20" i="1"/>
  <c r="BD20" i="1"/>
  <c r="BE20" i="1"/>
  <c r="BD2" i="1" s="1"/>
  <c r="BG20" i="1"/>
  <c r="BH20" i="1"/>
  <c r="BI20" i="1"/>
  <c r="BJ20" i="1"/>
  <c r="D21" i="1"/>
  <c r="L21" i="1"/>
  <c r="N21" i="1"/>
  <c r="Q21" i="1"/>
  <c r="R21" i="1"/>
  <c r="T21" i="1"/>
  <c r="W21" i="1"/>
  <c r="Y21" i="1"/>
  <c r="AM21" i="1"/>
  <c r="AO21" i="1"/>
  <c r="AP21" i="1"/>
  <c r="AR21" i="1"/>
  <c r="AU21" i="1"/>
  <c r="AV21" i="1"/>
  <c r="AW21" i="1"/>
  <c r="AX21" i="1"/>
  <c r="AY21" i="1"/>
  <c r="AZ21" i="1"/>
  <c r="BA21" i="1"/>
  <c r="BC21" i="1"/>
  <c r="BD21" i="1"/>
  <c r="BE21" i="1"/>
  <c r="BG21" i="1"/>
  <c r="BH21" i="1"/>
  <c r="BI21" i="1"/>
  <c r="BJ21" i="1"/>
  <c r="D22" i="1"/>
  <c r="L22" i="1"/>
  <c r="N22" i="1"/>
  <c r="Q22" i="1"/>
  <c r="R22" i="1"/>
  <c r="T22" i="1"/>
  <c r="W22" i="1"/>
  <c r="Y22" i="1"/>
  <c r="AM22" i="1"/>
  <c r="AO22" i="1"/>
  <c r="AP22" i="1"/>
  <c r="AR22" i="1"/>
  <c r="AU22" i="1"/>
  <c r="AV22" i="1"/>
  <c r="AW22" i="1"/>
  <c r="AX22" i="1"/>
  <c r="AY22" i="1"/>
  <c r="AZ22" i="1"/>
  <c r="BA22" i="1"/>
  <c r="BC22" i="1"/>
  <c r="BD22" i="1"/>
  <c r="BE22" i="1"/>
  <c r="BG22" i="1"/>
  <c r="BH22" i="1"/>
  <c r="BI22" i="1"/>
  <c r="BJ22" i="1"/>
  <c r="D23" i="1"/>
  <c r="L23" i="1"/>
  <c r="N23" i="1"/>
  <c r="Q23" i="1"/>
  <c r="R23" i="1"/>
  <c r="T23" i="1" s="1"/>
  <c r="W23" i="1"/>
  <c r="Y23" i="1"/>
  <c r="AM23" i="1"/>
  <c r="AO23" i="1"/>
  <c r="AP23" i="1"/>
  <c r="AR23" i="1"/>
  <c r="AU23" i="1"/>
  <c r="AV23" i="1"/>
  <c r="AW23" i="1"/>
  <c r="AX23" i="1"/>
  <c r="AY23" i="1"/>
  <c r="AZ23" i="1"/>
  <c r="BA23" i="1"/>
  <c r="BC23" i="1"/>
  <c r="BD23" i="1"/>
  <c r="BE23" i="1"/>
  <c r="BG23" i="1"/>
  <c r="BH23" i="1"/>
  <c r="BI23" i="1"/>
  <c r="BJ23" i="1"/>
  <c r="D24" i="1"/>
  <c r="L24" i="1"/>
  <c r="N24" i="1"/>
  <c r="Q24" i="1"/>
  <c r="R24" i="1"/>
  <c r="T24" i="1"/>
  <c r="W24" i="1"/>
  <c r="Y24" i="1"/>
  <c r="AM24" i="1"/>
  <c r="AO24" i="1"/>
  <c r="AP24" i="1"/>
  <c r="AR24" i="1"/>
  <c r="AU24" i="1"/>
  <c r="AV24" i="1"/>
  <c r="AW24" i="1"/>
  <c r="AX24" i="1"/>
  <c r="AY24" i="1"/>
  <c r="AZ24" i="1"/>
  <c r="BA24" i="1"/>
  <c r="BC24" i="1"/>
  <c r="BD24" i="1"/>
  <c r="BE24" i="1"/>
  <c r="BG24" i="1"/>
  <c r="BH24" i="1"/>
  <c r="BI24" i="1"/>
  <c r="BJ24" i="1"/>
  <c r="D25" i="1"/>
  <c r="L25" i="1"/>
  <c r="N25" i="1"/>
  <c r="Q25" i="1"/>
  <c r="R25" i="1"/>
  <c r="T25" i="1"/>
  <c r="W25" i="1"/>
  <c r="Y25" i="1"/>
  <c r="AM25" i="1"/>
  <c r="AO25" i="1"/>
  <c r="AP25" i="1"/>
  <c r="AR25" i="1"/>
  <c r="AU25" i="1"/>
  <c r="AV25" i="1"/>
  <c r="AW25" i="1"/>
  <c r="AX25" i="1"/>
  <c r="AY25" i="1"/>
  <c r="AZ25" i="1"/>
  <c r="BA25" i="1"/>
  <c r="BC25" i="1"/>
  <c r="BD25" i="1"/>
  <c r="BE25" i="1"/>
  <c r="BG25" i="1"/>
  <c r="BH25" i="1"/>
  <c r="BI25" i="1"/>
  <c r="BJ25" i="1"/>
  <c r="D26" i="1"/>
  <c r="L26" i="1"/>
  <c r="N26" i="1"/>
  <c r="Q26" i="1"/>
  <c r="R26" i="1"/>
  <c r="T26" i="1"/>
  <c r="W26" i="1"/>
  <c r="Y26" i="1"/>
  <c r="AM26" i="1"/>
  <c r="AO26" i="1"/>
  <c r="AP26" i="1"/>
  <c r="AR26" i="1"/>
  <c r="AU26" i="1"/>
  <c r="AV26" i="1"/>
  <c r="AW26" i="1"/>
  <c r="AX26" i="1"/>
  <c r="AY26" i="1"/>
  <c r="AZ26" i="1"/>
  <c r="BA26" i="1"/>
  <c r="BC26" i="1"/>
  <c r="BD26" i="1"/>
  <c r="BE26" i="1"/>
  <c r="BG26" i="1"/>
  <c r="BH26" i="1"/>
  <c r="BI26" i="1"/>
  <c r="BJ26" i="1"/>
  <c r="D27" i="1"/>
  <c r="L27" i="1"/>
  <c r="N27" i="1"/>
  <c r="Q27" i="1"/>
  <c r="R27" i="1"/>
  <c r="T27" i="1"/>
  <c r="W27" i="1"/>
  <c r="Y27" i="1"/>
  <c r="AM27" i="1"/>
  <c r="AO27" i="1"/>
  <c r="AP27" i="1"/>
  <c r="AR27" i="1"/>
  <c r="AU27" i="1"/>
  <c r="AV27" i="1"/>
  <c r="AW27" i="1"/>
  <c r="AX27" i="1"/>
  <c r="AY27" i="1"/>
  <c r="AZ27" i="1"/>
  <c r="BA27" i="1"/>
  <c r="BC27" i="1"/>
  <c r="BD27" i="1"/>
  <c r="BE27" i="1"/>
  <c r="BG27" i="1"/>
  <c r="BH27" i="1"/>
  <c r="BI27" i="1"/>
  <c r="BJ27" i="1"/>
  <c r="D28" i="1"/>
  <c r="L28" i="1"/>
  <c r="N28" i="1"/>
  <c r="Q28" i="1"/>
  <c r="R28" i="1"/>
  <c r="T28" i="1" s="1"/>
  <c r="W28" i="1"/>
  <c r="Y28" i="1"/>
  <c r="AM28" i="1"/>
  <c r="AO28" i="1"/>
  <c r="AP28" i="1"/>
  <c r="AR28" i="1"/>
  <c r="AU28" i="1"/>
  <c r="AV28" i="1"/>
  <c r="AW28" i="1"/>
  <c r="AX28" i="1"/>
  <c r="AY28" i="1"/>
  <c r="AZ28" i="1"/>
  <c r="BA28" i="1"/>
  <c r="BC28" i="1"/>
  <c r="BD28" i="1"/>
  <c r="BE28" i="1"/>
  <c r="BG28" i="1"/>
  <c r="BH28" i="1"/>
  <c r="BI28" i="1"/>
  <c r="BJ28" i="1"/>
  <c r="D29" i="1"/>
  <c r="L29" i="1"/>
  <c r="N29" i="1"/>
  <c r="Q29" i="1"/>
  <c r="R29" i="1"/>
  <c r="T29" i="1"/>
  <c r="W29" i="1"/>
  <c r="Y29" i="1"/>
  <c r="AM29" i="1"/>
  <c r="AO29" i="1"/>
  <c r="AP29" i="1"/>
  <c r="AR29" i="1"/>
  <c r="AU29" i="1"/>
  <c r="AV29" i="1"/>
  <c r="AW29" i="1"/>
  <c r="AX29" i="1"/>
  <c r="AY29" i="1"/>
  <c r="AZ29" i="1"/>
  <c r="BA29" i="1"/>
  <c r="BC29" i="1"/>
  <c r="BD29" i="1"/>
  <c r="BE29" i="1"/>
  <c r="BG29" i="1"/>
  <c r="BH29" i="1"/>
  <c r="BI29" i="1"/>
  <c r="BJ29" i="1"/>
  <c r="D30" i="1"/>
  <c r="L30" i="1"/>
  <c r="N30" i="1"/>
  <c r="Q30" i="1"/>
  <c r="R30" i="1"/>
  <c r="T30" i="1"/>
  <c r="W30" i="1"/>
  <c r="Y30" i="1"/>
  <c r="AM30" i="1"/>
  <c r="AO30" i="1"/>
  <c r="AP30" i="1"/>
  <c r="AR30" i="1"/>
  <c r="AU30" i="1"/>
  <c r="AV30" i="1"/>
  <c r="AW30" i="1"/>
  <c r="AX30" i="1"/>
  <c r="AY30" i="1"/>
  <c r="AZ30" i="1"/>
  <c r="BA30" i="1"/>
  <c r="BC30" i="1"/>
  <c r="BD30" i="1"/>
  <c r="BE30" i="1"/>
  <c r="BG30" i="1"/>
  <c r="BH30" i="1"/>
  <c r="BI30" i="1"/>
  <c r="BJ30" i="1"/>
  <c r="D31" i="1"/>
  <c r="L31" i="1"/>
  <c r="N31" i="1"/>
  <c r="Q31" i="1"/>
  <c r="R31" i="1"/>
  <c r="T31" i="1"/>
  <c r="W31" i="1"/>
  <c r="Y31" i="1"/>
  <c r="AM31" i="1"/>
  <c r="AO31" i="1"/>
  <c r="AP31" i="1"/>
  <c r="AR31" i="1"/>
  <c r="AU31" i="1"/>
  <c r="AV31" i="1"/>
  <c r="AW31" i="1"/>
  <c r="AX31" i="1"/>
  <c r="AY31" i="1"/>
  <c r="AZ31" i="1"/>
  <c r="BA31" i="1"/>
  <c r="BC31" i="1"/>
  <c r="BD31" i="1"/>
  <c r="BE31" i="1"/>
  <c r="BG31" i="1"/>
  <c r="BH31" i="1"/>
  <c r="BI31" i="1"/>
  <c r="BJ31" i="1"/>
  <c r="D32" i="1"/>
  <c r="L32" i="1"/>
  <c r="N32" i="1"/>
  <c r="Q32" i="1"/>
  <c r="R32" i="1"/>
  <c r="T32" i="1"/>
  <c r="W32" i="1"/>
  <c r="Y32" i="1"/>
  <c r="AM32" i="1"/>
  <c r="AO32" i="1"/>
  <c r="AP32" i="1"/>
  <c r="AR32" i="1"/>
  <c r="AU32" i="1"/>
  <c r="AV32" i="1"/>
  <c r="AW32" i="1"/>
  <c r="AX32" i="1"/>
  <c r="AY32" i="1"/>
  <c r="AZ32" i="1"/>
  <c r="BA32" i="1"/>
  <c r="BC32" i="1"/>
  <c r="BD32" i="1"/>
  <c r="BE32" i="1"/>
  <c r="BG32" i="1"/>
  <c r="BH32" i="1"/>
  <c r="BI32" i="1"/>
  <c r="BJ32" i="1"/>
  <c r="D33" i="1"/>
  <c r="L33" i="1"/>
  <c r="N33" i="1"/>
  <c r="Q33" i="1"/>
  <c r="R33" i="1"/>
  <c r="T33" i="1" s="1"/>
  <c r="W33" i="1"/>
  <c r="Y33" i="1"/>
  <c r="AM33" i="1"/>
  <c r="AO33" i="1"/>
  <c r="AP33" i="1"/>
  <c r="AR33" i="1"/>
  <c r="AU33" i="1"/>
  <c r="AV33" i="1"/>
  <c r="AW33" i="1"/>
  <c r="AX33" i="1"/>
  <c r="AY33" i="1"/>
  <c r="AZ33" i="1"/>
  <c r="BA33" i="1"/>
  <c r="BC33" i="1"/>
  <c r="BD33" i="1"/>
  <c r="BE33" i="1"/>
  <c r="BG33" i="1"/>
  <c r="BH33" i="1"/>
  <c r="BI33" i="1"/>
  <c r="BJ33" i="1"/>
  <c r="D34" i="1"/>
  <c r="L34" i="1"/>
  <c r="N34" i="1"/>
  <c r="Q34" i="1"/>
  <c r="R34" i="1"/>
  <c r="T34" i="1"/>
  <c r="W34" i="1"/>
  <c r="Y34" i="1"/>
  <c r="AM34" i="1"/>
  <c r="AO34" i="1"/>
  <c r="AP34" i="1"/>
  <c r="AR34" i="1"/>
  <c r="AU34" i="1"/>
  <c r="AV34" i="1"/>
  <c r="AW34" i="1"/>
  <c r="AX34" i="1"/>
  <c r="AY34" i="1"/>
  <c r="AZ34" i="1"/>
  <c r="BA34" i="1"/>
  <c r="BC34" i="1"/>
  <c r="BD34" i="1"/>
  <c r="BE34" i="1"/>
  <c r="BG34" i="1"/>
  <c r="BH34" i="1"/>
  <c r="BI34" i="1"/>
  <c r="BJ34" i="1"/>
  <c r="D35" i="1"/>
  <c r="L35" i="1"/>
  <c r="N35" i="1"/>
  <c r="Q35" i="1"/>
  <c r="R35" i="1"/>
  <c r="T35" i="1"/>
  <c r="W35" i="1"/>
  <c r="Y35" i="1"/>
  <c r="AM35" i="1"/>
  <c r="AO35" i="1"/>
  <c r="AP35" i="1"/>
  <c r="AR35" i="1"/>
  <c r="AU35" i="1"/>
  <c r="AV35" i="1"/>
  <c r="AW35" i="1"/>
  <c r="AX35" i="1"/>
  <c r="AY35" i="1"/>
  <c r="AZ35" i="1"/>
  <c r="BA35" i="1"/>
  <c r="BC35" i="1"/>
  <c r="BD35" i="1"/>
  <c r="BE35" i="1"/>
  <c r="BG35" i="1"/>
  <c r="BH35" i="1"/>
  <c r="BI35" i="1"/>
  <c r="BJ35" i="1"/>
  <c r="D36" i="1"/>
  <c r="L36" i="1"/>
  <c r="N36" i="1"/>
  <c r="Q36" i="1"/>
  <c r="R36" i="1"/>
  <c r="T36" i="1"/>
  <c r="W36" i="1"/>
  <c r="Y36" i="1"/>
  <c r="AM36" i="1"/>
  <c r="AO36" i="1"/>
  <c r="AP36" i="1"/>
  <c r="AR36" i="1"/>
  <c r="AU36" i="1"/>
  <c r="AV36" i="1"/>
  <c r="AW36" i="1"/>
  <c r="AX36" i="1"/>
  <c r="AY36" i="1"/>
  <c r="AZ36" i="1"/>
  <c r="BA36" i="1"/>
  <c r="BC36" i="1"/>
  <c r="BD36" i="1"/>
  <c r="BE36" i="1"/>
  <c r="BG36" i="1"/>
  <c r="BH36" i="1"/>
  <c r="BI36" i="1"/>
  <c r="BJ36" i="1"/>
  <c r="D37" i="1"/>
  <c r="L37" i="1"/>
  <c r="N37" i="1"/>
  <c r="Q37" i="1"/>
  <c r="R37" i="1"/>
  <c r="T37" i="1"/>
  <c r="W37" i="1"/>
  <c r="Y37" i="1"/>
  <c r="AM37" i="1"/>
  <c r="AO37" i="1"/>
  <c r="AP37" i="1"/>
  <c r="AR37" i="1"/>
  <c r="AU37" i="1"/>
  <c r="AV37" i="1"/>
  <c r="AW37" i="1"/>
  <c r="AX37" i="1"/>
  <c r="AY37" i="1"/>
  <c r="AZ37" i="1"/>
  <c r="BA37" i="1"/>
  <c r="BC37" i="1"/>
  <c r="BD37" i="1"/>
  <c r="BE37" i="1"/>
  <c r="BG37" i="1"/>
  <c r="BH37" i="1"/>
  <c r="BI37" i="1"/>
  <c r="BJ37" i="1"/>
  <c r="D38" i="1"/>
  <c r="L38" i="1"/>
  <c r="N38" i="1"/>
  <c r="Q38" i="1"/>
  <c r="R38" i="1"/>
  <c r="T38" i="1" s="1"/>
  <c r="W38" i="1"/>
  <c r="Y38" i="1"/>
  <c r="AM38" i="1"/>
  <c r="AO38" i="1"/>
  <c r="AP38" i="1"/>
  <c r="AR38" i="1"/>
  <c r="AU38" i="1"/>
  <c r="AV38" i="1"/>
  <c r="AW38" i="1"/>
  <c r="AX38" i="1"/>
  <c r="AY38" i="1"/>
  <c r="AZ38" i="1"/>
  <c r="BA38" i="1"/>
  <c r="BC38" i="1"/>
  <c r="BD38" i="1"/>
  <c r="BE38" i="1"/>
  <c r="BG38" i="1"/>
  <c r="BH38" i="1"/>
  <c r="BI38" i="1"/>
  <c r="BJ38" i="1"/>
  <c r="D39" i="1"/>
  <c r="L39" i="1"/>
  <c r="N39" i="1"/>
  <c r="Q39" i="1"/>
  <c r="R39" i="1"/>
  <c r="T39" i="1"/>
  <c r="W39" i="1"/>
  <c r="Y39" i="1"/>
  <c r="AM39" i="1"/>
  <c r="AO39" i="1"/>
  <c r="AP39" i="1"/>
  <c r="AR39" i="1"/>
  <c r="AU39" i="1"/>
  <c r="AV39" i="1"/>
  <c r="AW39" i="1"/>
  <c r="AX39" i="1"/>
  <c r="AY39" i="1"/>
  <c r="AZ39" i="1"/>
  <c r="BA39" i="1"/>
  <c r="BC39" i="1"/>
  <c r="BD39" i="1"/>
  <c r="BE39" i="1"/>
  <c r="BG39" i="1"/>
  <c r="BH39" i="1"/>
  <c r="BI39" i="1"/>
  <c r="BJ39" i="1"/>
  <c r="D40" i="1"/>
  <c r="L40" i="1"/>
  <c r="N40" i="1"/>
  <c r="Q40" i="1"/>
  <c r="R40" i="1"/>
  <c r="T40" i="1"/>
  <c r="W40" i="1"/>
  <c r="Y40" i="1"/>
  <c r="AM40" i="1"/>
  <c r="AO40" i="1"/>
  <c r="AP40" i="1"/>
  <c r="AR40" i="1"/>
  <c r="AU40" i="1"/>
  <c r="AV40" i="1"/>
  <c r="AW40" i="1"/>
  <c r="AX40" i="1"/>
  <c r="AY40" i="1"/>
  <c r="AZ40" i="1"/>
  <c r="BA40" i="1"/>
  <c r="BC40" i="1"/>
  <c r="BD40" i="1"/>
  <c r="BE40" i="1"/>
  <c r="BG40" i="1"/>
  <c r="BH40" i="1"/>
  <c r="BI40" i="1"/>
  <c r="BJ40" i="1"/>
  <c r="D41" i="1"/>
  <c r="L41" i="1"/>
  <c r="N41" i="1"/>
  <c r="Q41" i="1"/>
  <c r="R41" i="1"/>
  <c r="T41" i="1"/>
  <c r="W41" i="1"/>
  <c r="Y41" i="1"/>
  <c r="AM41" i="1"/>
  <c r="AO41" i="1"/>
  <c r="AP41" i="1"/>
  <c r="AR41" i="1"/>
  <c r="AU41" i="1"/>
  <c r="AV41" i="1"/>
  <c r="AW41" i="1"/>
  <c r="AX41" i="1"/>
  <c r="AY41" i="1"/>
  <c r="AZ41" i="1"/>
  <c r="BA41" i="1"/>
  <c r="BC41" i="1"/>
  <c r="BD41" i="1"/>
  <c r="BE41" i="1"/>
  <c r="BG41" i="1"/>
  <c r="BH41" i="1"/>
  <c r="BI41" i="1"/>
  <c r="BJ41" i="1"/>
  <c r="D42" i="1"/>
  <c r="L42" i="1"/>
  <c r="N42" i="1"/>
  <c r="Q42" i="1"/>
  <c r="R42" i="1"/>
  <c r="T42" i="1"/>
  <c r="W42" i="1"/>
  <c r="Y42" i="1"/>
  <c r="AM42" i="1"/>
  <c r="AO42" i="1"/>
  <c r="AP42" i="1"/>
  <c r="AR42" i="1"/>
  <c r="AU42" i="1"/>
  <c r="AV42" i="1"/>
  <c r="AW42" i="1"/>
  <c r="AX42" i="1"/>
  <c r="AY42" i="1"/>
  <c r="AZ42" i="1"/>
  <c r="BA42" i="1"/>
  <c r="BC42" i="1"/>
  <c r="BD42" i="1"/>
  <c r="BE42" i="1"/>
  <c r="BG42" i="1"/>
  <c r="BH42" i="1"/>
  <c r="BI42" i="1"/>
  <c r="BJ42" i="1"/>
  <c r="D43" i="1"/>
  <c r="L43" i="1"/>
  <c r="N43" i="1"/>
  <c r="Q43" i="1"/>
  <c r="R43" i="1"/>
  <c r="T43" i="1" s="1"/>
  <c r="W43" i="1"/>
  <c r="Y43" i="1"/>
  <c r="AM43" i="1"/>
  <c r="AO43" i="1"/>
  <c r="AP43" i="1"/>
  <c r="AR43" i="1"/>
  <c r="AU43" i="1"/>
  <c r="AV43" i="1"/>
  <c r="AW43" i="1"/>
  <c r="AX43" i="1"/>
  <c r="AY43" i="1"/>
  <c r="AZ43" i="1"/>
  <c r="BA43" i="1"/>
  <c r="BC43" i="1"/>
  <c r="BD43" i="1"/>
  <c r="BE43" i="1"/>
  <c r="BG43" i="1"/>
  <c r="BH43" i="1"/>
  <c r="BI43" i="1"/>
  <c r="BJ43" i="1"/>
  <c r="D44" i="1"/>
  <c r="L44" i="1"/>
  <c r="N44" i="1"/>
  <c r="Q44" i="1"/>
  <c r="R44" i="1"/>
  <c r="T44" i="1"/>
  <c r="W44" i="1"/>
  <c r="Y44" i="1"/>
  <c r="AM44" i="1"/>
  <c r="AO44" i="1"/>
  <c r="AP44" i="1"/>
  <c r="AR44" i="1"/>
  <c r="AU44" i="1"/>
  <c r="AV44" i="1"/>
  <c r="AW44" i="1"/>
  <c r="AX44" i="1"/>
  <c r="AY44" i="1"/>
  <c r="AZ44" i="1"/>
  <c r="BA44" i="1"/>
  <c r="BC44" i="1"/>
  <c r="BD44" i="1"/>
  <c r="BE44" i="1"/>
  <c r="BG44" i="1"/>
  <c r="BH44" i="1"/>
  <c r="BI44" i="1"/>
  <c r="BJ44" i="1"/>
  <c r="D45" i="1"/>
  <c r="L45" i="1"/>
  <c r="N45" i="1"/>
  <c r="Q45" i="1"/>
  <c r="R45" i="1"/>
  <c r="T45" i="1"/>
  <c r="W45" i="1"/>
  <c r="Y45" i="1"/>
  <c r="AM45" i="1"/>
  <c r="AO45" i="1"/>
  <c r="AP45" i="1"/>
  <c r="AR45" i="1"/>
  <c r="AU45" i="1"/>
  <c r="AV45" i="1"/>
  <c r="AW45" i="1"/>
  <c r="AX45" i="1"/>
  <c r="AY45" i="1"/>
  <c r="AZ45" i="1"/>
  <c r="BA45" i="1"/>
  <c r="BC45" i="1"/>
  <c r="BD45" i="1"/>
  <c r="BE45" i="1"/>
  <c r="BG45" i="1"/>
  <c r="BH45" i="1"/>
  <c r="BI45" i="1"/>
  <c r="BJ45" i="1"/>
  <c r="D46" i="1"/>
  <c r="L46" i="1"/>
  <c r="N46" i="1"/>
  <c r="Q46" i="1"/>
  <c r="R46" i="1"/>
  <c r="T46" i="1"/>
  <c r="W46" i="1"/>
  <c r="Y46" i="1"/>
  <c r="AM46" i="1"/>
  <c r="AO46" i="1"/>
  <c r="AP46" i="1"/>
  <c r="AR46" i="1"/>
  <c r="AU46" i="1"/>
  <c r="AV46" i="1"/>
  <c r="AW46" i="1"/>
  <c r="AX46" i="1"/>
  <c r="AY46" i="1"/>
  <c r="AZ46" i="1"/>
  <c r="BA46" i="1"/>
  <c r="BC46" i="1"/>
  <c r="BD46" i="1"/>
  <c r="BE46" i="1"/>
  <c r="BG46" i="1"/>
  <c r="BH46" i="1"/>
  <c r="BI46" i="1"/>
  <c r="BJ46" i="1"/>
  <c r="D47" i="1"/>
  <c r="L47" i="1"/>
  <c r="N47" i="1"/>
  <c r="Q47" i="1"/>
  <c r="R47" i="1"/>
  <c r="T47" i="1"/>
  <c r="W47" i="1"/>
  <c r="Y47" i="1"/>
  <c r="AM47" i="1"/>
  <c r="AO47" i="1"/>
  <c r="AP47" i="1"/>
  <c r="AR47" i="1"/>
  <c r="AU47" i="1"/>
  <c r="AV47" i="1"/>
  <c r="AW47" i="1"/>
  <c r="AX47" i="1"/>
  <c r="AY47" i="1"/>
  <c r="AZ47" i="1"/>
  <c r="BA47" i="1"/>
  <c r="BC47" i="1"/>
  <c r="BD47" i="1"/>
  <c r="BE47" i="1"/>
  <c r="BG47" i="1"/>
  <c r="BH47" i="1"/>
  <c r="BI47" i="1"/>
  <c r="BJ47" i="1"/>
  <c r="D48" i="1"/>
  <c r="L48" i="1"/>
  <c r="N48" i="1"/>
  <c r="Q48" i="1"/>
  <c r="R48" i="1"/>
  <c r="T48" i="1" s="1"/>
  <c r="W48" i="1"/>
  <c r="Y48" i="1"/>
  <c r="AM48" i="1"/>
  <c r="AO48" i="1"/>
  <c r="AP48" i="1"/>
  <c r="AR48" i="1"/>
  <c r="AU48" i="1"/>
  <c r="AV48" i="1"/>
  <c r="AW48" i="1"/>
  <c r="AX48" i="1"/>
  <c r="AY48" i="1"/>
  <c r="AZ48" i="1"/>
  <c r="BA48" i="1"/>
  <c r="BC48" i="1"/>
  <c r="BD48" i="1"/>
  <c r="BE48" i="1"/>
  <c r="BG48" i="1"/>
  <c r="BH48" i="1"/>
  <c r="BI48" i="1"/>
  <c r="BJ48" i="1"/>
  <c r="D49" i="1"/>
  <c r="L49" i="1"/>
  <c r="N49" i="1"/>
  <c r="Q49" i="1"/>
  <c r="R49" i="1"/>
  <c r="T49" i="1"/>
  <c r="W49" i="1"/>
  <c r="Y49" i="1"/>
  <c r="AM49" i="1"/>
  <c r="AO49" i="1"/>
  <c r="AP49" i="1"/>
  <c r="AR49" i="1"/>
  <c r="AU49" i="1"/>
  <c r="AV49" i="1"/>
  <c r="AW49" i="1"/>
  <c r="AX49" i="1"/>
  <c r="AY49" i="1"/>
  <c r="AZ49" i="1"/>
  <c r="BA49" i="1"/>
  <c r="BC49" i="1"/>
  <c r="BD49" i="1"/>
  <c r="BE49" i="1"/>
  <c r="BG49" i="1"/>
  <c r="BH49" i="1"/>
  <c r="BI49" i="1"/>
  <c r="BJ49" i="1"/>
  <c r="D50" i="1"/>
  <c r="L50" i="1"/>
  <c r="N50" i="1"/>
  <c r="Q50" i="1"/>
  <c r="R50" i="1"/>
  <c r="T50" i="1"/>
  <c r="W50" i="1"/>
  <c r="Y50" i="1"/>
  <c r="AM50" i="1"/>
  <c r="AO50" i="1"/>
  <c r="AP50" i="1"/>
  <c r="AR50" i="1"/>
  <c r="AU50" i="1"/>
  <c r="AV50" i="1"/>
  <c r="AW50" i="1"/>
  <c r="AX50" i="1"/>
  <c r="AY50" i="1"/>
  <c r="AZ50" i="1"/>
  <c r="BA50" i="1"/>
  <c r="BC50" i="1"/>
  <c r="BD50" i="1"/>
  <c r="BE50" i="1"/>
  <c r="BG50" i="1"/>
  <c r="BH50" i="1"/>
  <c r="BI50" i="1"/>
  <c r="BJ50" i="1"/>
  <c r="D51" i="1"/>
  <c r="L51" i="1"/>
  <c r="N51" i="1"/>
  <c r="Q51" i="1"/>
  <c r="R51" i="1"/>
  <c r="T51" i="1"/>
  <c r="W51" i="1"/>
  <c r="Y51" i="1"/>
  <c r="AM51" i="1"/>
  <c r="AO51" i="1"/>
  <c r="AP51" i="1"/>
  <c r="AR51" i="1"/>
  <c r="AU51" i="1"/>
  <c r="AV51" i="1"/>
  <c r="AW51" i="1"/>
  <c r="AX51" i="1"/>
  <c r="AY51" i="1"/>
  <c r="AZ51" i="1"/>
  <c r="BA51" i="1"/>
  <c r="BC51" i="1"/>
  <c r="BD51" i="1"/>
  <c r="BE51" i="1"/>
  <c r="BG51" i="1"/>
  <c r="BH51" i="1"/>
  <c r="BI51" i="1"/>
  <c r="BJ51" i="1"/>
  <c r="D52" i="1"/>
  <c r="L52" i="1"/>
  <c r="N52" i="1"/>
  <c r="Q52" i="1"/>
  <c r="R52" i="1"/>
  <c r="T52" i="1"/>
  <c r="W52" i="1"/>
  <c r="Y52" i="1"/>
  <c r="AM52" i="1"/>
  <c r="AO52" i="1"/>
  <c r="AP52" i="1"/>
  <c r="AR52" i="1"/>
  <c r="AU52" i="1"/>
  <c r="AV52" i="1"/>
  <c r="AW52" i="1"/>
  <c r="AX52" i="1"/>
  <c r="AY52" i="1"/>
  <c r="AZ52" i="1"/>
  <c r="BA52" i="1"/>
  <c r="BC52" i="1"/>
  <c r="BD52" i="1"/>
  <c r="BE52" i="1"/>
  <c r="BG52" i="1"/>
  <c r="BH52" i="1"/>
  <c r="BI52" i="1"/>
  <c r="BJ52" i="1"/>
  <c r="D53" i="1"/>
  <c r="L53" i="1"/>
  <c r="N53" i="1"/>
  <c r="Q53" i="1"/>
  <c r="R53" i="1"/>
  <c r="T53" i="1" s="1"/>
  <c r="W53" i="1"/>
  <c r="Y53" i="1"/>
  <c r="AM53" i="1"/>
  <c r="AO53" i="1"/>
  <c r="AP53" i="1"/>
  <c r="AR53" i="1"/>
  <c r="AU53" i="1"/>
  <c r="AV53" i="1"/>
  <c r="AW53" i="1"/>
  <c r="AX53" i="1"/>
  <c r="AY53" i="1"/>
  <c r="AZ53" i="1"/>
  <c r="BA53" i="1"/>
  <c r="BC53" i="1"/>
  <c r="BD53" i="1"/>
  <c r="BE53" i="1"/>
  <c r="BG53" i="1"/>
  <c r="BH53" i="1"/>
  <c r="BI53" i="1"/>
  <c r="BJ53" i="1"/>
  <c r="D54" i="1"/>
  <c r="L54" i="1"/>
  <c r="N54" i="1"/>
  <c r="Q54" i="1"/>
  <c r="R54" i="1"/>
  <c r="T54" i="1"/>
  <c r="W54" i="1"/>
  <c r="Y54" i="1"/>
  <c r="AM54" i="1"/>
  <c r="AO54" i="1"/>
  <c r="AP54" i="1"/>
  <c r="AR54" i="1"/>
  <c r="AU54" i="1"/>
  <c r="AV54" i="1"/>
  <c r="AW54" i="1"/>
  <c r="AX54" i="1"/>
  <c r="AY54" i="1"/>
  <c r="AZ54" i="1"/>
  <c r="BA54" i="1"/>
  <c r="BC54" i="1"/>
  <c r="BD54" i="1"/>
  <c r="BE54" i="1"/>
  <c r="BG54" i="1"/>
  <c r="BH54" i="1"/>
  <c r="BI54" i="1"/>
  <c r="BJ54" i="1"/>
  <c r="D55" i="1"/>
  <c r="L55" i="1"/>
  <c r="N55" i="1"/>
  <c r="Q55" i="1"/>
  <c r="R55" i="1"/>
  <c r="T55" i="1"/>
  <c r="W55" i="1"/>
  <c r="Y55" i="1"/>
  <c r="AM55" i="1"/>
  <c r="AO55" i="1"/>
  <c r="AP55" i="1"/>
  <c r="AR55" i="1"/>
  <c r="AU55" i="1"/>
  <c r="AV55" i="1"/>
  <c r="AW55" i="1"/>
  <c r="AX55" i="1"/>
  <c r="AY55" i="1"/>
  <c r="AZ55" i="1"/>
  <c r="BA55" i="1"/>
  <c r="BC55" i="1"/>
  <c r="BD55" i="1"/>
  <c r="BE55" i="1"/>
  <c r="BG55" i="1"/>
  <c r="BH55" i="1"/>
  <c r="BI55" i="1"/>
  <c r="BJ55" i="1"/>
  <c r="D56" i="1"/>
  <c r="L56" i="1"/>
  <c r="N56" i="1"/>
  <c r="Q56" i="1"/>
  <c r="R56" i="1"/>
  <c r="T56" i="1"/>
  <c r="W56" i="1"/>
  <c r="Y56" i="1"/>
  <c r="AM56" i="1"/>
  <c r="AO56" i="1"/>
  <c r="AP56" i="1"/>
  <c r="AR56" i="1"/>
  <c r="AU56" i="1"/>
  <c r="AV56" i="1"/>
  <c r="AW56" i="1"/>
  <c r="AX56" i="1"/>
  <c r="AY56" i="1"/>
  <c r="AZ56" i="1"/>
  <c r="BA56" i="1"/>
  <c r="BC56" i="1"/>
  <c r="BD56" i="1"/>
  <c r="BE56" i="1"/>
  <c r="BG56" i="1"/>
  <c r="BH56" i="1"/>
  <c r="BI56" i="1"/>
  <c r="BJ56" i="1"/>
  <c r="D57" i="1"/>
  <c r="L57" i="1"/>
  <c r="N57" i="1"/>
  <c r="Q57" i="1"/>
  <c r="R57" i="1"/>
  <c r="T57" i="1"/>
  <c r="W57" i="1"/>
  <c r="Y57" i="1"/>
  <c r="AM57" i="1"/>
  <c r="AO57" i="1"/>
  <c r="AP57" i="1"/>
  <c r="AR57" i="1"/>
  <c r="AU57" i="1"/>
  <c r="AV57" i="1"/>
  <c r="AW57" i="1"/>
  <c r="AX57" i="1"/>
  <c r="AY57" i="1"/>
  <c r="AZ57" i="1"/>
  <c r="BA57" i="1"/>
  <c r="BC57" i="1"/>
  <c r="BD57" i="1"/>
  <c r="BE57" i="1"/>
  <c r="BG57" i="1"/>
  <c r="BH57" i="1"/>
  <c r="BI57" i="1"/>
  <c r="BJ57" i="1"/>
  <c r="D58" i="1"/>
  <c r="L58" i="1"/>
  <c r="N58" i="1"/>
  <c r="Q58" i="1"/>
  <c r="R58" i="1"/>
  <c r="T58" i="1" s="1"/>
  <c r="W58" i="1"/>
  <c r="Y58" i="1"/>
  <c r="AM58" i="1"/>
  <c r="AO58" i="1"/>
  <c r="AP58" i="1"/>
  <c r="AR58" i="1"/>
  <c r="AU58" i="1"/>
  <c r="AV58" i="1"/>
  <c r="AW58" i="1"/>
  <c r="AX58" i="1"/>
  <c r="AY58" i="1"/>
  <c r="AZ58" i="1"/>
  <c r="BA58" i="1"/>
  <c r="BC58" i="1"/>
  <c r="BD58" i="1"/>
  <c r="BE58" i="1"/>
  <c r="BG58" i="1"/>
  <c r="BH58" i="1"/>
  <c r="BI58" i="1"/>
  <c r="BJ58" i="1"/>
  <c r="D59" i="1"/>
  <c r="L59" i="1"/>
  <c r="N59" i="1"/>
  <c r="Q59" i="1"/>
  <c r="R59" i="1"/>
  <c r="T59" i="1"/>
  <c r="W59" i="1"/>
  <c r="Y59" i="1"/>
  <c r="AM59" i="1"/>
  <c r="AO59" i="1"/>
  <c r="AP59" i="1"/>
  <c r="AR59" i="1"/>
  <c r="AU59" i="1"/>
  <c r="AV59" i="1"/>
  <c r="AW59" i="1"/>
  <c r="AX59" i="1"/>
  <c r="AY59" i="1"/>
  <c r="AZ59" i="1"/>
  <c r="BA59" i="1"/>
  <c r="BC59" i="1"/>
  <c r="BD59" i="1"/>
  <c r="BE59" i="1"/>
  <c r="BG59" i="1"/>
  <c r="BH59" i="1"/>
  <c r="BI59" i="1"/>
  <c r="BJ59" i="1"/>
  <c r="D60" i="1"/>
  <c r="L60" i="1"/>
  <c r="N60" i="1"/>
  <c r="Q60" i="1"/>
  <c r="R60" i="1"/>
  <c r="T60" i="1"/>
  <c r="W60" i="1"/>
  <c r="Y60" i="1"/>
  <c r="AM60" i="1"/>
  <c r="AO60" i="1"/>
  <c r="AP60" i="1"/>
  <c r="AR60" i="1"/>
  <c r="AU60" i="1"/>
  <c r="AV60" i="1"/>
  <c r="AW60" i="1"/>
  <c r="AX60" i="1"/>
  <c r="AY60" i="1"/>
  <c r="AZ60" i="1"/>
  <c r="BA60" i="1"/>
  <c r="BC60" i="1"/>
  <c r="BD60" i="1"/>
  <c r="BE60" i="1"/>
  <c r="BG60" i="1"/>
  <c r="BH60" i="1"/>
  <c r="BI60" i="1"/>
  <c r="BJ60" i="1"/>
  <c r="D61" i="1"/>
  <c r="L61" i="1"/>
  <c r="N61" i="1"/>
  <c r="Q61" i="1"/>
  <c r="R61" i="1"/>
  <c r="T61" i="1"/>
  <c r="W61" i="1"/>
  <c r="Y61" i="1"/>
  <c r="AM61" i="1"/>
  <c r="AO61" i="1"/>
  <c r="AP61" i="1"/>
  <c r="AR61" i="1"/>
  <c r="AU61" i="1"/>
  <c r="AV61" i="1"/>
  <c r="AW61" i="1"/>
  <c r="AX61" i="1"/>
  <c r="AY61" i="1"/>
  <c r="AZ61" i="1"/>
  <c r="BA61" i="1"/>
  <c r="BC61" i="1"/>
  <c r="BD61" i="1"/>
  <c r="BE61" i="1"/>
  <c r="BG61" i="1"/>
  <c r="BH61" i="1"/>
  <c r="BI61" i="1"/>
  <c r="BJ61" i="1"/>
  <c r="D62" i="1"/>
  <c r="L62" i="1"/>
  <c r="N62" i="1"/>
  <c r="Q62" i="1"/>
  <c r="R62" i="1"/>
  <c r="T62" i="1"/>
  <c r="W62" i="1"/>
  <c r="Y62" i="1"/>
  <c r="AM62" i="1"/>
  <c r="AO62" i="1"/>
  <c r="AP62" i="1"/>
  <c r="AR62" i="1"/>
  <c r="AU62" i="1"/>
  <c r="AV62" i="1"/>
  <c r="AW62" i="1"/>
  <c r="AX62" i="1"/>
  <c r="AY62" i="1"/>
  <c r="AZ62" i="1"/>
  <c r="BA62" i="1"/>
  <c r="BC62" i="1"/>
  <c r="BD62" i="1"/>
  <c r="BE62" i="1"/>
  <c r="BG62" i="1"/>
  <c r="BH62" i="1"/>
  <c r="BI62" i="1"/>
  <c r="BJ62" i="1"/>
  <c r="D63" i="1"/>
  <c r="L63" i="1"/>
  <c r="N63" i="1"/>
  <c r="Q63" i="1"/>
  <c r="R63" i="1"/>
  <c r="T63" i="1" s="1"/>
  <c r="W63" i="1"/>
  <c r="Y63" i="1"/>
  <c r="AM63" i="1"/>
  <c r="AO63" i="1"/>
  <c r="AP63" i="1"/>
  <c r="AR63" i="1"/>
  <c r="AU63" i="1"/>
  <c r="AV63" i="1"/>
  <c r="AW63" i="1"/>
  <c r="AX63" i="1"/>
  <c r="AY63" i="1"/>
  <c r="AZ63" i="1"/>
  <c r="BA63" i="1"/>
  <c r="BC63" i="1"/>
  <c r="BD63" i="1"/>
  <c r="BE63" i="1"/>
  <c r="BG63" i="1"/>
  <c r="BH63" i="1"/>
  <c r="BI63" i="1"/>
  <c r="BJ63" i="1"/>
  <c r="D64" i="1"/>
  <c r="L64" i="1"/>
  <c r="N64" i="1"/>
  <c r="Q64" i="1"/>
  <c r="R64" i="1"/>
  <c r="T64" i="1"/>
  <c r="W64" i="1"/>
  <c r="Y64" i="1"/>
  <c r="AM64" i="1"/>
  <c r="AO64" i="1"/>
  <c r="AP64" i="1"/>
  <c r="AR64" i="1"/>
  <c r="AU64" i="1"/>
  <c r="AV64" i="1"/>
  <c r="AW64" i="1"/>
  <c r="AX64" i="1"/>
  <c r="AY64" i="1"/>
  <c r="AZ64" i="1"/>
  <c r="BA64" i="1"/>
  <c r="BC64" i="1"/>
  <c r="BD64" i="1"/>
  <c r="BE64" i="1"/>
  <c r="BG64" i="1"/>
  <c r="BH64" i="1"/>
  <c r="BI64" i="1"/>
  <c r="BJ64" i="1"/>
  <c r="D65" i="1"/>
  <c r="L65" i="1"/>
  <c r="N65" i="1"/>
  <c r="Q65" i="1"/>
  <c r="R65" i="1"/>
  <c r="T65" i="1"/>
  <c r="W65" i="1"/>
  <c r="Y65" i="1"/>
  <c r="AM65" i="1"/>
  <c r="AO65" i="1"/>
  <c r="AP65" i="1"/>
  <c r="AR65" i="1"/>
  <c r="AU65" i="1"/>
  <c r="AV65" i="1"/>
  <c r="AW65" i="1"/>
  <c r="AX65" i="1"/>
  <c r="AY65" i="1"/>
  <c r="AZ65" i="1"/>
  <c r="BA65" i="1"/>
  <c r="BC65" i="1"/>
  <c r="BD65" i="1"/>
  <c r="BE65" i="1"/>
  <c r="BG65" i="1"/>
  <c r="BH65" i="1"/>
  <c r="BI65" i="1"/>
  <c r="BJ65" i="1"/>
  <c r="D66" i="1"/>
  <c r="L66" i="1"/>
  <c r="N66" i="1"/>
  <c r="Q66" i="1"/>
  <c r="R66" i="1"/>
  <c r="T66" i="1"/>
  <c r="W66" i="1"/>
  <c r="Y66" i="1"/>
  <c r="AM66" i="1"/>
  <c r="AO66" i="1"/>
  <c r="AP66" i="1"/>
  <c r="AR66" i="1"/>
  <c r="AU66" i="1"/>
  <c r="AV66" i="1"/>
  <c r="AW66" i="1"/>
  <c r="AX66" i="1"/>
  <c r="AY66" i="1"/>
  <c r="AZ66" i="1"/>
  <c r="BA66" i="1"/>
  <c r="BC66" i="1"/>
  <c r="BD66" i="1"/>
  <c r="BE66" i="1"/>
  <c r="BG66" i="1"/>
  <c r="BH66" i="1"/>
  <c r="BI66" i="1"/>
  <c r="BJ66" i="1"/>
  <c r="D67" i="1"/>
  <c r="L67" i="1"/>
  <c r="N67" i="1"/>
  <c r="Q67" i="1"/>
  <c r="R67" i="1"/>
  <c r="T67" i="1"/>
  <c r="W67" i="1"/>
  <c r="Y67" i="1"/>
  <c r="AM67" i="1"/>
  <c r="AO67" i="1"/>
  <c r="AP67" i="1"/>
  <c r="AR67" i="1"/>
  <c r="AU67" i="1"/>
  <c r="AV67" i="1"/>
  <c r="AW67" i="1"/>
  <c r="AX67" i="1"/>
  <c r="AY67" i="1"/>
  <c r="AZ67" i="1"/>
  <c r="BA67" i="1"/>
  <c r="BC67" i="1"/>
  <c r="BD67" i="1"/>
  <c r="BE67" i="1"/>
  <c r="BG67" i="1"/>
  <c r="BH67" i="1"/>
  <c r="BI67" i="1"/>
  <c r="BJ67" i="1"/>
  <c r="D68" i="1"/>
  <c r="L68" i="1"/>
  <c r="N68" i="1"/>
  <c r="Q68" i="1"/>
  <c r="R68" i="1"/>
  <c r="T68" i="1" s="1"/>
  <c r="W68" i="1"/>
  <c r="Y68" i="1"/>
  <c r="AM68" i="1"/>
  <c r="AO68" i="1"/>
  <c r="AP68" i="1"/>
  <c r="AR68" i="1"/>
  <c r="AU68" i="1"/>
  <c r="AV68" i="1"/>
  <c r="AW68" i="1"/>
  <c r="AX68" i="1"/>
  <c r="AY68" i="1"/>
  <c r="AZ68" i="1"/>
  <c r="BA68" i="1"/>
  <c r="BC68" i="1"/>
  <c r="BD68" i="1"/>
  <c r="BE68" i="1"/>
  <c r="BG68" i="1"/>
  <c r="BH68" i="1"/>
  <c r="BI68" i="1"/>
  <c r="BJ68" i="1"/>
  <c r="D69" i="1"/>
  <c r="L69" i="1"/>
  <c r="N69" i="1"/>
  <c r="Q69" i="1"/>
  <c r="R69" i="1"/>
  <c r="T69" i="1"/>
  <c r="W69" i="1"/>
  <c r="Y69" i="1"/>
  <c r="AM69" i="1"/>
  <c r="AO69" i="1"/>
  <c r="AP69" i="1"/>
  <c r="AR69" i="1"/>
  <c r="AU69" i="1"/>
  <c r="AV69" i="1"/>
  <c r="AW69" i="1"/>
  <c r="AX69" i="1"/>
  <c r="AY69" i="1"/>
  <c r="AZ69" i="1"/>
  <c r="BA69" i="1"/>
  <c r="BC69" i="1"/>
  <c r="BD69" i="1"/>
  <c r="BE69" i="1"/>
  <c r="BG69" i="1"/>
  <c r="BH69" i="1"/>
  <c r="BI69" i="1"/>
  <c r="BJ69" i="1"/>
  <c r="D70" i="1"/>
  <c r="L70" i="1"/>
  <c r="N70" i="1"/>
  <c r="Q70" i="1"/>
  <c r="R70" i="1"/>
  <c r="T70" i="1"/>
  <c r="W70" i="1"/>
  <c r="Y70" i="1"/>
  <c r="AM70" i="1"/>
  <c r="AO70" i="1"/>
  <c r="AP70" i="1"/>
  <c r="AR70" i="1"/>
  <c r="AU70" i="1"/>
  <c r="AV70" i="1"/>
  <c r="AW70" i="1"/>
  <c r="AX70" i="1"/>
  <c r="AY70" i="1"/>
  <c r="AZ70" i="1"/>
  <c r="BA70" i="1"/>
  <c r="BC70" i="1"/>
  <c r="BD70" i="1"/>
  <c r="BE70" i="1"/>
  <c r="BG70" i="1"/>
  <c r="BH70" i="1"/>
  <c r="BI70" i="1"/>
  <c r="BJ70" i="1"/>
  <c r="D71" i="1"/>
  <c r="L71" i="1"/>
  <c r="N71" i="1"/>
  <c r="Q71" i="1"/>
  <c r="R71" i="1"/>
  <c r="T71" i="1"/>
  <c r="W71" i="1"/>
  <c r="Y71" i="1"/>
  <c r="AM71" i="1"/>
  <c r="AO71" i="1"/>
  <c r="AP71" i="1"/>
  <c r="AR71" i="1"/>
  <c r="AU71" i="1"/>
  <c r="AV71" i="1"/>
  <c r="AW71" i="1"/>
  <c r="AX71" i="1"/>
  <c r="AY71" i="1"/>
  <c r="AZ71" i="1"/>
  <c r="BA71" i="1"/>
  <c r="BC71" i="1"/>
  <c r="BD71" i="1"/>
  <c r="BE71" i="1"/>
  <c r="BG71" i="1"/>
  <c r="BH71" i="1"/>
  <c r="BI71" i="1"/>
  <c r="BJ71" i="1"/>
  <c r="D72" i="1"/>
  <c r="L72" i="1"/>
  <c r="N72" i="1"/>
  <c r="Q72" i="1"/>
  <c r="R72" i="1"/>
  <c r="T72" i="1"/>
  <c r="W72" i="1"/>
  <c r="Y72" i="1"/>
  <c r="AM72" i="1"/>
  <c r="AO72" i="1"/>
  <c r="AP72" i="1"/>
  <c r="AR72" i="1"/>
  <c r="AU72" i="1"/>
  <c r="AV72" i="1"/>
  <c r="AW72" i="1"/>
  <c r="AX72" i="1"/>
  <c r="AY72" i="1"/>
  <c r="AZ72" i="1"/>
  <c r="BA72" i="1"/>
  <c r="BC72" i="1"/>
  <c r="BD72" i="1"/>
  <c r="BE72" i="1"/>
  <c r="BG72" i="1"/>
  <c r="BH72" i="1"/>
  <c r="BI72" i="1"/>
  <c r="BJ72" i="1"/>
  <c r="D73" i="1"/>
  <c r="L73" i="1"/>
  <c r="N73" i="1"/>
  <c r="Q73" i="1"/>
  <c r="R73" i="1"/>
  <c r="T73" i="1" s="1"/>
  <c r="W73" i="1"/>
  <c r="Y73" i="1"/>
  <c r="AM73" i="1"/>
  <c r="AO73" i="1"/>
  <c r="AP73" i="1"/>
  <c r="AR73" i="1"/>
  <c r="AU73" i="1"/>
  <c r="AV73" i="1"/>
  <c r="AW73" i="1"/>
  <c r="AX73" i="1"/>
  <c r="AY73" i="1"/>
  <c r="AZ73" i="1"/>
  <c r="BA73" i="1"/>
  <c r="BC73" i="1"/>
  <c r="BD73" i="1"/>
  <c r="BE73" i="1"/>
  <c r="BG73" i="1"/>
  <c r="BH73" i="1"/>
  <c r="BI73" i="1"/>
  <c r="BJ73" i="1"/>
  <c r="D74" i="1"/>
  <c r="L74" i="1"/>
  <c r="N74" i="1"/>
  <c r="Q74" i="1"/>
  <c r="R74" i="1"/>
  <c r="T74" i="1"/>
  <c r="W74" i="1"/>
  <c r="Y74" i="1"/>
  <c r="AM74" i="1"/>
  <c r="AO74" i="1"/>
  <c r="AP74" i="1"/>
  <c r="AR74" i="1"/>
  <c r="AU74" i="1"/>
  <c r="AV74" i="1"/>
  <c r="AW74" i="1"/>
  <c r="AX74" i="1"/>
  <c r="AY74" i="1"/>
  <c r="AZ74" i="1"/>
  <c r="BA74" i="1"/>
  <c r="BC74" i="1"/>
  <c r="BD74" i="1"/>
  <c r="BE74" i="1"/>
  <c r="BG74" i="1"/>
  <c r="BH74" i="1"/>
  <c r="BI74" i="1"/>
  <c r="BJ74" i="1"/>
  <c r="D75" i="1"/>
  <c r="L75" i="1"/>
  <c r="N75" i="1"/>
  <c r="Q75" i="1"/>
  <c r="R75" i="1"/>
  <c r="T75" i="1"/>
  <c r="W75" i="1"/>
  <c r="Y75" i="1"/>
  <c r="AM75" i="1"/>
  <c r="AO75" i="1"/>
  <c r="AP75" i="1"/>
  <c r="AR75" i="1"/>
  <c r="AU75" i="1"/>
  <c r="AV75" i="1"/>
  <c r="AW75" i="1"/>
  <c r="AX75" i="1"/>
  <c r="AY75" i="1"/>
  <c r="AZ75" i="1"/>
  <c r="BA75" i="1"/>
  <c r="BC75" i="1"/>
  <c r="BD75" i="1"/>
  <c r="BE75" i="1"/>
  <c r="BG75" i="1"/>
  <c r="BH75" i="1"/>
  <c r="BI75" i="1"/>
  <c r="BJ75" i="1"/>
  <c r="D76" i="1"/>
  <c r="L76" i="1"/>
  <c r="N76" i="1"/>
  <c r="Q76" i="1"/>
  <c r="R76" i="1"/>
  <c r="T76" i="1"/>
  <c r="W76" i="1"/>
  <c r="Y76" i="1"/>
  <c r="AM76" i="1"/>
  <c r="AO76" i="1"/>
  <c r="AP76" i="1"/>
  <c r="AR76" i="1"/>
  <c r="AU76" i="1"/>
  <c r="AV76" i="1"/>
  <c r="AW76" i="1"/>
  <c r="AX76" i="1"/>
  <c r="AY76" i="1"/>
  <c r="AZ76" i="1"/>
  <c r="BA76" i="1"/>
  <c r="BC76" i="1"/>
  <c r="BD76" i="1"/>
  <c r="BE76" i="1"/>
  <c r="BG76" i="1"/>
  <c r="BH76" i="1"/>
  <c r="BI76" i="1"/>
  <c r="BJ76" i="1"/>
  <c r="D77" i="1"/>
  <c r="L77" i="1"/>
  <c r="N77" i="1"/>
  <c r="Q77" i="1"/>
  <c r="R77" i="1"/>
  <c r="T77" i="1"/>
  <c r="W77" i="1"/>
  <c r="Y77" i="1"/>
  <c r="AM77" i="1"/>
  <c r="AO77" i="1"/>
  <c r="AP77" i="1"/>
  <c r="AR77" i="1"/>
  <c r="AU77" i="1"/>
  <c r="AV77" i="1"/>
  <c r="AW77" i="1"/>
  <c r="AX77" i="1"/>
  <c r="AY77" i="1"/>
  <c r="AZ77" i="1"/>
  <c r="BA77" i="1"/>
  <c r="BC77" i="1"/>
  <c r="BD77" i="1"/>
  <c r="BE77" i="1"/>
  <c r="BG77" i="1"/>
  <c r="BH77" i="1"/>
  <c r="BI77" i="1"/>
  <c r="BJ77" i="1"/>
  <c r="D78" i="1"/>
  <c r="L78" i="1"/>
  <c r="N78" i="1"/>
  <c r="Q78" i="1"/>
  <c r="R78" i="1"/>
  <c r="T78" i="1" s="1"/>
  <c r="W78" i="1"/>
  <c r="Y78" i="1"/>
  <c r="AM78" i="1"/>
  <c r="AO78" i="1"/>
  <c r="AP78" i="1"/>
  <c r="AR78" i="1"/>
  <c r="AU78" i="1"/>
  <c r="AV78" i="1"/>
  <c r="AW78" i="1"/>
  <c r="AX78" i="1"/>
  <c r="AY78" i="1"/>
  <c r="AZ78" i="1"/>
  <c r="BA78" i="1"/>
  <c r="BC78" i="1"/>
  <c r="BD78" i="1"/>
  <c r="BE78" i="1"/>
  <c r="BG78" i="1"/>
  <c r="BH78" i="1"/>
  <c r="BI78" i="1"/>
  <c r="BJ78" i="1"/>
  <c r="D79" i="1"/>
  <c r="L79" i="1"/>
  <c r="N79" i="1"/>
  <c r="Q79" i="1"/>
  <c r="R79" i="1"/>
  <c r="T79" i="1"/>
  <c r="W79" i="1"/>
  <c r="Y79" i="1"/>
  <c r="AM79" i="1"/>
  <c r="AO79" i="1"/>
  <c r="AP79" i="1"/>
  <c r="AR79" i="1"/>
  <c r="AU79" i="1"/>
  <c r="AV79" i="1"/>
  <c r="AW79" i="1"/>
  <c r="AX79" i="1"/>
  <c r="AY79" i="1"/>
  <c r="AZ79" i="1"/>
  <c r="BA79" i="1"/>
  <c r="BC79" i="1"/>
  <c r="BD79" i="1"/>
  <c r="BE79" i="1"/>
  <c r="BG79" i="1"/>
  <c r="BH79" i="1"/>
  <c r="BI79" i="1"/>
  <c r="BJ79" i="1"/>
  <c r="D80" i="1"/>
  <c r="L80" i="1"/>
  <c r="N80" i="1"/>
  <c r="Q80" i="1"/>
  <c r="R80" i="1"/>
  <c r="T80" i="1"/>
  <c r="W80" i="1"/>
  <c r="Y80" i="1"/>
  <c r="AM80" i="1"/>
  <c r="AO80" i="1"/>
  <c r="AP80" i="1"/>
  <c r="AR80" i="1"/>
  <c r="AU80" i="1"/>
  <c r="AV80" i="1"/>
  <c r="AW80" i="1"/>
  <c r="AX80" i="1"/>
  <c r="AY80" i="1"/>
  <c r="AZ80" i="1"/>
  <c r="BA80" i="1"/>
  <c r="BC80" i="1"/>
  <c r="BD80" i="1"/>
  <c r="BE80" i="1"/>
  <c r="BG80" i="1"/>
  <c r="BH80" i="1"/>
  <c r="BI80" i="1"/>
  <c r="BJ80" i="1"/>
  <c r="D81" i="1"/>
  <c r="L81" i="1"/>
  <c r="N81" i="1"/>
  <c r="Q81" i="1"/>
  <c r="R81" i="1"/>
  <c r="T81" i="1"/>
  <c r="W81" i="1"/>
  <c r="Y81" i="1"/>
  <c r="AM81" i="1"/>
  <c r="AO81" i="1"/>
  <c r="AP81" i="1"/>
  <c r="AR81" i="1"/>
  <c r="AU81" i="1"/>
  <c r="AV81" i="1"/>
  <c r="AW81" i="1"/>
  <c r="AX81" i="1"/>
  <c r="AY81" i="1"/>
  <c r="AZ81" i="1"/>
  <c r="BA81" i="1"/>
  <c r="BC81" i="1"/>
  <c r="BD81" i="1"/>
  <c r="BE81" i="1"/>
  <c r="BG81" i="1"/>
  <c r="BH81" i="1"/>
  <c r="BI81" i="1"/>
  <c r="BJ81" i="1"/>
  <c r="D82" i="1"/>
  <c r="L82" i="1"/>
  <c r="N82" i="1"/>
  <c r="Q82" i="1"/>
  <c r="R82" i="1"/>
  <c r="T82" i="1"/>
  <c r="W82" i="1"/>
  <c r="Y82" i="1"/>
  <c r="AM82" i="1"/>
  <c r="AO82" i="1"/>
  <c r="AP82" i="1"/>
  <c r="AR82" i="1"/>
  <c r="AU82" i="1"/>
  <c r="AV82" i="1"/>
  <c r="AW82" i="1"/>
  <c r="AX82" i="1"/>
  <c r="AY82" i="1"/>
  <c r="AZ82" i="1"/>
  <c r="BA82" i="1"/>
  <c r="BC82" i="1"/>
  <c r="BD82" i="1"/>
  <c r="BE82" i="1"/>
  <c r="BG82" i="1"/>
  <c r="BH82" i="1"/>
  <c r="BI82" i="1"/>
  <c r="BJ82" i="1"/>
  <c r="D83" i="1"/>
  <c r="L83" i="1"/>
  <c r="N83" i="1"/>
  <c r="Q83" i="1"/>
  <c r="R83" i="1"/>
  <c r="T83" i="1" s="1"/>
  <c r="W83" i="1"/>
  <c r="Y83" i="1"/>
  <c r="AM83" i="1"/>
  <c r="AO83" i="1"/>
  <c r="AP83" i="1"/>
  <c r="AR83" i="1"/>
  <c r="AU83" i="1"/>
  <c r="AV83" i="1"/>
  <c r="AW83" i="1"/>
  <c r="AX83" i="1"/>
  <c r="AY83" i="1"/>
  <c r="AZ83" i="1"/>
  <c r="BA83" i="1"/>
  <c r="BC83" i="1"/>
  <c r="BD83" i="1"/>
  <c r="BE83" i="1"/>
  <c r="BG83" i="1"/>
  <c r="BH83" i="1"/>
  <c r="BI83" i="1"/>
  <c r="BJ83" i="1"/>
  <c r="D84" i="1"/>
  <c r="L84" i="1"/>
  <c r="N84" i="1"/>
  <c r="Q84" i="1"/>
  <c r="R84" i="1"/>
  <c r="T84" i="1"/>
  <c r="W84" i="1"/>
  <c r="Y84" i="1"/>
  <c r="AM84" i="1"/>
  <c r="AO84" i="1"/>
  <c r="AP84" i="1"/>
  <c r="AR84" i="1"/>
  <c r="AU84" i="1"/>
  <c r="AV84" i="1"/>
  <c r="AW84" i="1"/>
  <c r="AX84" i="1"/>
  <c r="AY84" i="1"/>
  <c r="AZ84" i="1"/>
  <c r="BA84" i="1"/>
  <c r="BC84" i="1"/>
  <c r="BD84" i="1"/>
  <c r="BE84" i="1"/>
  <c r="BG84" i="1"/>
  <c r="BH84" i="1"/>
  <c r="BI84" i="1"/>
  <c r="BJ84" i="1"/>
  <c r="D85" i="1"/>
  <c r="L85" i="1"/>
  <c r="N85" i="1"/>
  <c r="Q85" i="1"/>
  <c r="R85" i="1"/>
  <c r="T85" i="1"/>
  <c r="W85" i="1"/>
  <c r="Y85" i="1"/>
  <c r="AM85" i="1"/>
  <c r="AO85" i="1"/>
  <c r="AP85" i="1"/>
  <c r="AR85" i="1"/>
  <c r="AU85" i="1"/>
  <c r="AV85" i="1"/>
  <c r="AW85" i="1"/>
  <c r="AX85" i="1"/>
  <c r="AY85" i="1"/>
  <c r="AZ85" i="1"/>
  <c r="BA85" i="1"/>
  <c r="BC85" i="1"/>
  <c r="BD85" i="1"/>
  <c r="BE85" i="1"/>
  <c r="BG85" i="1"/>
  <c r="BH85" i="1"/>
  <c r="BI85" i="1"/>
  <c r="BJ85" i="1"/>
  <c r="D86" i="1"/>
  <c r="L86" i="1"/>
  <c r="N86" i="1"/>
  <c r="Q86" i="1"/>
  <c r="R86" i="1"/>
  <c r="T86" i="1"/>
  <c r="W86" i="1"/>
  <c r="Y86" i="1"/>
  <c r="AM86" i="1"/>
  <c r="AO86" i="1"/>
  <c r="AP86" i="1"/>
  <c r="AR86" i="1"/>
  <c r="AU86" i="1"/>
  <c r="AV86" i="1"/>
  <c r="AW86" i="1"/>
  <c r="AX86" i="1"/>
  <c r="AY86" i="1"/>
  <c r="AZ86" i="1"/>
  <c r="BA86" i="1"/>
  <c r="BC86" i="1"/>
  <c r="BD86" i="1"/>
  <c r="BE86" i="1"/>
  <c r="BG86" i="1"/>
  <c r="BH86" i="1"/>
  <c r="BI86" i="1"/>
  <c r="BJ86" i="1"/>
  <c r="D87" i="1"/>
  <c r="L87" i="1"/>
  <c r="N87" i="1"/>
  <c r="Q87" i="1"/>
  <c r="R87" i="1"/>
  <c r="T87" i="1"/>
  <c r="W87" i="1"/>
  <c r="Y87" i="1"/>
  <c r="AM87" i="1"/>
  <c r="AO87" i="1"/>
  <c r="AP87" i="1"/>
  <c r="AR87" i="1"/>
  <c r="AU87" i="1"/>
  <c r="AV87" i="1"/>
  <c r="AW87" i="1"/>
  <c r="AX87" i="1"/>
  <c r="AY87" i="1"/>
  <c r="AZ87" i="1"/>
  <c r="BA87" i="1"/>
  <c r="BC87" i="1"/>
  <c r="BD87" i="1"/>
  <c r="BE87" i="1"/>
  <c r="BG87" i="1"/>
  <c r="BH87" i="1"/>
  <c r="BI87" i="1"/>
  <c r="BJ87" i="1"/>
  <c r="D88" i="1"/>
  <c r="L88" i="1"/>
  <c r="N88" i="1"/>
  <c r="Q88" i="1"/>
  <c r="R88" i="1"/>
  <c r="T88" i="1" s="1"/>
  <c r="W88" i="1"/>
  <c r="Y88" i="1"/>
  <c r="AM88" i="1"/>
  <c r="AO88" i="1"/>
  <c r="AP88" i="1"/>
  <c r="AR88" i="1"/>
  <c r="AU88" i="1"/>
  <c r="AV88" i="1"/>
  <c r="AW88" i="1"/>
  <c r="AX88" i="1"/>
  <c r="AY88" i="1"/>
  <c r="AZ88" i="1"/>
  <c r="BA88" i="1"/>
  <c r="BC88" i="1"/>
  <c r="BD88" i="1"/>
  <c r="BE88" i="1"/>
  <c r="BG88" i="1"/>
  <c r="BH88" i="1"/>
  <c r="BI88" i="1"/>
  <c r="BJ88" i="1"/>
  <c r="D89" i="1"/>
  <c r="L89" i="1"/>
  <c r="N89" i="1"/>
  <c r="Q89" i="1"/>
  <c r="R89" i="1"/>
  <c r="T89" i="1"/>
  <c r="W89" i="1"/>
  <c r="Y89" i="1"/>
  <c r="AM89" i="1"/>
  <c r="AO89" i="1"/>
  <c r="AP89" i="1"/>
  <c r="AR89" i="1"/>
  <c r="AU89" i="1"/>
  <c r="AV89" i="1"/>
  <c r="AW89" i="1"/>
  <c r="AX89" i="1"/>
  <c r="AY89" i="1"/>
  <c r="AZ89" i="1"/>
  <c r="BA89" i="1"/>
  <c r="BC89" i="1"/>
  <c r="BD89" i="1"/>
  <c r="BE89" i="1"/>
  <c r="BG89" i="1"/>
  <c r="BH89" i="1"/>
  <c r="BI89" i="1"/>
  <c r="BJ89" i="1"/>
  <c r="D90" i="1"/>
  <c r="L90" i="1"/>
  <c r="N90" i="1"/>
  <c r="Q90" i="1"/>
  <c r="R90" i="1"/>
  <c r="T90" i="1"/>
  <c r="W90" i="1"/>
  <c r="Y90" i="1"/>
  <c r="AM90" i="1"/>
  <c r="AO90" i="1"/>
  <c r="AP90" i="1"/>
  <c r="AR90" i="1"/>
  <c r="AU90" i="1"/>
  <c r="AV90" i="1"/>
  <c r="AW90" i="1"/>
  <c r="AX90" i="1"/>
  <c r="AY90" i="1"/>
  <c r="AZ90" i="1"/>
  <c r="BA90" i="1"/>
  <c r="BC90" i="1"/>
  <c r="BD90" i="1"/>
  <c r="BE90" i="1"/>
  <c r="BG90" i="1"/>
  <c r="BH90" i="1"/>
  <c r="BI90" i="1"/>
  <c r="BJ90" i="1"/>
  <c r="D91" i="1"/>
  <c r="L91" i="1"/>
  <c r="N91" i="1"/>
  <c r="Q91" i="1"/>
  <c r="R91" i="1"/>
  <c r="T91" i="1"/>
  <c r="W91" i="1"/>
  <c r="Y91" i="1"/>
  <c r="AM91" i="1"/>
  <c r="AO91" i="1"/>
  <c r="AP91" i="1"/>
  <c r="AR91" i="1"/>
  <c r="AU91" i="1"/>
  <c r="AV91" i="1"/>
  <c r="AW91" i="1"/>
  <c r="AX91" i="1"/>
  <c r="AY91" i="1"/>
  <c r="AZ91" i="1"/>
  <c r="BA91" i="1"/>
  <c r="BC91" i="1"/>
  <c r="BD91" i="1"/>
  <c r="BE91" i="1"/>
  <c r="BG91" i="1"/>
  <c r="BH91" i="1"/>
  <c r="BI91" i="1"/>
  <c r="BJ91" i="1"/>
  <c r="D92" i="1"/>
  <c r="L92" i="1"/>
  <c r="N92" i="1"/>
  <c r="Q92" i="1"/>
  <c r="R92" i="1"/>
  <c r="T92" i="1"/>
  <c r="W92" i="1"/>
  <c r="Y92" i="1"/>
  <c r="AM92" i="1"/>
  <c r="AO92" i="1"/>
  <c r="AP92" i="1"/>
  <c r="AR92" i="1"/>
  <c r="AU92" i="1"/>
  <c r="AV92" i="1"/>
  <c r="AW92" i="1"/>
  <c r="AX92" i="1"/>
  <c r="AY92" i="1"/>
  <c r="AZ92" i="1"/>
  <c r="BA92" i="1"/>
  <c r="BC92" i="1"/>
  <c r="BD92" i="1"/>
  <c r="BE92" i="1"/>
  <c r="BG92" i="1"/>
  <c r="BH92" i="1"/>
  <c r="BI92" i="1"/>
  <c r="BJ92" i="1"/>
  <c r="D93" i="1"/>
  <c r="L93" i="1"/>
  <c r="N93" i="1"/>
  <c r="Q93" i="1"/>
  <c r="R93" i="1"/>
  <c r="T93" i="1" s="1"/>
  <c r="W93" i="1"/>
  <c r="Y93" i="1"/>
  <c r="AM93" i="1"/>
  <c r="AO93" i="1"/>
  <c r="AP93" i="1"/>
  <c r="AR93" i="1"/>
  <c r="AU93" i="1"/>
  <c r="AV93" i="1"/>
  <c r="AW93" i="1"/>
  <c r="AX93" i="1"/>
  <c r="AY93" i="1"/>
  <c r="AZ93" i="1"/>
  <c r="BA93" i="1"/>
  <c r="BC93" i="1"/>
  <c r="BD93" i="1"/>
  <c r="BE93" i="1"/>
  <c r="BG93" i="1"/>
  <c r="BH93" i="1"/>
  <c r="BI93" i="1"/>
  <c r="BJ93" i="1"/>
  <c r="D94" i="1"/>
  <c r="L94" i="1"/>
  <c r="N94" i="1"/>
  <c r="Q94" i="1"/>
  <c r="R94" i="1"/>
  <c r="T94" i="1"/>
  <c r="W94" i="1"/>
  <c r="Y94" i="1"/>
  <c r="AM94" i="1"/>
  <c r="AO94" i="1"/>
  <c r="AP94" i="1"/>
  <c r="AR94" i="1"/>
  <c r="AU94" i="1"/>
  <c r="AV94" i="1"/>
  <c r="AW94" i="1"/>
  <c r="AX94" i="1"/>
  <c r="AY94" i="1"/>
  <c r="AZ94" i="1"/>
  <c r="BA94" i="1"/>
  <c r="BC94" i="1"/>
  <c r="BD94" i="1"/>
  <c r="BE94" i="1"/>
  <c r="BG94" i="1"/>
  <c r="BH94" i="1"/>
  <c r="BI94" i="1"/>
  <c r="BJ94" i="1"/>
  <c r="D95" i="1"/>
  <c r="L95" i="1"/>
  <c r="N95" i="1"/>
  <c r="Q95" i="1"/>
  <c r="R95" i="1"/>
  <c r="T95" i="1"/>
  <c r="W95" i="1"/>
  <c r="Y95" i="1"/>
  <c r="AM95" i="1"/>
  <c r="AO95" i="1"/>
  <c r="AP95" i="1"/>
  <c r="AR95" i="1"/>
  <c r="AU95" i="1"/>
  <c r="AV95" i="1"/>
  <c r="AW95" i="1"/>
  <c r="AX95" i="1"/>
  <c r="AY95" i="1"/>
  <c r="AZ95" i="1"/>
  <c r="BA95" i="1"/>
  <c r="BC95" i="1"/>
  <c r="BD95" i="1"/>
  <c r="BE95" i="1"/>
  <c r="BG95" i="1"/>
  <c r="BH95" i="1"/>
  <c r="BI95" i="1"/>
  <c r="BJ95" i="1"/>
  <c r="D96" i="1"/>
  <c r="L96" i="1"/>
  <c r="N96" i="1"/>
  <c r="Q96" i="1"/>
  <c r="R96" i="1"/>
  <c r="T96" i="1"/>
  <c r="W96" i="1"/>
  <c r="Y96" i="1"/>
  <c r="AM96" i="1"/>
  <c r="AO96" i="1"/>
  <c r="AP96" i="1"/>
  <c r="AR96" i="1"/>
  <c r="AU96" i="1"/>
  <c r="AV96" i="1"/>
  <c r="AW96" i="1"/>
  <c r="AX96" i="1"/>
  <c r="AY96" i="1"/>
  <c r="AZ96" i="1"/>
  <c r="BA96" i="1"/>
  <c r="BC96" i="1"/>
  <c r="BD96" i="1"/>
  <c r="BE96" i="1"/>
  <c r="BG96" i="1"/>
  <c r="BH96" i="1"/>
  <c r="BI96" i="1"/>
  <c r="BJ96" i="1"/>
  <c r="D97" i="1"/>
  <c r="L97" i="1"/>
  <c r="N97" i="1"/>
  <c r="Q97" i="1"/>
  <c r="R97" i="1"/>
  <c r="T97" i="1"/>
  <c r="W97" i="1"/>
  <c r="Y97" i="1"/>
  <c r="AM97" i="1"/>
  <c r="AO97" i="1"/>
  <c r="AP97" i="1"/>
  <c r="AR97" i="1"/>
  <c r="AU97" i="1"/>
  <c r="AV97" i="1"/>
  <c r="AW97" i="1"/>
  <c r="AX97" i="1"/>
  <c r="AY97" i="1"/>
  <c r="AZ97" i="1"/>
  <c r="BA97" i="1"/>
  <c r="BC97" i="1"/>
  <c r="BD97" i="1"/>
  <c r="BE97" i="1"/>
  <c r="BG97" i="1"/>
  <c r="BH97" i="1"/>
  <c r="BI97" i="1"/>
  <c r="BJ97" i="1"/>
  <c r="D98" i="1"/>
  <c r="L98" i="1"/>
  <c r="N98" i="1"/>
  <c r="Q98" i="1"/>
  <c r="R98" i="1"/>
  <c r="T98" i="1" s="1"/>
  <c r="W98" i="1"/>
  <c r="Y98" i="1"/>
  <c r="AM98" i="1"/>
  <c r="AO98" i="1"/>
  <c r="AP98" i="1"/>
  <c r="AR98" i="1"/>
  <c r="AU98" i="1"/>
  <c r="AV98" i="1"/>
  <c r="AW98" i="1"/>
  <c r="AX98" i="1"/>
  <c r="AY98" i="1"/>
  <c r="AZ98" i="1"/>
  <c r="BA98" i="1"/>
  <c r="BC98" i="1"/>
  <c r="BD98" i="1"/>
  <c r="BE98" i="1"/>
  <c r="BG98" i="1"/>
  <c r="BH98" i="1"/>
  <c r="BI98" i="1"/>
  <c r="BJ98" i="1"/>
  <c r="D99" i="1"/>
  <c r="L99" i="1"/>
  <c r="N99" i="1"/>
  <c r="Q99" i="1"/>
  <c r="R99" i="1"/>
  <c r="T99" i="1"/>
  <c r="W99" i="1"/>
  <c r="Y99" i="1"/>
  <c r="AM99" i="1"/>
  <c r="AO99" i="1"/>
  <c r="AP99" i="1"/>
  <c r="AR99" i="1"/>
  <c r="AU99" i="1"/>
  <c r="AV99" i="1"/>
  <c r="AW99" i="1"/>
  <c r="AX99" i="1"/>
  <c r="AY99" i="1"/>
  <c r="AZ99" i="1"/>
  <c r="BA99" i="1"/>
  <c r="BC99" i="1"/>
  <c r="BD99" i="1"/>
  <c r="BE99" i="1"/>
  <c r="BG99" i="1"/>
  <c r="BH99" i="1"/>
  <c r="BI99" i="1"/>
  <c r="BJ99" i="1"/>
  <c r="D100" i="1"/>
  <c r="L100" i="1"/>
  <c r="N100" i="1"/>
  <c r="Q100" i="1"/>
  <c r="R100" i="1"/>
  <c r="T100" i="1"/>
  <c r="W100" i="1"/>
  <c r="Y100" i="1"/>
  <c r="AM100" i="1"/>
  <c r="AO100" i="1"/>
  <c r="AP100" i="1"/>
  <c r="AR100" i="1"/>
  <c r="AU100" i="1"/>
  <c r="AV100" i="1"/>
  <c r="AW100" i="1"/>
  <c r="AX100" i="1"/>
  <c r="AY100" i="1"/>
  <c r="AZ100" i="1"/>
  <c r="BA100" i="1"/>
  <c r="BC100" i="1"/>
  <c r="BD100" i="1"/>
  <c r="BE100" i="1"/>
  <c r="BG100" i="1"/>
  <c r="BH100" i="1"/>
  <c r="BI100" i="1"/>
  <c r="BJ100" i="1"/>
  <c r="D101" i="1"/>
  <c r="L101" i="1"/>
  <c r="N101" i="1"/>
  <c r="Q101" i="1"/>
  <c r="R101" i="1"/>
  <c r="T101" i="1"/>
  <c r="W101" i="1"/>
  <c r="Y101" i="1"/>
  <c r="AM101" i="1"/>
  <c r="AO101" i="1"/>
  <c r="AP101" i="1"/>
  <c r="AR101" i="1"/>
  <c r="AU101" i="1"/>
  <c r="AV101" i="1"/>
  <c r="AW101" i="1"/>
  <c r="AX101" i="1"/>
  <c r="AY101" i="1"/>
  <c r="AZ101" i="1"/>
  <c r="BA101" i="1"/>
  <c r="BC101" i="1"/>
  <c r="BD101" i="1"/>
  <c r="BE101" i="1"/>
  <c r="BG101" i="1"/>
  <c r="BH101" i="1"/>
  <c r="BI101" i="1"/>
  <c r="BJ101" i="1"/>
  <c r="D102" i="1"/>
  <c r="L102" i="1"/>
  <c r="N102" i="1"/>
  <c r="Q102" i="1"/>
  <c r="R102" i="1"/>
  <c r="T102" i="1"/>
  <c r="W102" i="1"/>
  <c r="Y102" i="1"/>
  <c r="AM102" i="1"/>
  <c r="AO102" i="1"/>
  <c r="AP102" i="1"/>
  <c r="AR102" i="1"/>
  <c r="AU102" i="1"/>
  <c r="AV102" i="1"/>
  <c r="AW102" i="1"/>
  <c r="AX102" i="1"/>
  <c r="AY102" i="1"/>
  <c r="AZ102" i="1"/>
  <c r="BA102" i="1"/>
  <c r="BC102" i="1"/>
  <c r="BD102" i="1"/>
  <c r="BE102" i="1"/>
  <c r="BG102" i="1"/>
  <c r="BH102" i="1"/>
  <c r="BI102" i="1"/>
  <c r="BJ102" i="1"/>
  <c r="D103" i="1"/>
  <c r="L103" i="1"/>
  <c r="N103" i="1"/>
  <c r="Q103" i="1"/>
  <c r="R103" i="1"/>
  <c r="T103" i="1" s="1"/>
  <c r="W103" i="1"/>
  <c r="Y103" i="1"/>
  <c r="AM103" i="1"/>
  <c r="AO103" i="1"/>
  <c r="AP103" i="1"/>
  <c r="AR103" i="1"/>
  <c r="AU103" i="1"/>
  <c r="AV103" i="1"/>
  <c r="AW103" i="1"/>
  <c r="AX103" i="1"/>
  <c r="AY103" i="1"/>
  <c r="AZ103" i="1"/>
  <c r="BA103" i="1"/>
  <c r="BC103" i="1"/>
  <c r="BD103" i="1"/>
  <c r="BE103" i="1"/>
  <c r="BG103" i="1"/>
  <c r="BH103" i="1"/>
  <c r="BI103" i="1"/>
  <c r="BJ103" i="1"/>
  <c r="D104" i="1"/>
  <c r="L104" i="1"/>
  <c r="N104" i="1"/>
  <c r="Q104" i="1"/>
  <c r="R104" i="1"/>
  <c r="T104" i="1"/>
  <c r="W104" i="1"/>
  <c r="Y104" i="1"/>
  <c r="AM104" i="1"/>
  <c r="AO104" i="1"/>
  <c r="AP104" i="1"/>
  <c r="AR104" i="1"/>
  <c r="AU104" i="1"/>
  <c r="AV104" i="1"/>
  <c r="AW104" i="1"/>
  <c r="AX104" i="1"/>
  <c r="AY104" i="1"/>
  <c r="AZ104" i="1"/>
  <c r="BA104" i="1"/>
  <c r="BC104" i="1"/>
  <c r="BD104" i="1"/>
  <c r="BE104" i="1"/>
  <c r="BG104" i="1"/>
  <c r="BH104" i="1"/>
  <c r="BI104" i="1"/>
  <c r="BJ104" i="1"/>
  <c r="D105" i="1"/>
  <c r="L105" i="1"/>
  <c r="N105" i="1"/>
  <c r="Q105" i="1"/>
  <c r="R105" i="1"/>
  <c r="T105" i="1"/>
  <c r="W105" i="1"/>
  <c r="Y105" i="1"/>
  <c r="AM105" i="1"/>
  <c r="AO105" i="1"/>
  <c r="AP105" i="1"/>
  <c r="AR105" i="1"/>
  <c r="AU105" i="1"/>
  <c r="AV105" i="1"/>
  <c r="AW105" i="1"/>
  <c r="AX105" i="1"/>
  <c r="AY105" i="1"/>
  <c r="AZ105" i="1"/>
  <c r="BA105" i="1"/>
  <c r="BC105" i="1"/>
  <c r="BD105" i="1"/>
  <c r="BE105" i="1"/>
  <c r="BG105" i="1"/>
  <c r="BH105" i="1"/>
  <c r="BI105" i="1"/>
  <c r="BJ105" i="1"/>
  <c r="D106" i="1"/>
  <c r="L106" i="1"/>
  <c r="N106" i="1"/>
  <c r="Q106" i="1"/>
  <c r="R106" i="1"/>
  <c r="T106" i="1"/>
  <c r="W106" i="1"/>
  <c r="Y106" i="1"/>
  <c r="AM106" i="1"/>
  <c r="AO106" i="1"/>
  <c r="AP106" i="1"/>
  <c r="AR106" i="1"/>
  <c r="AU106" i="1"/>
  <c r="AV106" i="1"/>
  <c r="AW106" i="1"/>
  <c r="AX106" i="1"/>
  <c r="AY106" i="1"/>
  <c r="AZ106" i="1"/>
  <c r="BA106" i="1"/>
  <c r="BC106" i="1"/>
  <c r="BD106" i="1"/>
  <c r="BE106" i="1"/>
  <c r="BG106" i="1"/>
  <c r="BH106" i="1"/>
  <c r="BI106" i="1"/>
  <c r="BJ106" i="1"/>
  <c r="D107" i="1"/>
  <c r="L107" i="1"/>
  <c r="N107" i="1"/>
  <c r="Q107" i="1"/>
  <c r="R107" i="1"/>
  <c r="T107" i="1"/>
  <c r="W107" i="1"/>
  <c r="Y107" i="1"/>
  <c r="AM107" i="1"/>
  <c r="AO107" i="1"/>
  <c r="AP107" i="1"/>
  <c r="AR107" i="1"/>
  <c r="AU107" i="1"/>
  <c r="AV107" i="1"/>
  <c r="AW107" i="1"/>
  <c r="AX107" i="1"/>
  <c r="AY107" i="1"/>
  <c r="AZ107" i="1"/>
  <c r="BA107" i="1"/>
  <c r="BC107" i="1"/>
  <c r="BD107" i="1"/>
  <c r="BE107" i="1"/>
  <c r="BG107" i="1"/>
  <c r="BH107" i="1"/>
  <c r="BI107" i="1"/>
  <c r="BJ107" i="1"/>
  <c r="D108" i="1"/>
  <c r="L108" i="1"/>
  <c r="N108" i="1"/>
  <c r="Q108" i="1"/>
  <c r="R108" i="1"/>
  <c r="T108" i="1" s="1"/>
  <c r="W108" i="1"/>
  <c r="Y108" i="1"/>
  <c r="AM108" i="1"/>
  <c r="AO108" i="1"/>
  <c r="AP108" i="1"/>
  <c r="AR108" i="1"/>
  <c r="AU108" i="1"/>
  <c r="AV108" i="1"/>
  <c r="AW108" i="1"/>
  <c r="AX108" i="1"/>
  <c r="AY108" i="1"/>
  <c r="AZ108" i="1"/>
  <c r="BA108" i="1"/>
  <c r="BC108" i="1"/>
  <c r="BD108" i="1"/>
  <c r="BE108" i="1"/>
  <c r="BG108" i="1"/>
  <c r="BH108" i="1"/>
  <c r="BI108" i="1"/>
  <c r="BJ108" i="1"/>
  <c r="D109" i="1"/>
  <c r="L109" i="1"/>
  <c r="N109" i="1"/>
  <c r="Q109" i="1"/>
  <c r="R109" i="1"/>
  <c r="T109" i="1"/>
  <c r="W109" i="1"/>
  <c r="Y109" i="1"/>
  <c r="AM109" i="1"/>
  <c r="AO109" i="1"/>
  <c r="AP109" i="1"/>
  <c r="AR109" i="1"/>
  <c r="AU109" i="1"/>
  <c r="AV109" i="1"/>
  <c r="AW109" i="1"/>
  <c r="AX109" i="1"/>
  <c r="AY109" i="1"/>
  <c r="AZ109" i="1"/>
  <c r="BA109" i="1"/>
  <c r="BC109" i="1"/>
  <c r="BD109" i="1"/>
  <c r="BE109" i="1"/>
  <c r="BG109" i="1"/>
  <c r="BH109" i="1"/>
  <c r="BI109" i="1"/>
  <c r="BJ109" i="1"/>
  <c r="D110" i="1"/>
  <c r="L110" i="1"/>
  <c r="N110" i="1"/>
  <c r="Q110" i="1"/>
  <c r="R110" i="1"/>
  <c r="T110" i="1"/>
  <c r="W110" i="1"/>
  <c r="Y110" i="1"/>
  <c r="AM110" i="1"/>
  <c r="AO110" i="1"/>
  <c r="AP110" i="1"/>
  <c r="AR110" i="1"/>
  <c r="AU110" i="1"/>
  <c r="AV110" i="1"/>
  <c r="AW110" i="1"/>
  <c r="AX110" i="1"/>
  <c r="AY110" i="1"/>
  <c r="AZ110" i="1"/>
  <c r="BA110" i="1"/>
  <c r="BC110" i="1"/>
  <c r="BD110" i="1"/>
  <c r="BE110" i="1"/>
  <c r="BG110" i="1"/>
  <c r="BH110" i="1"/>
  <c r="BI110" i="1"/>
  <c r="BJ110" i="1"/>
  <c r="D111" i="1"/>
  <c r="L111" i="1"/>
  <c r="N111" i="1"/>
  <c r="Q111" i="1"/>
  <c r="R111" i="1"/>
  <c r="T111" i="1"/>
  <c r="W111" i="1"/>
  <c r="Y111" i="1"/>
  <c r="AM111" i="1"/>
  <c r="AO111" i="1"/>
  <c r="AP111" i="1"/>
  <c r="AR111" i="1"/>
  <c r="AU111" i="1"/>
  <c r="AV111" i="1"/>
  <c r="AW111" i="1"/>
  <c r="AX111" i="1"/>
  <c r="AY111" i="1"/>
  <c r="AZ111" i="1"/>
  <c r="BA111" i="1"/>
  <c r="BC111" i="1"/>
  <c r="BD111" i="1"/>
  <c r="BE111" i="1"/>
  <c r="BG111" i="1"/>
  <c r="BH111" i="1"/>
  <c r="BI111" i="1"/>
  <c r="BJ111" i="1"/>
  <c r="D112" i="1"/>
  <c r="L112" i="1"/>
  <c r="N112" i="1"/>
  <c r="Q112" i="1"/>
  <c r="R112" i="1"/>
  <c r="T112" i="1"/>
  <c r="W112" i="1"/>
  <c r="Y112" i="1"/>
  <c r="AM112" i="1"/>
  <c r="AO112" i="1"/>
  <c r="AP112" i="1"/>
  <c r="AR112" i="1"/>
  <c r="AU112" i="1"/>
  <c r="AV112" i="1"/>
  <c r="AW112" i="1"/>
  <c r="AX112" i="1"/>
  <c r="AY112" i="1"/>
  <c r="AZ112" i="1"/>
  <c r="BA112" i="1"/>
  <c r="BC112" i="1"/>
  <c r="BD112" i="1"/>
  <c r="BE112" i="1"/>
  <c r="BG112" i="1"/>
  <c r="BH112" i="1"/>
  <c r="BI112" i="1"/>
  <c r="BJ112" i="1"/>
  <c r="D113" i="1"/>
  <c r="L113" i="1"/>
  <c r="N113" i="1"/>
  <c r="Q113" i="1"/>
  <c r="R113" i="1"/>
  <c r="T113" i="1" s="1"/>
  <c r="W113" i="1"/>
  <c r="Y113" i="1"/>
  <c r="AM113" i="1"/>
  <c r="AO113" i="1"/>
  <c r="AP113" i="1"/>
  <c r="AR113" i="1"/>
  <c r="AU113" i="1"/>
  <c r="AV113" i="1"/>
  <c r="AW113" i="1"/>
  <c r="AX113" i="1"/>
  <c r="AY113" i="1"/>
  <c r="AZ113" i="1"/>
  <c r="BA113" i="1"/>
  <c r="BC113" i="1"/>
  <c r="BD113" i="1"/>
  <c r="BE113" i="1"/>
  <c r="BG113" i="1"/>
  <c r="BH113" i="1"/>
  <c r="BI113" i="1"/>
  <c r="BJ113" i="1"/>
  <c r="D114" i="1"/>
  <c r="L114" i="1"/>
  <c r="N114" i="1"/>
  <c r="Q114" i="1"/>
  <c r="R114" i="1"/>
  <c r="T114" i="1"/>
  <c r="W114" i="1"/>
  <c r="Y114" i="1"/>
  <c r="AM114" i="1"/>
  <c r="AO114" i="1"/>
  <c r="AP114" i="1"/>
  <c r="AR114" i="1"/>
  <c r="AU114" i="1"/>
  <c r="AV114" i="1"/>
  <c r="AW114" i="1"/>
  <c r="AX114" i="1"/>
  <c r="AY114" i="1"/>
  <c r="AZ114" i="1"/>
  <c r="BA114" i="1"/>
  <c r="BC114" i="1"/>
  <c r="BD114" i="1"/>
  <c r="BE114" i="1"/>
  <c r="BG114" i="1"/>
  <c r="BH114" i="1"/>
  <c r="BI114" i="1"/>
  <c r="BJ114" i="1"/>
  <c r="D115" i="1"/>
  <c r="L115" i="1"/>
  <c r="N115" i="1"/>
  <c r="Q115" i="1"/>
  <c r="R115" i="1"/>
  <c r="T115" i="1"/>
  <c r="W115" i="1"/>
  <c r="Y115" i="1"/>
  <c r="AM115" i="1"/>
  <c r="AO115" i="1"/>
  <c r="AP115" i="1"/>
  <c r="AR115" i="1"/>
  <c r="AU115" i="1"/>
  <c r="AV115" i="1"/>
  <c r="AW115" i="1"/>
  <c r="AX115" i="1"/>
  <c r="AY115" i="1"/>
  <c r="AZ115" i="1"/>
  <c r="BA115" i="1"/>
  <c r="BC115" i="1"/>
  <c r="BD115" i="1"/>
  <c r="BE115" i="1"/>
  <c r="BG115" i="1"/>
  <c r="BH115" i="1"/>
  <c r="BI115" i="1"/>
  <c r="BJ115" i="1"/>
  <c r="D116" i="1"/>
  <c r="L116" i="1"/>
  <c r="N116" i="1"/>
  <c r="Q116" i="1"/>
  <c r="R116" i="1"/>
  <c r="T116" i="1"/>
  <c r="W116" i="1"/>
  <c r="Y116" i="1"/>
  <c r="AM116" i="1"/>
  <c r="AO116" i="1"/>
  <c r="AP116" i="1"/>
  <c r="AR116" i="1"/>
  <c r="AU116" i="1"/>
  <c r="AV116" i="1"/>
  <c r="AW116" i="1"/>
  <c r="AX116" i="1"/>
  <c r="AY116" i="1"/>
  <c r="AZ116" i="1"/>
  <c r="BA116" i="1"/>
  <c r="BC116" i="1"/>
  <c r="BD116" i="1"/>
  <c r="BE116" i="1"/>
  <c r="BG116" i="1"/>
  <c r="BH116" i="1"/>
  <c r="BI116" i="1"/>
  <c r="BJ116" i="1"/>
  <c r="D117" i="1"/>
  <c r="L117" i="1"/>
  <c r="N117" i="1"/>
  <c r="Q117" i="1"/>
  <c r="R117" i="1"/>
  <c r="T117" i="1"/>
  <c r="W117" i="1"/>
  <c r="Y117" i="1"/>
  <c r="AM117" i="1"/>
  <c r="AO117" i="1"/>
  <c r="AP117" i="1"/>
  <c r="AR117" i="1"/>
  <c r="AU117" i="1"/>
  <c r="AV117" i="1"/>
  <c r="AW117" i="1"/>
  <c r="AX117" i="1"/>
  <c r="AY117" i="1"/>
  <c r="AZ117" i="1"/>
  <c r="BA117" i="1"/>
  <c r="BC117" i="1"/>
  <c r="BD117" i="1"/>
  <c r="BE117" i="1"/>
  <c r="BG117" i="1"/>
  <c r="BH117" i="1"/>
  <c r="BI117" i="1"/>
  <c r="BJ117" i="1"/>
  <c r="D118" i="1"/>
  <c r="L118" i="1"/>
  <c r="N118" i="1"/>
  <c r="Q118" i="1"/>
  <c r="R118" i="1"/>
  <c r="T118" i="1" s="1"/>
  <c r="W118" i="1"/>
  <c r="Y118" i="1"/>
  <c r="AM118" i="1"/>
  <c r="AO118" i="1"/>
  <c r="AP118" i="1"/>
  <c r="AR118" i="1"/>
  <c r="AU118" i="1"/>
  <c r="AV118" i="1"/>
  <c r="AW118" i="1"/>
  <c r="AX118" i="1"/>
  <c r="AY118" i="1"/>
  <c r="AZ118" i="1"/>
  <c r="BA118" i="1"/>
  <c r="BC118" i="1"/>
  <c r="BD118" i="1"/>
  <c r="BE118" i="1"/>
  <c r="BG118" i="1"/>
  <c r="BH118" i="1"/>
  <c r="BI118" i="1"/>
  <c r="BJ118" i="1"/>
  <c r="D119" i="1"/>
  <c r="L119" i="1"/>
  <c r="N119" i="1"/>
  <c r="Q119" i="1"/>
  <c r="R119" i="1"/>
  <c r="T119" i="1"/>
  <c r="W119" i="1"/>
  <c r="Y119" i="1"/>
  <c r="AM119" i="1"/>
  <c r="AO119" i="1"/>
  <c r="AP119" i="1"/>
  <c r="AR119" i="1"/>
  <c r="AU119" i="1"/>
  <c r="AV119" i="1"/>
  <c r="AW119" i="1"/>
  <c r="AX119" i="1"/>
  <c r="AY119" i="1"/>
  <c r="AZ119" i="1"/>
  <c r="BA119" i="1"/>
  <c r="BC119" i="1"/>
  <c r="BD119" i="1"/>
  <c r="BE119" i="1"/>
  <c r="BG119" i="1"/>
  <c r="BH119" i="1"/>
  <c r="BI119" i="1"/>
  <c r="BJ119" i="1"/>
  <c r="D120" i="1"/>
  <c r="L120" i="1"/>
  <c r="N120" i="1"/>
  <c r="Q120" i="1"/>
  <c r="R120" i="1"/>
  <c r="T120" i="1"/>
  <c r="W120" i="1"/>
  <c r="Y120" i="1"/>
  <c r="AM120" i="1"/>
  <c r="AO120" i="1"/>
  <c r="AP120" i="1"/>
  <c r="AR120" i="1"/>
  <c r="AU120" i="1"/>
  <c r="AV120" i="1"/>
  <c r="AW120" i="1"/>
  <c r="AX120" i="1"/>
  <c r="AY120" i="1"/>
  <c r="AZ120" i="1"/>
  <c r="BA120" i="1"/>
  <c r="BC120" i="1"/>
  <c r="BD120" i="1"/>
  <c r="BE120" i="1"/>
  <c r="BG120" i="1"/>
  <c r="BH120" i="1"/>
  <c r="BI120" i="1"/>
  <c r="BJ120" i="1"/>
  <c r="D121" i="1"/>
  <c r="L121" i="1"/>
  <c r="N121" i="1"/>
  <c r="Q121" i="1"/>
  <c r="R121" i="1"/>
  <c r="T121" i="1"/>
  <c r="W121" i="1"/>
  <c r="Y121" i="1"/>
  <c r="AM121" i="1"/>
  <c r="AO121" i="1"/>
  <c r="AP121" i="1"/>
  <c r="AR121" i="1"/>
  <c r="AU121" i="1"/>
  <c r="AV121" i="1"/>
  <c r="AW121" i="1"/>
  <c r="AX121" i="1"/>
  <c r="AY121" i="1"/>
  <c r="AZ121" i="1"/>
  <c r="BA121" i="1"/>
  <c r="BC121" i="1"/>
  <c r="BD121" i="1"/>
  <c r="BE121" i="1"/>
  <c r="BG121" i="1"/>
  <c r="BH121" i="1"/>
  <c r="BI121" i="1"/>
  <c r="BJ121" i="1"/>
  <c r="D122" i="1"/>
  <c r="L122" i="1"/>
  <c r="N122" i="1"/>
  <c r="Q122" i="1"/>
  <c r="R122" i="1"/>
  <c r="T122" i="1"/>
  <c r="W122" i="1"/>
  <c r="Y122" i="1"/>
  <c r="AM122" i="1"/>
  <c r="AO122" i="1"/>
  <c r="AP122" i="1"/>
  <c r="AR122" i="1"/>
  <c r="AU122" i="1"/>
  <c r="AV122" i="1"/>
  <c r="AW122" i="1"/>
  <c r="AX122" i="1"/>
  <c r="AY122" i="1"/>
  <c r="AZ122" i="1"/>
  <c r="BA122" i="1"/>
  <c r="BC122" i="1"/>
  <c r="BD122" i="1"/>
  <c r="BE122" i="1"/>
  <c r="BG122" i="1"/>
  <c r="BH122" i="1"/>
  <c r="BI122" i="1"/>
  <c r="BJ122" i="1"/>
  <c r="D123" i="1"/>
  <c r="L123" i="1"/>
  <c r="N123" i="1"/>
  <c r="Q123" i="1"/>
  <c r="R123" i="1"/>
  <c r="T123" i="1" s="1"/>
  <c r="W123" i="1"/>
  <c r="Y123" i="1"/>
  <c r="AM123" i="1"/>
  <c r="AO123" i="1"/>
  <c r="AP123" i="1"/>
  <c r="AR123" i="1"/>
  <c r="AU123" i="1"/>
  <c r="AV123" i="1"/>
  <c r="AW123" i="1"/>
  <c r="AX123" i="1"/>
  <c r="AY123" i="1"/>
  <c r="AZ123" i="1"/>
  <c r="BA123" i="1"/>
  <c r="BC123" i="1"/>
  <c r="BD123" i="1"/>
  <c r="BE123" i="1"/>
  <c r="BG123" i="1"/>
  <c r="BH123" i="1"/>
  <c r="BI123" i="1"/>
  <c r="BJ123" i="1"/>
  <c r="D124" i="1"/>
  <c r="L124" i="1"/>
  <c r="N124" i="1"/>
  <c r="Q124" i="1"/>
  <c r="R124" i="1"/>
  <c r="T124" i="1"/>
  <c r="W124" i="1"/>
  <c r="Y124" i="1"/>
  <c r="AM124" i="1"/>
  <c r="AO124" i="1"/>
  <c r="AP124" i="1"/>
  <c r="AR124" i="1"/>
  <c r="AU124" i="1"/>
  <c r="AV124" i="1"/>
  <c r="AW124" i="1"/>
  <c r="AX124" i="1"/>
  <c r="AY124" i="1"/>
  <c r="AZ124" i="1"/>
  <c r="BA124" i="1"/>
  <c r="BC124" i="1"/>
  <c r="BD124" i="1"/>
  <c r="BE124" i="1"/>
  <c r="BG124" i="1"/>
  <c r="BH124" i="1"/>
  <c r="BI124" i="1"/>
  <c r="BJ124" i="1"/>
  <c r="D125" i="1"/>
  <c r="L125" i="1"/>
  <c r="N125" i="1"/>
  <c r="Q125" i="1"/>
  <c r="R125" i="1"/>
  <c r="T125" i="1"/>
  <c r="W125" i="1"/>
  <c r="Y125" i="1"/>
  <c r="AM125" i="1"/>
  <c r="AO125" i="1"/>
  <c r="AP125" i="1"/>
  <c r="AR125" i="1"/>
  <c r="AU125" i="1"/>
  <c r="AV125" i="1"/>
  <c r="AW125" i="1"/>
  <c r="AX125" i="1"/>
  <c r="AY125" i="1"/>
  <c r="AZ125" i="1"/>
  <c r="BA125" i="1"/>
  <c r="BC125" i="1"/>
  <c r="BD125" i="1"/>
  <c r="BE125" i="1"/>
  <c r="BG125" i="1"/>
  <c r="BH125" i="1"/>
  <c r="BI125" i="1"/>
  <c r="BJ125" i="1"/>
  <c r="D126" i="1"/>
  <c r="L126" i="1"/>
  <c r="N126" i="1"/>
  <c r="Q126" i="1"/>
  <c r="R126" i="1"/>
  <c r="T126" i="1"/>
  <c r="W126" i="1"/>
  <c r="Y126" i="1"/>
  <c r="AM126" i="1"/>
  <c r="AO126" i="1"/>
  <c r="AP126" i="1"/>
  <c r="AR126" i="1"/>
  <c r="AU126" i="1"/>
  <c r="AV126" i="1"/>
  <c r="AW126" i="1"/>
  <c r="AX126" i="1"/>
  <c r="AY126" i="1"/>
  <c r="AZ126" i="1"/>
  <c r="BA126" i="1"/>
  <c r="BC126" i="1"/>
  <c r="BD126" i="1"/>
  <c r="BE126" i="1"/>
  <c r="BG126" i="1"/>
  <c r="BH126" i="1"/>
  <c r="BI126" i="1"/>
  <c r="BJ126" i="1"/>
  <c r="D127" i="1"/>
  <c r="L127" i="1"/>
  <c r="N127" i="1"/>
  <c r="Q127" i="1"/>
  <c r="R127" i="1"/>
  <c r="T127" i="1"/>
  <c r="W127" i="1"/>
  <c r="Y127" i="1"/>
  <c r="AM127" i="1"/>
  <c r="AO127" i="1"/>
  <c r="AP127" i="1"/>
  <c r="AR127" i="1"/>
  <c r="AU127" i="1"/>
  <c r="AV127" i="1"/>
  <c r="AW127" i="1"/>
  <c r="AX127" i="1"/>
  <c r="AY127" i="1"/>
  <c r="AZ127" i="1"/>
  <c r="BA127" i="1"/>
  <c r="BC127" i="1"/>
  <c r="BD127" i="1"/>
  <c r="BE127" i="1"/>
  <c r="BG127" i="1"/>
  <c r="BH127" i="1"/>
  <c r="BI127" i="1"/>
  <c r="BJ127" i="1"/>
  <c r="D128" i="1"/>
  <c r="L128" i="1"/>
  <c r="N128" i="1"/>
  <c r="Q128" i="1"/>
  <c r="R128" i="1"/>
  <c r="T128" i="1" s="1"/>
  <c r="W128" i="1"/>
  <c r="Y128" i="1"/>
  <c r="AM128" i="1"/>
  <c r="AO128" i="1"/>
  <c r="AP128" i="1"/>
  <c r="AR128" i="1"/>
  <c r="AU128" i="1"/>
  <c r="AV128" i="1"/>
  <c r="AW128" i="1"/>
  <c r="AX128" i="1"/>
  <c r="AY128" i="1"/>
  <c r="AZ128" i="1"/>
  <c r="BA128" i="1"/>
  <c r="BC128" i="1"/>
  <c r="BD128" i="1"/>
  <c r="BE128" i="1"/>
  <c r="BG128" i="1"/>
  <c r="BH128" i="1"/>
  <c r="BI128" i="1"/>
  <c r="BJ128" i="1"/>
  <c r="D129" i="1"/>
  <c r="L129" i="1"/>
  <c r="N129" i="1"/>
  <c r="Q129" i="1"/>
  <c r="R129" i="1"/>
  <c r="T129" i="1"/>
  <c r="W129" i="1"/>
  <c r="Y129" i="1"/>
  <c r="AM129" i="1"/>
  <c r="AO129" i="1"/>
  <c r="AP129" i="1"/>
  <c r="AR129" i="1"/>
  <c r="AU129" i="1"/>
  <c r="AV129" i="1"/>
  <c r="AW129" i="1"/>
  <c r="AX129" i="1"/>
  <c r="AY129" i="1"/>
  <c r="AZ129" i="1"/>
  <c r="BA129" i="1"/>
  <c r="BC129" i="1"/>
  <c r="BD129" i="1"/>
  <c r="BE129" i="1"/>
  <c r="BG129" i="1"/>
  <c r="BH129" i="1"/>
  <c r="BI129" i="1"/>
  <c r="BJ129" i="1"/>
  <c r="D130" i="1"/>
  <c r="L130" i="1"/>
  <c r="N130" i="1"/>
  <c r="Q130" i="1"/>
  <c r="R130" i="1"/>
  <c r="T130" i="1"/>
  <c r="W130" i="1"/>
  <c r="Y130" i="1"/>
  <c r="AM130" i="1"/>
  <c r="AO130" i="1"/>
  <c r="AP130" i="1"/>
  <c r="AR130" i="1"/>
  <c r="AU130" i="1"/>
  <c r="AV130" i="1"/>
  <c r="AW130" i="1"/>
  <c r="AX130" i="1"/>
  <c r="AY130" i="1"/>
  <c r="AZ130" i="1"/>
  <c r="BA130" i="1"/>
  <c r="BC130" i="1"/>
  <c r="BD130" i="1"/>
  <c r="BE130" i="1"/>
  <c r="BG130" i="1"/>
  <c r="BH130" i="1"/>
  <c r="BI130" i="1"/>
  <c r="BJ130" i="1"/>
  <c r="D131" i="1"/>
  <c r="L131" i="1"/>
  <c r="N131" i="1"/>
  <c r="Q131" i="1"/>
  <c r="R131" i="1"/>
  <c r="T131" i="1"/>
  <c r="W131" i="1"/>
  <c r="Y131" i="1"/>
  <c r="AM131" i="1"/>
  <c r="AO131" i="1"/>
  <c r="AP131" i="1"/>
  <c r="AR131" i="1"/>
  <c r="AU131" i="1"/>
  <c r="AV131" i="1"/>
  <c r="AW131" i="1"/>
  <c r="AX131" i="1"/>
  <c r="AY131" i="1"/>
  <c r="AZ131" i="1"/>
  <c r="BA131" i="1"/>
  <c r="BC131" i="1"/>
  <c r="BD131" i="1"/>
  <c r="BE131" i="1"/>
  <c r="BG131" i="1"/>
  <c r="BH131" i="1"/>
  <c r="BI131" i="1"/>
  <c r="BJ131" i="1"/>
  <c r="D132" i="1"/>
  <c r="L132" i="1"/>
  <c r="N132" i="1"/>
  <c r="Q132" i="1"/>
  <c r="R132" i="1"/>
  <c r="T132" i="1"/>
  <c r="W132" i="1"/>
  <c r="Y132" i="1"/>
  <c r="AM132" i="1"/>
  <c r="AO132" i="1"/>
  <c r="AP132" i="1"/>
  <c r="AR132" i="1"/>
  <c r="AU132" i="1"/>
  <c r="AV132" i="1"/>
  <c r="AW132" i="1"/>
  <c r="AX132" i="1"/>
  <c r="AY132" i="1"/>
  <c r="AZ132" i="1"/>
  <c r="BA132" i="1"/>
  <c r="BC132" i="1"/>
  <c r="BD132" i="1"/>
  <c r="BE132" i="1"/>
  <c r="BG132" i="1"/>
  <c r="BH132" i="1"/>
  <c r="BI132" i="1"/>
  <c r="BJ132" i="1"/>
  <c r="D133" i="1"/>
  <c r="L133" i="1"/>
  <c r="N133" i="1"/>
  <c r="Q133" i="1"/>
  <c r="R133" i="1"/>
  <c r="T133" i="1" s="1"/>
  <c r="W133" i="1"/>
  <c r="Y133" i="1"/>
  <c r="AM133" i="1"/>
  <c r="AO133" i="1"/>
  <c r="AP133" i="1"/>
  <c r="AR133" i="1"/>
  <c r="AU133" i="1"/>
  <c r="AV133" i="1"/>
  <c r="AW133" i="1"/>
  <c r="AX133" i="1"/>
  <c r="AY133" i="1"/>
  <c r="AZ133" i="1"/>
  <c r="BA133" i="1"/>
  <c r="BC133" i="1"/>
  <c r="BD133" i="1"/>
  <c r="BE133" i="1"/>
  <c r="BG133" i="1"/>
  <c r="BH133" i="1"/>
  <c r="BI133" i="1"/>
  <c r="BJ133" i="1"/>
  <c r="D134" i="1"/>
  <c r="L134" i="1"/>
  <c r="N134" i="1"/>
  <c r="Q134" i="1"/>
  <c r="R134" i="1"/>
  <c r="T134" i="1"/>
  <c r="W134" i="1"/>
  <c r="Y134" i="1"/>
  <c r="AM134" i="1"/>
  <c r="AO134" i="1"/>
  <c r="AP134" i="1"/>
  <c r="AR134" i="1"/>
  <c r="AU134" i="1"/>
  <c r="AV134" i="1"/>
  <c r="AW134" i="1"/>
  <c r="AX134" i="1"/>
  <c r="AY134" i="1"/>
  <c r="AZ134" i="1"/>
  <c r="BA134" i="1"/>
  <c r="BC134" i="1"/>
  <c r="BD134" i="1"/>
  <c r="BE134" i="1"/>
  <c r="BG134" i="1"/>
  <c r="BH134" i="1"/>
  <c r="BI134" i="1"/>
  <c r="BJ134" i="1"/>
  <c r="D135" i="1"/>
  <c r="L135" i="1"/>
  <c r="N135" i="1"/>
  <c r="Q135" i="1"/>
  <c r="R135" i="1"/>
  <c r="T135" i="1"/>
  <c r="W135" i="1"/>
  <c r="Y135" i="1"/>
  <c r="AM135" i="1"/>
  <c r="AO135" i="1"/>
  <c r="AP135" i="1"/>
  <c r="AR135" i="1"/>
  <c r="AU135" i="1"/>
  <c r="AV135" i="1"/>
  <c r="AW135" i="1"/>
  <c r="AX135" i="1"/>
  <c r="AY135" i="1"/>
  <c r="AZ135" i="1"/>
  <c r="BA135" i="1"/>
  <c r="BC135" i="1"/>
  <c r="BD135" i="1"/>
  <c r="BE135" i="1"/>
  <c r="BG135" i="1"/>
  <c r="BH135" i="1"/>
  <c r="BI135" i="1"/>
  <c r="BJ135" i="1"/>
  <c r="D136" i="1"/>
  <c r="L136" i="1"/>
  <c r="N136" i="1"/>
  <c r="Q136" i="1"/>
  <c r="R136" i="1"/>
  <c r="T136" i="1"/>
  <c r="W136" i="1"/>
  <c r="Y136" i="1"/>
  <c r="AM136" i="1"/>
  <c r="AO136" i="1"/>
  <c r="AP136" i="1"/>
  <c r="AR136" i="1"/>
  <c r="AU136" i="1"/>
  <c r="AV136" i="1"/>
  <c r="AW136" i="1"/>
  <c r="AX136" i="1"/>
  <c r="AY136" i="1"/>
  <c r="AZ136" i="1"/>
  <c r="BA136" i="1"/>
  <c r="BC136" i="1"/>
  <c r="BD136" i="1"/>
  <c r="BE136" i="1"/>
  <c r="BG136" i="1"/>
  <c r="BH136" i="1"/>
  <c r="BI136" i="1"/>
  <c r="BJ136" i="1"/>
  <c r="D137" i="1"/>
  <c r="L137" i="1"/>
  <c r="N137" i="1"/>
  <c r="Q137" i="1"/>
  <c r="R137" i="1"/>
  <c r="T137" i="1"/>
  <c r="W137" i="1"/>
  <c r="Y137" i="1"/>
  <c r="AM137" i="1"/>
  <c r="AO137" i="1"/>
  <c r="AP137" i="1"/>
  <c r="AR137" i="1"/>
  <c r="AU137" i="1"/>
  <c r="AV137" i="1"/>
  <c r="AW137" i="1"/>
  <c r="AX137" i="1"/>
  <c r="AY137" i="1"/>
  <c r="AZ137" i="1"/>
  <c r="BA137" i="1"/>
  <c r="BC137" i="1"/>
  <c r="BD137" i="1"/>
  <c r="BE137" i="1"/>
  <c r="BG137" i="1"/>
  <c r="BH137" i="1"/>
  <c r="BI137" i="1"/>
  <c r="BJ137" i="1"/>
  <c r="D138" i="1"/>
  <c r="L138" i="1"/>
  <c r="N138" i="1"/>
  <c r="Q138" i="1"/>
  <c r="R138" i="1"/>
  <c r="T138" i="1" s="1"/>
  <c r="W138" i="1"/>
  <c r="Y138" i="1"/>
  <c r="AM138" i="1"/>
  <c r="AO138" i="1"/>
  <c r="AP138" i="1"/>
  <c r="AR138" i="1"/>
  <c r="AU138" i="1"/>
  <c r="AV138" i="1"/>
  <c r="AW138" i="1"/>
  <c r="AX138" i="1"/>
  <c r="AY138" i="1"/>
  <c r="AZ138" i="1"/>
  <c r="BA138" i="1"/>
  <c r="BC138" i="1"/>
  <c r="BD138" i="1"/>
  <c r="BE138" i="1"/>
  <c r="BG138" i="1"/>
  <c r="BH138" i="1"/>
  <c r="BI138" i="1"/>
  <c r="BJ138" i="1"/>
  <c r="D139" i="1"/>
  <c r="L139" i="1"/>
  <c r="N139" i="1"/>
  <c r="Q139" i="1"/>
  <c r="R139" i="1"/>
  <c r="T139" i="1"/>
  <c r="W139" i="1"/>
  <c r="Y139" i="1"/>
  <c r="AM139" i="1"/>
  <c r="AO139" i="1"/>
  <c r="AP139" i="1"/>
  <c r="AR139" i="1"/>
  <c r="AU139" i="1"/>
  <c r="AV139" i="1"/>
  <c r="AW139" i="1"/>
  <c r="AX139" i="1"/>
  <c r="AY139" i="1"/>
  <c r="AZ139" i="1"/>
  <c r="BA139" i="1"/>
  <c r="BC139" i="1"/>
  <c r="BD139" i="1"/>
  <c r="BE139" i="1"/>
  <c r="BG139" i="1"/>
  <c r="BH139" i="1"/>
  <c r="BI139" i="1"/>
  <c r="BJ139" i="1"/>
  <c r="D140" i="1"/>
  <c r="L140" i="1"/>
  <c r="N140" i="1"/>
  <c r="Q140" i="1"/>
  <c r="R140" i="1"/>
  <c r="T140" i="1"/>
  <c r="W140" i="1"/>
  <c r="Y140" i="1"/>
  <c r="AM140" i="1"/>
  <c r="AO140" i="1"/>
  <c r="AP140" i="1"/>
  <c r="AR140" i="1"/>
  <c r="AU140" i="1"/>
  <c r="AV140" i="1"/>
  <c r="AW140" i="1"/>
  <c r="AX140" i="1"/>
  <c r="AY140" i="1"/>
  <c r="AZ140" i="1"/>
  <c r="BA140" i="1"/>
  <c r="BC140" i="1"/>
  <c r="BD140" i="1"/>
  <c r="BE140" i="1"/>
  <c r="BG140" i="1"/>
  <c r="BH140" i="1"/>
  <c r="BI140" i="1"/>
  <c r="BJ140" i="1"/>
  <c r="D141" i="1"/>
  <c r="L141" i="1"/>
  <c r="N141" i="1"/>
  <c r="Q141" i="1"/>
  <c r="R141" i="1"/>
  <c r="T141" i="1"/>
  <c r="W141" i="1"/>
  <c r="Y141" i="1"/>
  <c r="AM141" i="1"/>
  <c r="AO141" i="1"/>
  <c r="AP141" i="1"/>
  <c r="AR141" i="1"/>
  <c r="AU141" i="1"/>
  <c r="AV141" i="1"/>
  <c r="AW141" i="1"/>
  <c r="AX141" i="1"/>
  <c r="AY141" i="1"/>
  <c r="AZ141" i="1"/>
  <c r="BA141" i="1"/>
  <c r="BC141" i="1"/>
  <c r="BD141" i="1"/>
  <c r="BE141" i="1"/>
  <c r="BG141" i="1"/>
  <c r="BH141" i="1"/>
  <c r="BI141" i="1"/>
  <c r="BJ141" i="1"/>
  <c r="D142" i="1"/>
  <c r="L142" i="1"/>
  <c r="N142" i="1"/>
  <c r="Q142" i="1"/>
  <c r="R142" i="1"/>
  <c r="T142" i="1"/>
  <c r="W142" i="1"/>
  <c r="Y142" i="1"/>
  <c r="AM142" i="1"/>
  <c r="AO142" i="1"/>
  <c r="AP142" i="1"/>
  <c r="AR142" i="1"/>
  <c r="AU142" i="1"/>
  <c r="AV142" i="1"/>
  <c r="AW142" i="1"/>
  <c r="AX142" i="1"/>
  <c r="AY142" i="1"/>
  <c r="AZ142" i="1"/>
  <c r="BA142" i="1"/>
  <c r="BC142" i="1"/>
  <c r="BD142" i="1"/>
  <c r="BE142" i="1"/>
  <c r="BG142" i="1"/>
  <c r="BH142" i="1"/>
  <c r="BI142" i="1"/>
  <c r="BJ142" i="1"/>
  <c r="D143" i="1"/>
  <c r="L143" i="1"/>
  <c r="N143" i="1"/>
  <c r="Q143" i="1"/>
  <c r="R143" i="1"/>
  <c r="T143" i="1" s="1"/>
  <c r="W143" i="1"/>
  <c r="Y143" i="1"/>
  <c r="AM143" i="1"/>
  <c r="AO143" i="1"/>
  <c r="AP143" i="1"/>
  <c r="AR143" i="1"/>
  <c r="AU143" i="1"/>
  <c r="AV143" i="1"/>
  <c r="AW143" i="1"/>
  <c r="AX143" i="1"/>
  <c r="AY143" i="1"/>
  <c r="AZ143" i="1"/>
  <c r="BA143" i="1"/>
  <c r="BC143" i="1"/>
  <c r="BD143" i="1"/>
  <c r="BE143" i="1"/>
  <c r="BG143" i="1"/>
  <c r="BH143" i="1"/>
  <c r="BI143" i="1"/>
  <c r="BJ143" i="1"/>
  <c r="D144" i="1"/>
  <c r="L144" i="1"/>
  <c r="N144" i="1"/>
  <c r="Q144" i="1"/>
  <c r="R144" i="1"/>
  <c r="T144" i="1"/>
  <c r="W144" i="1"/>
  <c r="Y144" i="1"/>
  <c r="AM144" i="1"/>
  <c r="AO144" i="1"/>
  <c r="AP144" i="1"/>
  <c r="AR144" i="1"/>
  <c r="AU144" i="1"/>
  <c r="AV144" i="1"/>
  <c r="AW144" i="1"/>
  <c r="AX144" i="1"/>
  <c r="AY144" i="1"/>
  <c r="AZ144" i="1"/>
  <c r="BA144" i="1"/>
  <c r="BC144" i="1"/>
  <c r="BD144" i="1"/>
  <c r="BE144" i="1"/>
  <c r="BG144" i="1"/>
  <c r="BH144" i="1"/>
  <c r="BI144" i="1"/>
  <c r="BJ144" i="1"/>
  <c r="D145" i="1"/>
  <c r="L145" i="1"/>
  <c r="N145" i="1"/>
  <c r="Q145" i="1"/>
  <c r="R145" i="1"/>
  <c r="T145" i="1"/>
  <c r="W145" i="1"/>
  <c r="Y145" i="1"/>
  <c r="AM145" i="1"/>
  <c r="AO145" i="1"/>
  <c r="AP145" i="1"/>
  <c r="AR145" i="1"/>
  <c r="AU145" i="1"/>
  <c r="AV145" i="1"/>
  <c r="AW145" i="1"/>
  <c r="AX145" i="1"/>
  <c r="AY145" i="1"/>
  <c r="AZ145" i="1"/>
  <c r="BA145" i="1"/>
  <c r="BC145" i="1"/>
  <c r="BD145" i="1"/>
  <c r="BE145" i="1"/>
  <c r="BG145" i="1"/>
  <c r="BH145" i="1"/>
  <c r="BI145" i="1"/>
  <c r="BJ145" i="1"/>
  <c r="D146" i="1"/>
  <c r="L146" i="1"/>
  <c r="N146" i="1"/>
  <c r="Q146" i="1"/>
  <c r="R146" i="1"/>
  <c r="T146" i="1"/>
  <c r="W146" i="1"/>
  <c r="Y146" i="1"/>
  <c r="AM146" i="1"/>
  <c r="AO146" i="1"/>
  <c r="AP146" i="1"/>
  <c r="AR146" i="1"/>
  <c r="AU146" i="1"/>
  <c r="AV146" i="1"/>
  <c r="AW146" i="1"/>
  <c r="AX146" i="1"/>
  <c r="AY146" i="1"/>
  <c r="AZ146" i="1"/>
  <c r="BA146" i="1"/>
  <c r="BC146" i="1"/>
  <c r="BD146" i="1"/>
  <c r="BE146" i="1"/>
  <c r="BG146" i="1"/>
  <c r="BH146" i="1"/>
  <c r="BI146" i="1"/>
  <c r="BJ146" i="1"/>
  <c r="D147" i="1"/>
  <c r="L147" i="1"/>
  <c r="N147" i="1"/>
  <c r="Q147" i="1"/>
  <c r="R147" i="1"/>
  <c r="T147" i="1"/>
  <c r="W147" i="1"/>
  <c r="Y147" i="1"/>
  <c r="AM147" i="1"/>
  <c r="AO147" i="1"/>
  <c r="AP147" i="1"/>
  <c r="AR147" i="1"/>
  <c r="AU147" i="1"/>
  <c r="AV147" i="1"/>
  <c r="AW147" i="1"/>
  <c r="AX147" i="1"/>
  <c r="AY147" i="1"/>
  <c r="AZ147" i="1"/>
  <c r="BA147" i="1"/>
  <c r="BC147" i="1"/>
  <c r="BD147" i="1"/>
  <c r="BE147" i="1"/>
  <c r="BG147" i="1"/>
  <c r="BH147" i="1"/>
  <c r="BI147" i="1"/>
  <c r="BJ147" i="1"/>
  <c r="D148" i="1"/>
  <c r="L148" i="1"/>
  <c r="N148" i="1"/>
  <c r="Q148" i="1"/>
  <c r="R148" i="1"/>
  <c r="T148" i="1" s="1"/>
  <c r="W148" i="1"/>
  <c r="Y148" i="1"/>
  <c r="AM148" i="1"/>
  <c r="AO148" i="1"/>
  <c r="AP148" i="1"/>
  <c r="AR148" i="1"/>
  <c r="AU148" i="1"/>
  <c r="AV148" i="1"/>
  <c r="AW148" i="1"/>
  <c r="AX148" i="1"/>
  <c r="AY148" i="1"/>
  <c r="AZ148" i="1"/>
  <c r="BA148" i="1"/>
  <c r="BC148" i="1"/>
  <c r="BD148" i="1"/>
  <c r="BE148" i="1"/>
  <c r="BG148" i="1"/>
  <c r="BH148" i="1"/>
  <c r="BI148" i="1"/>
  <c r="BJ148" i="1"/>
  <c r="D149" i="1"/>
  <c r="L149" i="1"/>
  <c r="N149" i="1"/>
  <c r="Q149" i="1"/>
  <c r="R149" i="1"/>
  <c r="T149" i="1"/>
  <c r="W149" i="1"/>
  <c r="Y149" i="1"/>
  <c r="AM149" i="1"/>
  <c r="AO149" i="1"/>
  <c r="AP149" i="1"/>
  <c r="AR149" i="1"/>
  <c r="AU149" i="1"/>
  <c r="AV149" i="1"/>
  <c r="AW149" i="1"/>
  <c r="AX149" i="1"/>
  <c r="AY149" i="1"/>
  <c r="AZ149" i="1"/>
  <c r="BA149" i="1"/>
  <c r="BC149" i="1"/>
  <c r="BD149" i="1"/>
  <c r="BE149" i="1"/>
  <c r="BG149" i="1"/>
  <c r="BH149" i="1"/>
  <c r="BI149" i="1"/>
  <c r="BJ149" i="1"/>
  <c r="D150" i="1"/>
  <c r="L150" i="1"/>
  <c r="N150" i="1"/>
  <c r="Q150" i="1"/>
  <c r="R150" i="1"/>
  <c r="T150" i="1"/>
  <c r="W150" i="1"/>
  <c r="Y150" i="1"/>
  <c r="AM150" i="1"/>
  <c r="AO150" i="1"/>
  <c r="AP150" i="1"/>
  <c r="AR150" i="1"/>
  <c r="AU150" i="1"/>
  <c r="AV150" i="1"/>
  <c r="AW150" i="1"/>
  <c r="AX150" i="1"/>
  <c r="AY150" i="1"/>
  <c r="AZ150" i="1"/>
  <c r="BA150" i="1"/>
  <c r="BC150" i="1"/>
  <c r="BD150" i="1"/>
  <c r="BE150" i="1"/>
  <c r="BG150" i="1"/>
  <c r="BH150" i="1"/>
  <c r="BI150" i="1"/>
  <c r="BJ150" i="1"/>
  <c r="D151" i="1"/>
  <c r="L151" i="1"/>
  <c r="N151" i="1"/>
  <c r="Q151" i="1"/>
  <c r="R151" i="1"/>
  <c r="T151" i="1"/>
  <c r="W151" i="1"/>
  <c r="Y151" i="1"/>
  <c r="AM151" i="1"/>
  <c r="AO151" i="1"/>
  <c r="AP151" i="1"/>
  <c r="AR151" i="1"/>
  <c r="AU151" i="1"/>
  <c r="AV151" i="1"/>
  <c r="AW151" i="1"/>
  <c r="AX151" i="1"/>
  <c r="AY151" i="1"/>
  <c r="AZ151" i="1"/>
  <c r="BA151" i="1"/>
  <c r="BC151" i="1"/>
  <c r="BD151" i="1"/>
  <c r="BE151" i="1"/>
  <c r="BG151" i="1"/>
  <c r="BH151" i="1"/>
  <c r="BI151" i="1"/>
  <c r="BJ151" i="1"/>
  <c r="D152" i="1"/>
  <c r="L152" i="1"/>
  <c r="N152" i="1"/>
  <c r="Q152" i="1"/>
  <c r="R152" i="1"/>
  <c r="T152" i="1"/>
  <c r="W152" i="1"/>
  <c r="Y152" i="1"/>
  <c r="AM152" i="1"/>
  <c r="AO152" i="1"/>
  <c r="AP152" i="1"/>
  <c r="AR152" i="1"/>
  <c r="AU152" i="1"/>
  <c r="AV152" i="1"/>
  <c r="AW152" i="1"/>
  <c r="AX152" i="1"/>
  <c r="AY152" i="1"/>
  <c r="AZ152" i="1"/>
  <c r="BA152" i="1"/>
  <c r="BC152" i="1"/>
  <c r="BD152" i="1"/>
  <c r="BE152" i="1"/>
  <c r="BG152" i="1"/>
  <c r="BH152" i="1"/>
  <c r="BI152" i="1"/>
  <c r="BJ152" i="1"/>
  <c r="D153" i="1"/>
  <c r="L153" i="1"/>
  <c r="N153" i="1"/>
  <c r="Q153" i="1"/>
  <c r="R153" i="1"/>
  <c r="T153" i="1" s="1"/>
  <c r="W153" i="1"/>
  <c r="Y153" i="1"/>
  <c r="AM153" i="1"/>
  <c r="AO153" i="1"/>
  <c r="AP153" i="1"/>
  <c r="AR153" i="1"/>
  <c r="AU153" i="1"/>
  <c r="AV153" i="1"/>
  <c r="AW153" i="1"/>
  <c r="AX153" i="1"/>
  <c r="AY153" i="1"/>
  <c r="AZ153" i="1"/>
  <c r="BA153" i="1"/>
  <c r="BC153" i="1"/>
  <c r="BD153" i="1"/>
  <c r="BE153" i="1"/>
  <c r="BG153" i="1"/>
  <c r="BH153" i="1"/>
  <c r="BI153" i="1"/>
  <c r="BJ153" i="1"/>
  <c r="D154" i="1"/>
  <c r="L154" i="1"/>
  <c r="N154" i="1"/>
  <c r="Q154" i="1"/>
  <c r="R154" i="1"/>
  <c r="T154" i="1"/>
  <c r="W154" i="1"/>
  <c r="Y154" i="1"/>
  <c r="AM154" i="1"/>
  <c r="AO154" i="1"/>
  <c r="AP154" i="1"/>
  <c r="AR154" i="1"/>
  <c r="AU154" i="1"/>
  <c r="AV154" i="1"/>
  <c r="AW154" i="1"/>
  <c r="AX154" i="1"/>
  <c r="AY154" i="1"/>
  <c r="AZ154" i="1"/>
  <c r="BA154" i="1"/>
  <c r="BC154" i="1"/>
  <c r="BD154" i="1"/>
  <c r="BE154" i="1"/>
  <c r="BG154" i="1"/>
  <c r="BH154" i="1"/>
  <c r="BI154" i="1"/>
  <c r="BJ154" i="1"/>
  <c r="D155" i="1"/>
  <c r="L155" i="1"/>
  <c r="N155" i="1"/>
  <c r="Q155" i="1"/>
  <c r="R155" i="1"/>
  <c r="T155" i="1"/>
  <c r="W155" i="1"/>
  <c r="Y155" i="1"/>
  <c r="AM155" i="1"/>
  <c r="AO155" i="1"/>
  <c r="AP155" i="1"/>
  <c r="AR155" i="1"/>
  <c r="AU155" i="1"/>
  <c r="AV155" i="1"/>
  <c r="AW155" i="1"/>
  <c r="AX155" i="1"/>
  <c r="AY155" i="1"/>
  <c r="AZ155" i="1"/>
  <c r="BA155" i="1"/>
  <c r="BC155" i="1"/>
  <c r="BD155" i="1"/>
  <c r="BE155" i="1"/>
  <c r="BG155" i="1"/>
  <c r="BH155" i="1"/>
  <c r="BI155" i="1"/>
  <c r="BJ155" i="1"/>
  <c r="D156" i="1"/>
  <c r="L156" i="1"/>
  <c r="N156" i="1"/>
  <c r="Q156" i="1"/>
  <c r="R156" i="1"/>
  <c r="T156" i="1"/>
  <c r="W156" i="1"/>
  <c r="Y156" i="1"/>
  <c r="AM156" i="1"/>
  <c r="AO156" i="1"/>
  <c r="AP156" i="1"/>
  <c r="AR156" i="1"/>
  <c r="AU156" i="1"/>
  <c r="AV156" i="1"/>
  <c r="AW156" i="1"/>
  <c r="AX156" i="1"/>
  <c r="AY156" i="1"/>
  <c r="AZ156" i="1"/>
  <c r="BA156" i="1"/>
  <c r="BC156" i="1"/>
  <c r="BD156" i="1"/>
  <c r="BE156" i="1"/>
  <c r="BG156" i="1"/>
  <c r="BH156" i="1"/>
  <c r="BI156" i="1"/>
  <c r="BJ156" i="1"/>
  <c r="D157" i="1"/>
  <c r="L157" i="1"/>
  <c r="N157" i="1"/>
  <c r="Q157" i="1"/>
  <c r="R157" i="1"/>
  <c r="T157" i="1"/>
  <c r="W157" i="1"/>
  <c r="Y157" i="1"/>
  <c r="AM157" i="1"/>
  <c r="AO157" i="1"/>
  <c r="AP157" i="1"/>
  <c r="AR157" i="1"/>
  <c r="AU157" i="1"/>
  <c r="AV157" i="1"/>
  <c r="AW157" i="1"/>
  <c r="AX157" i="1"/>
  <c r="AY157" i="1"/>
  <c r="AZ157" i="1"/>
  <c r="BA157" i="1"/>
  <c r="BC157" i="1"/>
  <c r="BD157" i="1"/>
  <c r="BE157" i="1"/>
  <c r="BG157" i="1"/>
  <c r="BH157" i="1"/>
  <c r="BI157" i="1"/>
  <c r="BJ157" i="1"/>
  <c r="D158" i="1"/>
  <c r="L158" i="1"/>
  <c r="N158" i="1"/>
  <c r="Q158" i="1"/>
  <c r="R158" i="1"/>
  <c r="T158" i="1" s="1"/>
  <c r="W158" i="1"/>
  <c r="Y158" i="1"/>
  <c r="AM158" i="1"/>
  <c r="AO158" i="1"/>
  <c r="AP158" i="1"/>
  <c r="AR158" i="1"/>
  <c r="AU158" i="1"/>
  <c r="AV158" i="1"/>
  <c r="AW158" i="1"/>
  <c r="AX158" i="1"/>
  <c r="AY158" i="1"/>
  <c r="AZ158" i="1"/>
  <c r="BA158" i="1"/>
  <c r="BC158" i="1"/>
  <c r="BD158" i="1"/>
  <c r="BE158" i="1"/>
  <c r="BG158" i="1"/>
  <c r="BH158" i="1"/>
  <c r="BI158" i="1"/>
  <c r="BJ158" i="1"/>
  <c r="D159" i="1"/>
  <c r="L159" i="1"/>
  <c r="N159" i="1"/>
  <c r="Q159" i="1"/>
  <c r="R159" i="1"/>
  <c r="T159" i="1"/>
  <c r="W159" i="1"/>
  <c r="Y159" i="1"/>
  <c r="AM159" i="1"/>
  <c r="AO159" i="1"/>
  <c r="AP159" i="1"/>
  <c r="AR159" i="1"/>
  <c r="AU159" i="1"/>
  <c r="AV159" i="1"/>
  <c r="AW159" i="1"/>
  <c r="AX159" i="1"/>
  <c r="AY159" i="1"/>
  <c r="AZ159" i="1"/>
  <c r="BA159" i="1"/>
  <c r="BC159" i="1"/>
  <c r="BD159" i="1"/>
  <c r="BE159" i="1"/>
  <c r="BG159" i="1"/>
  <c r="BH159" i="1"/>
  <c r="BI159" i="1"/>
  <c r="BJ159" i="1"/>
  <c r="D160" i="1"/>
  <c r="L160" i="1"/>
  <c r="N160" i="1"/>
  <c r="Q160" i="1"/>
  <c r="R160" i="1"/>
  <c r="T160" i="1"/>
  <c r="W160" i="1"/>
  <c r="Y160" i="1"/>
  <c r="AM160" i="1"/>
  <c r="AO160" i="1"/>
  <c r="AP160" i="1"/>
  <c r="AR160" i="1"/>
  <c r="AU160" i="1"/>
  <c r="AV160" i="1"/>
  <c r="AW160" i="1"/>
  <c r="AX160" i="1"/>
  <c r="AY160" i="1"/>
  <c r="AZ160" i="1"/>
  <c r="BA160" i="1"/>
  <c r="BC160" i="1"/>
  <c r="BD160" i="1"/>
  <c r="BE160" i="1"/>
  <c r="BG160" i="1"/>
  <c r="BH160" i="1"/>
  <c r="BI160" i="1"/>
  <c r="BJ160" i="1"/>
  <c r="D161" i="1"/>
  <c r="L161" i="1"/>
  <c r="N161" i="1"/>
  <c r="Q161" i="1"/>
  <c r="R161" i="1"/>
  <c r="T161" i="1"/>
  <c r="W161" i="1"/>
  <c r="Y161" i="1"/>
  <c r="AM161" i="1"/>
  <c r="AO161" i="1"/>
  <c r="AP161" i="1"/>
  <c r="AR161" i="1"/>
  <c r="AU161" i="1"/>
  <c r="AV161" i="1"/>
  <c r="AW161" i="1"/>
  <c r="AX161" i="1"/>
  <c r="AY161" i="1"/>
  <c r="AZ161" i="1"/>
  <c r="BA161" i="1"/>
  <c r="BC161" i="1"/>
  <c r="BD161" i="1"/>
  <c r="BE161" i="1"/>
  <c r="BG161" i="1"/>
  <c r="BH161" i="1"/>
  <c r="BI161" i="1"/>
  <c r="BJ161" i="1"/>
  <c r="D162" i="1"/>
  <c r="L162" i="1"/>
  <c r="N162" i="1"/>
  <c r="Q162" i="1"/>
  <c r="R162" i="1"/>
  <c r="T162" i="1"/>
  <c r="W162" i="1"/>
  <c r="Y162" i="1"/>
  <c r="AM162" i="1"/>
  <c r="AO162" i="1"/>
  <c r="AP162" i="1"/>
  <c r="AR162" i="1"/>
  <c r="AU162" i="1"/>
  <c r="AV162" i="1"/>
  <c r="AW162" i="1"/>
  <c r="AX162" i="1"/>
  <c r="AY162" i="1"/>
  <c r="AZ162" i="1"/>
  <c r="BA162" i="1"/>
  <c r="BC162" i="1"/>
  <c r="BD162" i="1"/>
  <c r="BE162" i="1"/>
  <c r="BG162" i="1"/>
  <c r="BH162" i="1"/>
  <c r="BI162" i="1"/>
  <c r="BJ162" i="1"/>
  <c r="D163" i="1"/>
  <c r="L163" i="1"/>
  <c r="N163" i="1"/>
  <c r="Q163" i="1"/>
  <c r="R163" i="1"/>
  <c r="T163" i="1" s="1"/>
  <c r="W163" i="1"/>
  <c r="Y163" i="1"/>
  <c r="AM163" i="1"/>
  <c r="AO163" i="1"/>
  <c r="AP163" i="1"/>
  <c r="AR163" i="1"/>
  <c r="AU163" i="1"/>
  <c r="AV163" i="1"/>
  <c r="AW163" i="1"/>
  <c r="AX163" i="1"/>
  <c r="AY163" i="1"/>
  <c r="AZ163" i="1"/>
  <c r="BA163" i="1"/>
  <c r="BC163" i="1"/>
  <c r="BD163" i="1"/>
  <c r="BE163" i="1"/>
  <c r="BG163" i="1"/>
  <c r="BH163" i="1"/>
  <c r="BI163" i="1"/>
  <c r="BJ163" i="1"/>
  <c r="D164" i="1"/>
  <c r="L164" i="1"/>
  <c r="N164" i="1"/>
  <c r="Q164" i="1"/>
  <c r="R164" i="1"/>
  <c r="T164" i="1"/>
  <c r="W164" i="1"/>
  <c r="Y164" i="1"/>
  <c r="AM164" i="1"/>
  <c r="AO164" i="1"/>
  <c r="AP164" i="1"/>
  <c r="AR164" i="1"/>
  <c r="AU164" i="1"/>
  <c r="AV164" i="1"/>
  <c r="AW164" i="1"/>
  <c r="AX164" i="1"/>
  <c r="AY164" i="1"/>
  <c r="AZ164" i="1"/>
  <c r="BA164" i="1"/>
  <c r="BC164" i="1"/>
  <c r="BD164" i="1"/>
  <c r="BE164" i="1"/>
  <c r="BG164" i="1"/>
  <c r="BH164" i="1"/>
  <c r="BI164" i="1"/>
  <c r="BJ164" i="1"/>
  <c r="D165" i="1"/>
  <c r="L165" i="1"/>
  <c r="N165" i="1"/>
  <c r="Q165" i="1"/>
  <c r="R165" i="1"/>
  <c r="T165" i="1"/>
  <c r="W165" i="1"/>
  <c r="Y165" i="1"/>
  <c r="AM165" i="1"/>
  <c r="AO165" i="1"/>
  <c r="AP165" i="1"/>
  <c r="AR165" i="1"/>
  <c r="AU165" i="1"/>
  <c r="AV165" i="1"/>
  <c r="AW165" i="1"/>
  <c r="AX165" i="1"/>
  <c r="AY165" i="1"/>
  <c r="AZ165" i="1"/>
  <c r="BA165" i="1"/>
  <c r="BC165" i="1"/>
  <c r="BD165" i="1"/>
  <c r="BE165" i="1"/>
  <c r="BG165" i="1"/>
  <c r="BH165" i="1"/>
  <c r="BI165" i="1"/>
  <c r="BJ165" i="1"/>
  <c r="D166" i="1"/>
  <c r="L166" i="1"/>
  <c r="N166" i="1"/>
  <c r="Q166" i="1"/>
  <c r="R166" i="1"/>
  <c r="T166" i="1"/>
  <c r="W166" i="1"/>
  <c r="Y166" i="1"/>
  <c r="AM166" i="1"/>
  <c r="AO166" i="1"/>
  <c r="AP166" i="1"/>
  <c r="AR166" i="1"/>
  <c r="AU166" i="1"/>
  <c r="AV166" i="1"/>
  <c r="AW166" i="1"/>
  <c r="AX166" i="1"/>
  <c r="AY166" i="1"/>
  <c r="AZ166" i="1"/>
  <c r="BA166" i="1"/>
  <c r="BC166" i="1"/>
  <c r="BD166" i="1"/>
  <c r="BE166" i="1"/>
  <c r="BG166" i="1"/>
  <c r="BH166" i="1"/>
  <c r="BI166" i="1"/>
  <c r="BJ166" i="1"/>
  <c r="D167" i="1"/>
  <c r="L167" i="1"/>
  <c r="N167" i="1"/>
  <c r="Q167" i="1"/>
  <c r="R167" i="1"/>
  <c r="T167" i="1"/>
  <c r="W167" i="1"/>
  <c r="Y167" i="1"/>
  <c r="AM167" i="1"/>
  <c r="AO167" i="1"/>
  <c r="AP167" i="1"/>
  <c r="AR167" i="1"/>
  <c r="AU167" i="1"/>
  <c r="AV167" i="1"/>
  <c r="AW167" i="1"/>
  <c r="AX167" i="1"/>
  <c r="AY167" i="1"/>
  <c r="AZ167" i="1"/>
  <c r="BA167" i="1"/>
  <c r="BC167" i="1"/>
  <c r="BD167" i="1"/>
  <c r="BE167" i="1"/>
  <c r="BG167" i="1"/>
  <c r="BH167" i="1"/>
  <c r="BI167" i="1"/>
  <c r="BJ167" i="1"/>
  <c r="D168" i="1"/>
  <c r="L168" i="1"/>
  <c r="N168" i="1"/>
  <c r="Q168" i="1"/>
  <c r="R168" i="1"/>
  <c r="T168" i="1" s="1"/>
  <c r="W168" i="1"/>
  <c r="Y168" i="1"/>
  <c r="AM168" i="1"/>
  <c r="AO168" i="1"/>
  <c r="AP168" i="1"/>
  <c r="AR168" i="1"/>
  <c r="AU168" i="1"/>
  <c r="AV168" i="1"/>
  <c r="AW168" i="1"/>
  <c r="AX168" i="1"/>
  <c r="AY168" i="1"/>
  <c r="AZ168" i="1"/>
  <c r="BA168" i="1"/>
  <c r="BC168" i="1"/>
  <c r="BD168" i="1"/>
  <c r="BE168" i="1"/>
  <c r="BG168" i="1"/>
  <c r="BH168" i="1"/>
  <c r="BI168" i="1"/>
  <c r="BJ168" i="1"/>
  <c r="D169" i="1"/>
  <c r="L169" i="1"/>
  <c r="N169" i="1"/>
  <c r="Q169" i="1"/>
  <c r="R169" i="1"/>
  <c r="T169" i="1"/>
  <c r="W169" i="1"/>
  <c r="Y169" i="1"/>
  <c r="AM169" i="1"/>
  <c r="AO169" i="1"/>
  <c r="AP169" i="1"/>
  <c r="AR169" i="1"/>
  <c r="AU169" i="1"/>
  <c r="AV169" i="1"/>
  <c r="AW169" i="1"/>
  <c r="AX169" i="1"/>
  <c r="AY169" i="1"/>
  <c r="AZ169" i="1"/>
  <c r="BA169" i="1"/>
  <c r="BC169" i="1"/>
  <c r="BD169" i="1"/>
  <c r="BE169" i="1"/>
  <c r="BG169" i="1"/>
  <c r="BH169" i="1"/>
  <c r="BI169" i="1"/>
  <c r="BJ169" i="1"/>
  <c r="D170" i="1"/>
  <c r="L170" i="1"/>
  <c r="N170" i="1"/>
  <c r="Q170" i="1"/>
  <c r="R170" i="1"/>
  <c r="T170" i="1"/>
  <c r="W170" i="1"/>
  <c r="Y170" i="1"/>
  <c r="AM170" i="1"/>
  <c r="AO170" i="1"/>
  <c r="AP170" i="1"/>
  <c r="AR170" i="1"/>
  <c r="AU170" i="1"/>
  <c r="AV170" i="1"/>
  <c r="AW170" i="1"/>
  <c r="AX170" i="1"/>
  <c r="AY170" i="1"/>
  <c r="AZ170" i="1"/>
  <c r="BA170" i="1"/>
  <c r="BC170" i="1"/>
  <c r="BD170" i="1"/>
  <c r="BE170" i="1"/>
  <c r="BG170" i="1"/>
  <c r="BH170" i="1"/>
  <c r="BI170" i="1"/>
  <c r="BJ170" i="1"/>
  <c r="D171" i="1"/>
  <c r="L171" i="1"/>
  <c r="N171" i="1"/>
  <c r="Q171" i="1"/>
  <c r="R171" i="1"/>
  <c r="T171" i="1"/>
  <c r="W171" i="1"/>
  <c r="Y171" i="1"/>
  <c r="AM171" i="1"/>
  <c r="AO171" i="1"/>
  <c r="AP171" i="1"/>
  <c r="AR171" i="1"/>
  <c r="AU171" i="1"/>
  <c r="AV171" i="1"/>
  <c r="AW171" i="1"/>
  <c r="AX171" i="1"/>
  <c r="AY171" i="1"/>
  <c r="AZ171" i="1"/>
  <c r="BA171" i="1"/>
  <c r="BC171" i="1"/>
  <c r="BD171" i="1"/>
  <c r="BE171" i="1"/>
  <c r="BG171" i="1"/>
  <c r="BH171" i="1"/>
  <c r="BI171" i="1"/>
  <c r="BJ171" i="1"/>
  <c r="D172" i="1"/>
  <c r="L172" i="1"/>
  <c r="N172" i="1"/>
  <c r="Q172" i="1"/>
  <c r="R172" i="1"/>
  <c r="T172" i="1"/>
  <c r="W172" i="1"/>
  <c r="Y172" i="1"/>
  <c r="AM172" i="1"/>
  <c r="AO172" i="1"/>
  <c r="AP172" i="1"/>
  <c r="AR172" i="1"/>
  <c r="AU172" i="1"/>
  <c r="AV172" i="1"/>
  <c r="AW172" i="1"/>
  <c r="AX172" i="1"/>
  <c r="AY172" i="1"/>
  <c r="AZ172" i="1"/>
  <c r="BA172" i="1"/>
  <c r="BC172" i="1"/>
  <c r="BD172" i="1"/>
  <c r="BE172" i="1"/>
  <c r="BG172" i="1"/>
  <c r="BH172" i="1"/>
  <c r="BI172" i="1"/>
  <c r="BJ172" i="1"/>
  <c r="D173" i="1"/>
  <c r="L173" i="1"/>
  <c r="N173" i="1"/>
  <c r="Q173" i="1"/>
  <c r="R173" i="1"/>
  <c r="T173" i="1" s="1"/>
  <c r="W173" i="1"/>
  <c r="Y173" i="1"/>
  <c r="AM173" i="1"/>
  <c r="AO173" i="1"/>
  <c r="AP173" i="1"/>
  <c r="AR173" i="1"/>
  <c r="AU173" i="1"/>
  <c r="AV173" i="1"/>
  <c r="AW173" i="1"/>
  <c r="AX173" i="1"/>
  <c r="AY173" i="1"/>
  <c r="AZ173" i="1"/>
  <c r="BA173" i="1"/>
  <c r="BC173" i="1"/>
  <c r="BD173" i="1"/>
  <c r="BE173" i="1"/>
  <c r="BG173" i="1"/>
  <c r="BH173" i="1"/>
  <c r="BI173" i="1"/>
  <c r="BJ173" i="1"/>
  <c r="D174" i="1"/>
  <c r="L174" i="1"/>
  <c r="N174" i="1"/>
  <c r="Q174" i="1"/>
  <c r="R174" i="1"/>
  <c r="T174" i="1"/>
  <c r="W174" i="1"/>
  <c r="Y174" i="1"/>
  <c r="AM174" i="1"/>
  <c r="AO174" i="1"/>
  <c r="AP174" i="1"/>
  <c r="AR174" i="1"/>
  <c r="AU174" i="1"/>
  <c r="AV174" i="1"/>
  <c r="AW174" i="1"/>
  <c r="AX174" i="1"/>
  <c r="AY174" i="1"/>
  <c r="AZ174" i="1"/>
  <c r="BA174" i="1"/>
  <c r="BC174" i="1"/>
  <c r="BD174" i="1"/>
  <c r="BE174" i="1"/>
  <c r="BG174" i="1"/>
  <c r="BH174" i="1"/>
  <c r="BI174" i="1"/>
  <c r="BJ174" i="1"/>
  <c r="D175" i="1"/>
  <c r="L175" i="1"/>
  <c r="N175" i="1"/>
  <c r="Q175" i="1"/>
  <c r="R175" i="1"/>
  <c r="T175" i="1"/>
  <c r="W175" i="1"/>
  <c r="Y175" i="1"/>
  <c r="AM175" i="1"/>
  <c r="AO175" i="1"/>
  <c r="AP175" i="1"/>
  <c r="AR175" i="1"/>
  <c r="AU175" i="1"/>
  <c r="AV175" i="1"/>
  <c r="AW175" i="1"/>
  <c r="AX175" i="1"/>
  <c r="AY175" i="1"/>
  <c r="AZ175" i="1"/>
  <c r="BA175" i="1"/>
  <c r="BC175" i="1"/>
  <c r="BD175" i="1"/>
  <c r="BE175" i="1"/>
  <c r="BG175" i="1"/>
  <c r="BH175" i="1"/>
  <c r="BI175" i="1"/>
  <c r="BJ175" i="1"/>
  <c r="D176" i="1"/>
  <c r="L176" i="1"/>
  <c r="N176" i="1"/>
  <c r="Q176" i="1"/>
  <c r="R176" i="1"/>
  <c r="T176" i="1"/>
  <c r="W176" i="1"/>
  <c r="Y176" i="1"/>
  <c r="AM176" i="1"/>
  <c r="AO176" i="1"/>
  <c r="AP176" i="1"/>
  <c r="AR176" i="1"/>
  <c r="AU176" i="1"/>
  <c r="AV176" i="1"/>
  <c r="AW176" i="1"/>
  <c r="AX176" i="1"/>
  <c r="AY176" i="1"/>
  <c r="AZ176" i="1"/>
  <c r="BA176" i="1"/>
  <c r="BC176" i="1"/>
  <c r="BD176" i="1"/>
  <c r="BE176" i="1"/>
  <c r="BG176" i="1"/>
  <c r="BH176" i="1"/>
  <c r="BI176" i="1"/>
  <c r="BJ176" i="1"/>
  <c r="D177" i="1"/>
  <c r="L177" i="1"/>
  <c r="N177" i="1"/>
  <c r="Q177" i="1"/>
  <c r="R177" i="1"/>
  <c r="T177" i="1"/>
  <c r="W177" i="1"/>
  <c r="Y177" i="1"/>
  <c r="AM177" i="1"/>
  <c r="AO177" i="1"/>
  <c r="AP177" i="1"/>
  <c r="AR177" i="1"/>
  <c r="AU177" i="1"/>
  <c r="AV177" i="1"/>
  <c r="AW177" i="1"/>
  <c r="AX177" i="1"/>
  <c r="AY177" i="1"/>
  <c r="AZ177" i="1"/>
  <c r="BA177" i="1"/>
  <c r="BC177" i="1"/>
  <c r="BD177" i="1"/>
  <c r="BE177" i="1"/>
  <c r="BG177" i="1"/>
  <c r="BH177" i="1"/>
  <c r="BI177" i="1"/>
  <c r="BJ177" i="1"/>
  <c r="D178" i="1"/>
  <c r="L178" i="1"/>
  <c r="N178" i="1"/>
  <c r="Q178" i="1"/>
  <c r="R178" i="1"/>
  <c r="T178" i="1" s="1"/>
  <c r="W178" i="1"/>
  <c r="Y178" i="1"/>
  <c r="AM178" i="1"/>
  <c r="AO178" i="1"/>
  <c r="AP178" i="1"/>
  <c r="AR178" i="1"/>
  <c r="AU178" i="1"/>
  <c r="AV178" i="1"/>
  <c r="AW178" i="1"/>
  <c r="AX178" i="1"/>
  <c r="AY178" i="1"/>
  <c r="AZ178" i="1"/>
  <c r="BA178" i="1"/>
  <c r="BC178" i="1"/>
  <c r="BD178" i="1"/>
  <c r="BE178" i="1"/>
  <c r="BG178" i="1"/>
  <c r="BH178" i="1"/>
  <c r="BI178" i="1"/>
  <c r="BJ178" i="1"/>
  <c r="D179" i="1"/>
  <c r="L179" i="1"/>
  <c r="N179" i="1"/>
  <c r="Q179" i="1"/>
  <c r="R179" i="1"/>
  <c r="T179" i="1"/>
  <c r="W179" i="1"/>
  <c r="Y179" i="1"/>
  <c r="AM179" i="1"/>
  <c r="AO179" i="1"/>
  <c r="AP179" i="1"/>
  <c r="AR179" i="1"/>
  <c r="AU179" i="1"/>
  <c r="AV179" i="1"/>
  <c r="AW179" i="1"/>
  <c r="AX179" i="1"/>
  <c r="AY179" i="1"/>
  <c r="AZ179" i="1"/>
  <c r="BA179" i="1"/>
  <c r="BC179" i="1"/>
  <c r="BD179" i="1"/>
  <c r="BE179" i="1"/>
  <c r="BG179" i="1"/>
  <c r="BH179" i="1"/>
  <c r="BI179" i="1"/>
  <c r="BJ179" i="1"/>
  <c r="D180" i="1"/>
  <c r="L180" i="1"/>
  <c r="N180" i="1"/>
  <c r="Q180" i="1"/>
  <c r="R180" i="1"/>
  <c r="T180" i="1"/>
  <c r="W180" i="1"/>
  <c r="Y180" i="1"/>
  <c r="AM180" i="1"/>
  <c r="AO180" i="1"/>
  <c r="AP180" i="1"/>
  <c r="AR180" i="1"/>
  <c r="AU180" i="1"/>
  <c r="AV180" i="1"/>
  <c r="AW180" i="1"/>
  <c r="AX180" i="1"/>
  <c r="AY180" i="1"/>
  <c r="AZ180" i="1"/>
  <c r="BA180" i="1"/>
  <c r="BC180" i="1"/>
  <c r="BD180" i="1"/>
  <c r="BE180" i="1"/>
  <c r="BG180" i="1"/>
  <c r="BH180" i="1"/>
  <c r="BI180" i="1"/>
  <c r="BJ180" i="1"/>
  <c r="D181" i="1"/>
  <c r="L181" i="1"/>
  <c r="N181" i="1"/>
  <c r="Q181" i="1"/>
  <c r="R181" i="1"/>
  <c r="T181" i="1"/>
  <c r="W181" i="1"/>
  <c r="Y181" i="1"/>
  <c r="AM181" i="1"/>
  <c r="AO181" i="1"/>
  <c r="AP181" i="1"/>
  <c r="AR181" i="1"/>
  <c r="AU181" i="1"/>
  <c r="AV181" i="1"/>
  <c r="AW181" i="1"/>
  <c r="AX181" i="1"/>
  <c r="AY181" i="1"/>
  <c r="AZ181" i="1"/>
  <c r="BA181" i="1"/>
  <c r="BC181" i="1"/>
  <c r="BD181" i="1"/>
  <c r="BE181" i="1"/>
  <c r="BG181" i="1"/>
  <c r="BH181" i="1"/>
  <c r="BI181" i="1"/>
  <c r="BJ181" i="1"/>
  <c r="D182" i="1"/>
  <c r="L182" i="1"/>
  <c r="N182" i="1"/>
  <c r="Q182" i="1"/>
  <c r="R182" i="1"/>
  <c r="T182" i="1"/>
  <c r="W182" i="1"/>
  <c r="Y182" i="1"/>
  <c r="AM182" i="1"/>
  <c r="AO182" i="1"/>
  <c r="AP182" i="1"/>
  <c r="AR182" i="1"/>
  <c r="AU182" i="1"/>
  <c r="AV182" i="1"/>
  <c r="AW182" i="1"/>
  <c r="AX182" i="1"/>
  <c r="AY182" i="1"/>
  <c r="AZ182" i="1"/>
  <c r="BA182" i="1"/>
  <c r="BC182" i="1"/>
  <c r="BD182" i="1"/>
  <c r="BE182" i="1"/>
  <c r="BG182" i="1"/>
  <c r="BH182" i="1"/>
  <c r="BI182" i="1"/>
  <c r="BJ182" i="1"/>
  <c r="D183" i="1"/>
  <c r="L183" i="1"/>
  <c r="N183" i="1"/>
  <c r="Q183" i="1"/>
  <c r="R183" i="1"/>
  <c r="T183" i="1" s="1"/>
  <c r="W183" i="1"/>
  <c r="Y183" i="1"/>
  <c r="AM183" i="1"/>
  <c r="AO183" i="1"/>
  <c r="AP183" i="1"/>
  <c r="AR183" i="1"/>
  <c r="AU183" i="1"/>
  <c r="AV183" i="1"/>
  <c r="AW183" i="1"/>
  <c r="AX183" i="1"/>
  <c r="AY183" i="1"/>
  <c r="AZ183" i="1"/>
  <c r="BA183" i="1"/>
  <c r="BC183" i="1"/>
  <c r="BD183" i="1"/>
  <c r="BE183" i="1"/>
  <c r="BG183" i="1"/>
  <c r="BH183" i="1"/>
  <c r="BI183" i="1"/>
  <c r="BJ183" i="1"/>
  <c r="D184" i="1"/>
  <c r="L184" i="1"/>
  <c r="N184" i="1"/>
  <c r="Q184" i="1"/>
  <c r="R184" i="1"/>
  <c r="T184" i="1"/>
  <c r="W184" i="1"/>
  <c r="Y184" i="1"/>
  <c r="AM184" i="1"/>
  <c r="AO184" i="1"/>
  <c r="AP184" i="1"/>
  <c r="AR184" i="1"/>
  <c r="AU184" i="1"/>
  <c r="AV184" i="1"/>
  <c r="AW184" i="1"/>
  <c r="AX184" i="1"/>
  <c r="AY184" i="1"/>
  <c r="AZ184" i="1"/>
  <c r="BA184" i="1"/>
  <c r="BC184" i="1"/>
  <c r="BD184" i="1"/>
  <c r="BE184" i="1"/>
  <c r="BG184" i="1"/>
  <c r="BH184" i="1"/>
  <c r="BI184" i="1"/>
  <c r="BJ184" i="1"/>
  <c r="D185" i="1"/>
  <c r="L185" i="1"/>
  <c r="N185" i="1"/>
  <c r="Q185" i="1"/>
  <c r="R185" i="1"/>
  <c r="T185" i="1"/>
  <c r="W185" i="1"/>
  <c r="Y185" i="1"/>
  <c r="AM185" i="1"/>
  <c r="AO185" i="1"/>
  <c r="AP185" i="1"/>
  <c r="AR185" i="1"/>
  <c r="AU185" i="1"/>
  <c r="AV185" i="1"/>
  <c r="AW185" i="1"/>
  <c r="AX185" i="1"/>
  <c r="AY185" i="1"/>
  <c r="AZ185" i="1"/>
  <c r="BA185" i="1"/>
  <c r="BC185" i="1"/>
  <c r="BD185" i="1"/>
  <c r="BE185" i="1"/>
  <c r="BG185" i="1"/>
  <c r="BH185" i="1"/>
  <c r="BI185" i="1"/>
  <c r="BJ185" i="1"/>
  <c r="D186" i="1"/>
  <c r="L186" i="1"/>
  <c r="N186" i="1"/>
  <c r="Q186" i="1"/>
  <c r="R186" i="1"/>
  <c r="T186" i="1"/>
  <c r="W186" i="1"/>
  <c r="Y186" i="1"/>
  <c r="AM186" i="1"/>
  <c r="AO186" i="1"/>
  <c r="AP186" i="1"/>
  <c r="AR186" i="1"/>
  <c r="AU186" i="1"/>
  <c r="AV186" i="1"/>
  <c r="AW186" i="1"/>
  <c r="AX186" i="1"/>
  <c r="AY186" i="1"/>
  <c r="AZ186" i="1"/>
  <c r="BA186" i="1"/>
  <c r="BC186" i="1"/>
  <c r="BD186" i="1"/>
  <c r="BE186" i="1"/>
  <c r="BG186" i="1"/>
  <c r="BH186" i="1"/>
  <c r="BI186" i="1"/>
  <c r="BJ186" i="1"/>
  <c r="D187" i="1"/>
  <c r="L187" i="1"/>
  <c r="N187" i="1"/>
  <c r="Q187" i="1"/>
  <c r="R187" i="1"/>
  <c r="T187" i="1"/>
  <c r="W187" i="1"/>
  <c r="Y187" i="1"/>
  <c r="AM187" i="1"/>
  <c r="AO187" i="1"/>
  <c r="AP187" i="1"/>
  <c r="AR187" i="1"/>
  <c r="AU187" i="1"/>
  <c r="AV187" i="1"/>
  <c r="AW187" i="1"/>
  <c r="AX187" i="1"/>
  <c r="AY187" i="1"/>
  <c r="AZ187" i="1"/>
  <c r="BA187" i="1"/>
  <c r="BC187" i="1"/>
  <c r="BD187" i="1"/>
  <c r="BE187" i="1"/>
  <c r="BG187" i="1"/>
  <c r="BH187" i="1"/>
  <c r="BI187" i="1"/>
  <c r="BJ187" i="1"/>
  <c r="D188" i="1"/>
  <c r="L188" i="1"/>
  <c r="N188" i="1"/>
  <c r="Q188" i="1"/>
  <c r="R188" i="1"/>
  <c r="T188" i="1" s="1"/>
  <c r="W188" i="1"/>
  <c r="Y188" i="1"/>
  <c r="AM188" i="1"/>
  <c r="AO188" i="1"/>
  <c r="AP188" i="1"/>
  <c r="AR188" i="1"/>
  <c r="AU188" i="1"/>
  <c r="AV188" i="1"/>
  <c r="AW188" i="1"/>
  <c r="AX188" i="1"/>
  <c r="AY188" i="1"/>
  <c r="AZ188" i="1"/>
  <c r="BA188" i="1"/>
  <c r="BC188" i="1"/>
  <c r="BD188" i="1"/>
  <c r="BE188" i="1"/>
  <c r="BG188" i="1"/>
  <c r="BH188" i="1"/>
  <c r="BI188" i="1"/>
  <c r="BJ188" i="1"/>
  <c r="D189" i="1"/>
  <c r="L189" i="1"/>
  <c r="N189" i="1"/>
  <c r="Q189" i="1"/>
  <c r="R189" i="1"/>
  <c r="T189" i="1"/>
  <c r="W189" i="1"/>
  <c r="Y189" i="1"/>
  <c r="AM189" i="1"/>
  <c r="AO189" i="1"/>
  <c r="AP189" i="1"/>
  <c r="AR189" i="1"/>
  <c r="AU189" i="1"/>
  <c r="AV189" i="1"/>
  <c r="AW189" i="1"/>
  <c r="AX189" i="1"/>
  <c r="AY189" i="1"/>
  <c r="AZ189" i="1"/>
  <c r="BA189" i="1"/>
  <c r="BC189" i="1"/>
  <c r="BD189" i="1"/>
  <c r="BE189" i="1"/>
  <c r="BG189" i="1"/>
  <c r="BH189" i="1"/>
  <c r="BI189" i="1"/>
  <c r="BJ189" i="1"/>
  <c r="D190" i="1"/>
  <c r="L190" i="1"/>
  <c r="N190" i="1"/>
  <c r="Q190" i="1"/>
  <c r="R190" i="1"/>
  <c r="T190" i="1"/>
  <c r="W190" i="1"/>
  <c r="Y190" i="1"/>
  <c r="AM190" i="1"/>
  <c r="AO190" i="1"/>
  <c r="AP190" i="1"/>
  <c r="AR190" i="1"/>
  <c r="AU190" i="1"/>
  <c r="AV190" i="1"/>
  <c r="AW190" i="1"/>
  <c r="AX190" i="1"/>
  <c r="AY190" i="1"/>
  <c r="AZ190" i="1"/>
  <c r="BA190" i="1"/>
  <c r="BC190" i="1"/>
  <c r="BD190" i="1"/>
  <c r="BE190" i="1"/>
  <c r="BG190" i="1"/>
  <c r="BH190" i="1"/>
  <c r="BI190" i="1"/>
  <c r="BJ190" i="1"/>
  <c r="D191" i="1"/>
  <c r="L191" i="1"/>
  <c r="N191" i="1"/>
  <c r="Q191" i="1"/>
  <c r="R191" i="1"/>
  <c r="T191" i="1"/>
  <c r="W191" i="1"/>
  <c r="Y191" i="1"/>
  <c r="AM191" i="1"/>
  <c r="AO191" i="1"/>
  <c r="AP191" i="1"/>
  <c r="AR191" i="1"/>
  <c r="AU191" i="1"/>
  <c r="AV191" i="1"/>
  <c r="AW191" i="1"/>
  <c r="AX191" i="1"/>
  <c r="AY191" i="1"/>
  <c r="AZ191" i="1"/>
  <c r="BA191" i="1"/>
  <c r="BC191" i="1"/>
  <c r="BD191" i="1"/>
  <c r="BE191" i="1"/>
  <c r="BG191" i="1"/>
  <c r="BH191" i="1"/>
  <c r="BI191" i="1"/>
  <c r="BJ191" i="1"/>
  <c r="D192" i="1"/>
  <c r="L192" i="1"/>
  <c r="N192" i="1"/>
  <c r="Q192" i="1"/>
  <c r="R192" i="1"/>
  <c r="T192" i="1"/>
  <c r="W192" i="1"/>
  <c r="Y192" i="1"/>
  <c r="AM192" i="1"/>
  <c r="AO192" i="1"/>
  <c r="AP192" i="1"/>
  <c r="AR192" i="1"/>
  <c r="AU192" i="1"/>
  <c r="AV192" i="1"/>
  <c r="AW192" i="1"/>
  <c r="AX192" i="1"/>
  <c r="AY192" i="1"/>
  <c r="AZ192" i="1"/>
  <c r="BA192" i="1"/>
  <c r="BC192" i="1"/>
  <c r="BD192" i="1"/>
  <c r="BE192" i="1"/>
  <c r="BG192" i="1"/>
  <c r="BH192" i="1"/>
  <c r="BI192" i="1"/>
  <c r="BJ192" i="1"/>
  <c r="D193" i="1"/>
  <c r="L193" i="1"/>
  <c r="N193" i="1"/>
  <c r="Q193" i="1"/>
  <c r="R193" i="1"/>
  <c r="T193" i="1" s="1"/>
  <c r="W193" i="1"/>
  <c r="Y193" i="1"/>
  <c r="AM193" i="1"/>
  <c r="AO193" i="1"/>
  <c r="AP193" i="1"/>
  <c r="AR193" i="1"/>
  <c r="AU193" i="1"/>
  <c r="AV193" i="1"/>
  <c r="AW193" i="1"/>
  <c r="AX193" i="1"/>
  <c r="AY193" i="1"/>
  <c r="AZ193" i="1"/>
  <c r="BA193" i="1"/>
  <c r="BC193" i="1"/>
  <c r="BD193" i="1"/>
  <c r="BE193" i="1"/>
  <c r="BG193" i="1"/>
  <c r="BH193" i="1"/>
  <c r="BI193" i="1"/>
  <c r="BJ193" i="1"/>
  <c r="D194" i="1"/>
  <c r="L194" i="1"/>
  <c r="N194" i="1"/>
  <c r="Q194" i="1"/>
  <c r="R194" i="1"/>
  <c r="T194" i="1"/>
  <c r="W194" i="1"/>
  <c r="Y194" i="1"/>
  <c r="AM194" i="1"/>
  <c r="AO194" i="1"/>
  <c r="AP194" i="1"/>
  <c r="AR194" i="1"/>
  <c r="AU194" i="1"/>
  <c r="AV194" i="1"/>
  <c r="AW194" i="1"/>
  <c r="AX194" i="1"/>
  <c r="AY194" i="1"/>
  <c r="AZ194" i="1"/>
  <c r="BA194" i="1"/>
  <c r="BC194" i="1"/>
  <c r="BD194" i="1"/>
  <c r="BE194" i="1"/>
  <c r="BG194" i="1"/>
  <c r="BH194" i="1"/>
  <c r="BI194" i="1"/>
  <c r="BJ194" i="1"/>
  <c r="D195" i="1"/>
  <c r="L195" i="1"/>
  <c r="N195" i="1"/>
  <c r="Q195" i="1"/>
  <c r="R195" i="1"/>
  <c r="T195" i="1"/>
  <c r="W195" i="1"/>
  <c r="Y195" i="1"/>
  <c r="AM195" i="1"/>
  <c r="AO195" i="1"/>
  <c r="AP195" i="1"/>
  <c r="AR195" i="1"/>
  <c r="AU195" i="1"/>
  <c r="AV195" i="1"/>
  <c r="AW195" i="1"/>
  <c r="AX195" i="1"/>
  <c r="AY195" i="1"/>
  <c r="AZ195" i="1"/>
  <c r="BA195" i="1"/>
  <c r="BC195" i="1"/>
  <c r="BD195" i="1"/>
  <c r="BE195" i="1"/>
  <c r="BG195" i="1"/>
  <c r="BH195" i="1"/>
  <c r="BI195" i="1"/>
  <c r="BJ195" i="1"/>
  <c r="D196" i="1"/>
  <c r="L196" i="1"/>
  <c r="N196" i="1"/>
  <c r="Q196" i="1"/>
  <c r="R196" i="1"/>
  <c r="T196" i="1"/>
  <c r="W196" i="1"/>
  <c r="Y196" i="1"/>
  <c r="AM196" i="1"/>
  <c r="AO196" i="1"/>
  <c r="AP196" i="1"/>
  <c r="AR196" i="1"/>
  <c r="AU196" i="1"/>
  <c r="AV196" i="1"/>
  <c r="AW196" i="1"/>
  <c r="AX196" i="1"/>
  <c r="AY196" i="1"/>
  <c r="AZ196" i="1"/>
  <c r="BA196" i="1"/>
  <c r="BC196" i="1"/>
  <c r="BD196" i="1"/>
  <c r="BE196" i="1"/>
  <c r="BG196" i="1"/>
  <c r="BH196" i="1"/>
  <c r="BI196" i="1"/>
  <c r="BJ196" i="1"/>
  <c r="D197" i="1"/>
  <c r="L197" i="1"/>
  <c r="N197" i="1"/>
  <c r="Q197" i="1"/>
  <c r="R197" i="1"/>
  <c r="T197" i="1"/>
  <c r="W197" i="1"/>
  <c r="Y197" i="1"/>
  <c r="AM197" i="1"/>
  <c r="AO197" i="1"/>
  <c r="AP197" i="1"/>
  <c r="AR197" i="1"/>
  <c r="AU197" i="1"/>
  <c r="AV197" i="1"/>
  <c r="AW197" i="1"/>
  <c r="AX197" i="1"/>
  <c r="AY197" i="1"/>
  <c r="AZ197" i="1"/>
  <c r="BA197" i="1"/>
  <c r="BC197" i="1"/>
  <c r="BD197" i="1"/>
  <c r="BE197" i="1"/>
  <c r="BG197" i="1"/>
  <c r="BH197" i="1"/>
  <c r="BI197" i="1"/>
  <c r="BJ197" i="1"/>
  <c r="D198" i="1"/>
  <c r="L198" i="1"/>
  <c r="N198" i="1"/>
  <c r="Q198" i="1"/>
  <c r="R198" i="1"/>
  <c r="T198" i="1" s="1"/>
  <c r="W198" i="1"/>
  <c r="Y198" i="1"/>
  <c r="AM198" i="1"/>
  <c r="AO198" i="1"/>
  <c r="AP198" i="1"/>
  <c r="AR198" i="1"/>
  <c r="AU198" i="1"/>
  <c r="AV198" i="1"/>
  <c r="AW198" i="1"/>
  <c r="AX198" i="1"/>
  <c r="AY198" i="1"/>
  <c r="AZ198" i="1"/>
  <c r="BA198" i="1"/>
  <c r="BC198" i="1"/>
  <c r="BD198" i="1"/>
  <c r="BE198" i="1"/>
  <c r="BG198" i="1"/>
  <c r="BH198" i="1"/>
  <c r="BI198" i="1"/>
  <c r="BJ198" i="1"/>
  <c r="D199" i="1"/>
  <c r="L199" i="1"/>
  <c r="N199" i="1"/>
  <c r="Q199" i="1"/>
  <c r="R199" i="1"/>
  <c r="T199" i="1"/>
  <c r="W199" i="1"/>
  <c r="Y199" i="1"/>
  <c r="AM199" i="1"/>
  <c r="AO199" i="1"/>
  <c r="AP199" i="1"/>
  <c r="AR199" i="1"/>
  <c r="AU199" i="1"/>
  <c r="AV199" i="1"/>
  <c r="AW199" i="1"/>
  <c r="AX199" i="1"/>
  <c r="AY199" i="1"/>
  <c r="AZ199" i="1"/>
  <c r="BA199" i="1"/>
  <c r="BC199" i="1"/>
  <c r="BD199" i="1"/>
  <c r="BE199" i="1"/>
  <c r="BG199" i="1"/>
  <c r="BH199" i="1"/>
  <c r="BI199" i="1"/>
  <c r="BJ199" i="1"/>
  <c r="D200" i="1"/>
  <c r="L200" i="1"/>
  <c r="N200" i="1"/>
  <c r="Q200" i="1"/>
  <c r="R200" i="1"/>
  <c r="T200" i="1"/>
  <c r="W200" i="1"/>
  <c r="Y200" i="1"/>
  <c r="AM200" i="1"/>
  <c r="AO200" i="1"/>
  <c r="AP200" i="1"/>
  <c r="AR200" i="1"/>
  <c r="AU200" i="1"/>
  <c r="AV200" i="1"/>
  <c r="AW200" i="1"/>
  <c r="AX200" i="1"/>
  <c r="AY200" i="1"/>
  <c r="AZ200" i="1"/>
  <c r="BA200" i="1"/>
  <c r="BC200" i="1"/>
  <c r="BD200" i="1"/>
  <c r="BE200" i="1"/>
  <c r="BG200" i="1"/>
  <c r="BH200" i="1"/>
  <c r="BI200" i="1"/>
  <c r="BJ200" i="1"/>
  <c r="D201" i="1"/>
  <c r="L201" i="1"/>
  <c r="N201" i="1"/>
  <c r="Q201" i="1"/>
  <c r="R201" i="1"/>
  <c r="T201" i="1"/>
  <c r="W201" i="1"/>
  <c r="Y201" i="1"/>
  <c r="AM201" i="1"/>
  <c r="AO201" i="1"/>
  <c r="AP201" i="1"/>
  <c r="AR201" i="1"/>
  <c r="AU201" i="1"/>
  <c r="AV201" i="1"/>
  <c r="AW201" i="1"/>
  <c r="AX201" i="1"/>
  <c r="AY201" i="1"/>
  <c r="AZ201" i="1"/>
  <c r="BA201" i="1"/>
  <c r="BC201" i="1"/>
  <c r="BD201" i="1"/>
  <c r="BE201" i="1"/>
  <c r="BG201" i="1"/>
  <c r="BH201" i="1"/>
  <c r="BI201" i="1"/>
  <c r="BJ201" i="1"/>
  <c r="D202" i="1"/>
  <c r="L202" i="1"/>
  <c r="N202" i="1"/>
  <c r="Q202" i="1"/>
  <c r="R202" i="1"/>
  <c r="T202" i="1"/>
  <c r="W202" i="1"/>
  <c r="Y202" i="1"/>
  <c r="AM202" i="1"/>
  <c r="AO202" i="1"/>
  <c r="AP202" i="1"/>
  <c r="AR202" i="1"/>
  <c r="AU202" i="1"/>
  <c r="AV202" i="1"/>
  <c r="AW202" i="1"/>
  <c r="AX202" i="1"/>
  <c r="AY202" i="1"/>
  <c r="AZ202" i="1"/>
  <c r="BA202" i="1"/>
  <c r="BC202" i="1"/>
  <c r="BD202" i="1"/>
  <c r="BE202" i="1"/>
  <c r="BG202" i="1"/>
  <c r="BH202" i="1"/>
  <c r="BI202" i="1"/>
  <c r="BJ202" i="1"/>
  <c r="D203" i="1"/>
  <c r="L203" i="1"/>
  <c r="N203" i="1"/>
  <c r="Q203" i="1"/>
  <c r="R203" i="1"/>
  <c r="T203" i="1" s="1"/>
  <c r="W203" i="1"/>
  <c r="Y203" i="1"/>
  <c r="AM203" i="1"/>
  <c r="AO203" i="1"/>
  <c r="AP203" i="1"/>
  <c r="AR203" i="1"/>
  <c r="AU203" i="1"/>
  <c r="AV203" i="1"/>
  <c r="AW203" i="1"/>
  <c r="AX203" i="1"/>
  <c r="AY203" i="1"/>
  <c r="AZ203" i="1"/>
  <c r="BA203" i="1"/>
  <c r="BC203" i="1"/>
  <c r="BD203" i="1"/>
  <c r="BE203" i="1"/>
  <c r="BG203" i="1"/>
  <c r="BH203" i="1"/>
  <c r="BI203" i="1"/>
  <c r="BJ203" i="1"/>
  <c r="D204" i="1"/>
  <c r="L204" i="1"/>
  <c r="N204" i="1"/>
  <c r="Q204" i="1"/>
  <c r="R204" i="1"/>
  <c r="T204" i="1"/>
  <c r="W204" i="1"/>
  <c r="Y204" i="1"/>
  <c r="AM204" i="1"/>
  <c r="AO204" i="1"/>
  <c r="AP204" i="1"/>
  <c r="AR204" i="1"/>
  <c r="AU204" i="1"/>
  <c r="AV204" i="1"/>
  <c r="AW204" i="1"/>
  <c r="AX204" i="1"/>
  <c r="AY204" i="1"/>
  <c r="AZ204" i="1"/>
  <c r="BA204" i="1"/>
  <c r="BC204" i="1"/>
  <c r="BD204" i="1"/>
  <c r="BE204" i="1"/>
  <c r="BG204" i="1"/>
  <c r="BH204" i="1"/>
  <c r="BI204" i="1"/>
  <c r="BJ204" i="1"/>
  <c r="D205" i="1"/>
  <c r="L205" i="1"/>
  <c r="N205" i="1"/>
  <c r="Q205" i="1"/>
  <c r="R205" i="1"/>
  <c r="T205" i="1"/>
  <c r="W205" i="1"/>
  <c r="Y205" i="1"/>
  <c r="AM205" i="1"/>
  <c r="AO205" i="1"/>
  <c r="AP205" i="1"/>
  <c r="AR205" i="1"/>
  <c r="AU205" i="1"/>
  <c r="AV205" i="1"/>
  <c r="AW205" i="1"/>
  <c r="AX205" i="1"/>
  <c r="AY205" i="1"/>
  <c r="AZ205" i="1"/>
  <c r="BA205" i="1"/>
  <c r="BC205" i="1"/>
  <c r="BD205" i="1"/>
  <c r="BE205" i="1"/>
  <c r="BG205" i="1"/>
  <c r="BH205" i="1"/>
  <c r="BI205" i="1"/>
  <c r="BJ205" i="1"/>
  <c r="D206" i="1"/>
  <c r="L206" i="1"/>
  <c r="N206" i="1"/>
  <c r="Q206" i="1"/>
  <c r="R206" i="1"/>
  <c r="T206" i="1"/>
  <c r="W206" i="1"/>
  <c r="Y206" i="1"/>
  <c r="AM206" i="1"/>
  <c r="AO206" i="1"/>
  <c r="AP206" i="1"/>
  <c r="AR206" i="1"/>
  <c r="AU206" i="1"/>
  <c r="AV206" i="1"/>
  <c r="AW206" i="1"/>
  <c r="AX206" i="1"/>
  <c r="AY206" i="1"/>
  <c r="AZ206" i="1"/>
  <c r="BA206" i="1"/>
  <c r="BC206" i="1"/>
  <c r="BD206" i="1"/>
  <c r="BE206" i="1"/>
  <c r="BG206" i="1"/>
  <c r="BH206" i="1"/>
  <c r="BI206" i="1"/>
  <c r="BJ206" i="1"/>
  <c r="D207" i="1"/>
  <c r="L207" i="1"/>
  <c r="N207" i="1"/>
  <c r="Q207" i="1"/>
  <c r="R207" i="1"/>
  <c r="T207" i="1"/>
  <c r="W207" i="1"/>
  <c r="Y207" i="1"/>
  <c r="AM207" i="1"/>
  <c r="AO207" i="1"/>
  <c r="AP207" i="1"/>
  <c r="AR207" i="1"/>
  <c r="AU207" i="1"/>
  <c r="AV207" i="1"/>
  <c r="AW207" i="1"/>
  <c r="AX207" i="1"/>
  <c r="AY207" i="1"/>
  <c r="AZ207" i="1"/>
  <c r="BA207" i="1"/>
  <c r="BC207" i="1"/>
  <c r="BD207" i="1"/>
  <c r="BE207" i="1"/>
  <c r="BG207" i="1"/>
  <c r="BH207" i="1"/>
  <c r="BI207" i="1"/>
  <c r="BJ207" i="1"/>
  <c r="D208" i="1"/>
  <c r="L208" i="1"/>
  <c r="N208" i="1"/>
  <c r="Q208" i="1"/>
  <c r="R208" i="1"/>
  <c r="T208" i="1" s="1"/>
  <c r="W208" i="1"/>
  <c r="Y208" i="1"/>
  <c r="AM208" i="1"/>
  <c r="AO208" i="1"/>
  <c r="AP208" i="1"/>
  <c r="AR208" i="1"/>
  <c r="AU208" i="1"/>
  <c r="AV208" i="1"/>
  <c r="AW208" i="1"/>
  <c r="AX208" i="1"/>
  <c r="AY208" i="1"/>
  <c r="AZ208" i="1"/>
  <c r="BA208" i="1"/>
  <c r="BC208" i="1"/>
  <c r="BD208" i="1"/>
  <c r="BE208" i="1"/>
  <c r="BG208" i="1"/>
  <c r="BH208" i="1"/>
  <c r="BI208" i="1"/>
  <c r="BJ208" i="1"/>
  <c r="D209" i="1"/>
  <c r="L209" i="1"/>
  <c r="N209" i="1"/>
  <c r="Q209" i="1"/>
  <c r="R209" i="1"/>
  <c r="T209" i="1"/>
  <c r="W209" i="1"/>
  <c r="Y209" i="1"/>
  <c r="AM209" i="1"/>
  <c r="AO209" i="1"/>
  <c r="AP209" i="1"/>
  <c r="AR209" i="1"/>
  <c r="AU209" i="1"/>
  <c r="AV209" i="1"/>
  <c r="AW209" i="1"/>
  <c r="AX209" i="1"/>
  <c r="AY209" i="1"/>
  <c r="AZ209" i="1"/>
  <c r="BA209" i="1"/>
  <c r="BC209" i="1"/>
  <c r="BD209" i="1"/>
  <c r="BE209" i="1"/>
  <c r="BG209" i="1"/>
  <c r="BH209" i="1"/>
  <c r="BI209" i="1"/>
  <c r="BJ209" i="1"/>
  <c r="D210" i="1"/>
  <c r="L210" i="1"/>
  <c r="N210" i="1"/>
  <c r="Q210" i="1"/>
  <c r="R210" i="1"/>
  <c r="T210" i="1"/>
  <c r="W210" i="1"/>
  <c r="Y210" i="1"/>
  <c r="AM210" i="1"/>
  <c r="AO210" i="1"/>
  <c r="AP210" i="1"/>
  <c r="AR210" i="1"/>
  <c r="AU210" i="1"/>
  <c r="AV210" i="1"/>
  <c r="AW210" i="1"/>
  <c r="AX210" i="1"/>
  <c r="AY210" i="1"/>
  <c r="AZ210" i="1"/>
  <c r="BA210" i="1"/>
  <c r="BC210" i="1"/>
  <c r="BD210" i="1"/>
  <c r="BE210" i="1"/>
  <c r="BG210" i="1"/>
  <c r="BH210" i="1"/>
  <c r="BI210" i="1"/>
  <c r="BJ210" i="1"/>
  <c r="D211" i="1"/>
  <c r="L211" i="1"/>
  <c r="N211" i="1"/>
  <c r="Q211" i="1"/>
  <c r="R211" i="1"/>
  <c r="T211" i="1"/>
  <c r="W211" i="1"/>
  <c r="Y211" i="1"/>
  <c r="AM211" i="1"/>
  <c r="AO211" i="1"/>
  <c r="AP211" i="1"/>
  <c r="AR211" i="1"/>
  <c r="AU211" i="1"/>
  <c r="AV211" i="1"/>
  <c r="AW211" i="1"/>
  <c r="AX211" i="1"/>
  <c r="AY211" i="1"/>
  <c r="AZ211" i="1"/>
  <c r="BA211" i="1"/>
  <c r="BC211" i="1"/>
  <c r="BD211" i="1"/>
  <c r="BE211" i="1"/>
  <c r="BG211" i="1"/>
  <c r="BH211" i="1"/>
  <c r="BI211" i="1"/>
  <c r="BJ211" i="1"/>
  <c r="D212" i="1"/>
  <c r="L212" i="1"/>
  <c r="N212" i="1"/>
  <c r="Q212" i="1"/>
  <c r="R212" i="1"/>
  <c r="T212" i="1"/>
  <c r="W212" i="1"/>
  <c r="Y212" i="1"/>
  <c r="AM212" i="1"/>
  <c r="AO212" i="1"/>
  <c r="AP212" i="1"/>
  <c r="AR212" i="1"/>
  <c r="AU212" i="1"/>
  <c r="AV212" i="1"/>
  <c r="AW212" i="1"/>
  <c r="AX212" i="1"/>
  <c r="AY212" i="1"/>
  <c r="AZ212" i="1"/>
  <c r="BA212" i="1"/>
  <c r="BC212" i="1"/>
  <c r="BD212" i="1"/>
  <c r="BE212" i="1"/>
  <c r="BG212" i="1"/>
  <c r="BH212" i="1"/>
  <c r="BI212" i="1"/>
  <c r="BJ212" i="1"/>
  <c r="D213" i="1"/>
  <c r="L213" i="1"/>
  <c r="N213" i="1"/>
  <c r="Q213" i="1"/>
  <c r="R213" i="1"/>
  <c r="T213" i="1" s="1"/>
  <c r="W213" i="1"/>
  <c r="Y213" i="1"/>
  <c r="AM213" i="1"/>
  <c r="AO213" i="1"/>
  <c r="AP213" i="1"/>
  <c r="AR213" i="1"/>
  <c r="AU213" i="1"/>
  <c r="AV213" i="1"/>
  <c r="AW213" i="1"/>
  <c r="AX213" i="1"/>
  <c r="AY213" i="1"/>
  <c r="AZ213" i="1"/>
  <c r="BA213" i="1"/>
  <c r="BC213" i="1"/>
  <c r="BD213" i="1"/>
  <c r="BE213" i="1"/>
  <c r="BG213" i="1"/>
  <c r="BH213" i="1"/>
  <c r="BI213" i="1"/>
  <c r="BJ213" i="1"/>
  <c r="D214" i="1"/>
  <c r="L214" i="1"/>
  <c r="N214" i="1"/>
  <c r="Q214" i="1"/>
  <c r="R214" i="1"/>
  <c r="T214" i="1"/>
  <c r="W214" i="1"/>
  <c r="Y214" i="1"/>
  <c r="AM214" i="1"/>
  <c r="AO214" i="1"/>
  <c r="AP214" i="1"/>
  <c r="AR214" i="1"/>
  <c r="AU214" i="1"/>
  <c r="AV214" i="1"/>
  <c r="AW214" i="1"/>
  <c r="AX214" i="1"/>
  <c r="AY214" i="1"/>
  <c r="AZ214" i="1"/>
  <c r="BA214" i="1"/>
  <c r="BC214" i="1"/>
  <c r="BD214" i="1"/>
  <c r="BE214" i="1"/>
  <c r="BG214" i="1"/>
  <c r="BH214" i="1"/>
  <c r="BI214" i="1"/>
  <c r="BJ214" i="1"/>
  <c r="D215" i="1"/>
  <c r="L215" i="1"/>
  <c r="N215" i="1"/>
  <c r="Q215" i="1"/>
  <c r="R215" i="1"/>
  <c r="T215" i="1"/>
  <c r="W215" i="1"/>
  <c r="Y215" i="1"/>
  <c r="AM215" i="1"/>
  <c r="AO215" i="1"/>
  <c r="AP215" i="1"/>
  <c r="AR215" i="1"/>
  <c r="AU215" i="1"/>
  <c r="AV215" i="1"/>
  <c r="AW215" i="1"/>
  <c r="AX215" i="1"/>
  <c r="AY215" i="1"/>
  <c r="AZ215" i="1"/>
  <c r="BA215" i="1"/>
  <c r="BC215" i="1"/>
  <c r="BD215" i="1"/>
  <c r="BE215" i="1"/>
  <c r="BG215" i="1"/>
  <c r="BH215" i="1"/>
  <c r="BI215" i="1"/>
  <c r="BJ215" i="1"/>
  <c r="D216" i="1"/>
  <c r="L216" i="1"/>
  <c r="N216" i="1"/>
  <c r="Q216" i="1"/>
  <c r="R216" i="1"/>
  <c r="T216" i="1"/>
  <c r="W216" i="1"/>
  <c r="Y216" i="1"/>
  <c r="AM216" i="1"/>
  <c r="AO216" i="1"/>
  <c r="AP216" i="1"/>
  <c r="AR216" i="1"/>
  <c r="AU216" i="1"/>
  <c r="AV216" i="1"/>
  <c r="AW216" i="1"/>
  <c r="AX216" i="1"/>
  <c r="AY216" i="1"/>
  <c r="AZ216" i="1"/>
  <c r="BA216" i="1"/>
  <c r="BC216" i="1"/>
  <c r="BD216" i="1"/>
  <c r="BE216" i="1"/>
  <c r="BG216" i="1"/>
  <c r="BH216" i="1"/>
  <c r="BI216" i="1"/>
  <c r="BJ216" i="1"/>
  <c r="D217" i="1"/>
  <c r="L217" i="1"/>
  <c r="N217" i="1"/>
  <c r="Q217" i="1"/>
  <c r="R217" i="1"/>
  <c r="T217" i="1"/>
  <c r="W217" i="1"/>
  <c r="Y217" i="1"/>
  <c r="AM217" i="1"/>
  <c r="AO217" i="1"/>
  <c r="AP217" i="1"/>
  <c r="AR217" i="1"/>
  <c r="AU217" i="1"/>
  <c r="AV217" i="1"/>
  <c r="AW217" i="1"/>
  <c r="AX217" i="1"/>
  <c r="AY217" i="1"/>
  <c r="AZ217" i="1"/>
  <c r="BA217" i="1"/>
  <c r="BC217" i="1"/>
  <c r="BD217" i="1"/>
  <c r="BE217" i="1"/>
  <c r="BG217" i="1"/>
  <c r="BH217" i="1"/>
  <c r="BI217" i="1"/>
  <c r="BJ217" i="1"/>
  <c r="D218" i="1"/>
  <c r="L218" i="1"/>
  <c r="N218" i="1"/>
  <c r="Q218" i="1"/>
  <c r="R218" i="1"/>
  <c r="T218" i="1" s="1"/>
  <c r="W218" i="1"/>
  <c r="Y218" i="1"/>
  <c r="AM218" i="1"/>
  <c r="AO218" i="1"/>
  <c r="AP218" i="1"/>
  <c r="AR218" i="1"/>
  <c r="AU218" i="1"/>
  <c r="AV218" i="1"/>
  <c r="AW218" i="1"/>
  <c r="AX218" i="1"/>
  <c r="AY218" i="1"/>
  <c r="AZ218" i="1"/>
  <c r="BA218" i="1"/>
  <c r="BC218" i="1"/>
  <c r="BD218" i="1"/>
  <c r="BE218" i="1"/>
  <c r="BG218" i="1"/>
  <c r="BH218" i="1"/>
  <c r="BI218" i="1"/>
  <c r="BJ218" i="1"/>
  <c r="D219" i="1"/>
  <c r="L219" i="1"/>
  <c r="N219" i="1"/>
  <c r="Q219" i="1"/>
  <c r="R219" i="1"/>
  <c r="T219" i="1"/>
  <c r="W219" i="1"/>
  <c r="Y219" i="1"/>
  <c r="AM219" i="1"/>
  <c r="AO219" i="1"/>
  <c r="AP219" i="1"/>
  <c r="AR219" i="1"/>
  <c r="AU219" i="1"/>
  <c r="AV219" i="1"/>
  <c r="AW219" i="1"/>
  <c r="AX219" i="1"/>
  <c r="AY219" i="1"/>
  <c r="AZ219" i="1"/>
  <c r="BA219" i="1"/>
  <c r="BC219" i="1"/>
  <c r="BD219" i="1"/>
  <c r="BE219" i="1"/>
  <c r="BG219" i="1"/>
  <c r="BH219" i="1"/>
  <c r="BI219" i="1"/>
  <c r="BJ219" i="1"/>
  <c r="D220" i="1"/>
  <c r="L220" i="1"/>
  <c r="N220" i="1"/>
  <c r="Q220" i="1"/>
  <c r="R220" i="1"/>
  <c r="T220" i="1"/>
  <c r="W220" i="1"/>
  <c r="Y220" i="1"/>
  <c r="AM220" i="1"/>
  <c r="AO220" i="1"/>
  <c r="AP220" i="1"/>
  <c r="AR220" i="1"/>
  <c r="AU220" i="1"/>
  <c r="AV220" i="1"/>
  <c r="AW220" i="1"/>
  <c r="AX220" i="1"/>
  <c r="AY220" i="1"/>
  <c r="AZ220" i="1"/>
  <c r="BA220" i="1"/>
  <c r="BC220" i="1"/>
  <c r="BD220" i="1"/>
  <c r="BE220" i="1"/>
  <c r="BG220" i="1"/>
  <c r="BH220" i="1"/>
  <c r="BI220" i="1"/>
  <c r="BJ220" i="1"/>
  <c r="D221" i="1"/>
  <c r="L221" i="1"/>
  <c r="N221" i="1"/>
  <c r="Q221" i="1"/>
  <c r="R221" i="1"/>
  <c r="T221" i="1"/>
  <c r="W221" i="1"/>
  <c r="Y221" i="1"/>
  <c r="AM221" i="1"/>
  <c r="AO221" i="1"/>
  <c r="AP221" i="1"/>
  <c r="AR221" i="1"/>
  <c r="AU221" i="1"/>
  <c r="AV221" i="1"/>
  <c r="AW221" i="1"/>
  <c r="AX221" i="1"/>
  <c r="AY221" i="1"/>
  <c r="AZ221" i="1"/>
  <c r="BA221" i="1"/>
  <c r="BC221" i="1"/>
  <c r="BD221" i="1"/>
  <c r="BE221" i="1"/>
  <c r="BG221" i="1"/>
  <c r="BH221" i="1"/>
  <c r="BI221" i="1"/>
  <c r="BJ221" i="1"/>
  <c r="D222" i="1"/>
  <c r="L222" i="1"/>
  <c r="N222" i="1"/>
  <c r="Q222" i="1"/>
  <c r="R222" i="1"/>
  <c r="T222" i="1"/>
  <c r="W222" i="1"/>
  <c r="Y222" i="1"/>
  <c r="AM222" i="1"/>
  <c r="AO222" i="1"/>
  <c r="AP222" i="1"/>
  <c r="AR222" i="1"/>
  <c r="AU222" i="1"/>
  <c r="AV222" i="1"/>
  <c r="AW222" i="1"/>
  <c r="AX222" i="1"/>
  <c r="AY222" i="1"/>
  <c r="AZ222" i="1"/>
  <c r="BA222" i="1"/>
  <c r="BC222" i="1"/>
  <c r="BD222" i="1"/>
  <c r="BE222" i="1"/>
  <c r="BG222" i="1"/>
  <c r="BH222" i="1"/>
  <c r="BI222" i="1"/>
  <c r="BJ222" i="1"/>
  <c r="D223" i="1"/>
  <c r="L223" i="1"/>
  <c r="N223" i="1"/>
  <c r="Q223" i="1"/>
  <c r="R223" i="1"/>
  <c r="T223" i="1" s="1"/>
  <c r="W223" i="1"/>
  <c r="Y223" i="1"/>
  <c r="AM223" i="1"/>
  <c r="AO223" i="1"/>
  <c r="AP223" i="1"/>
  <c r="AR223" i="1"/>
  <c r="AU223" i="1"/>
  <c r="AV223" i="1"/>
  <c r="AW223" i="1"/>
  <c r="AX223" i="1"/>
  <c r="AY223" i="1"/>
  <c r="AZ223" i="1"/>
  <c r="BA223" i="1"/>
  <c r="BC223" i="1"/>
  <c r="BD223" i="1"/>
  <c r="BE223" i="1"/>
  <c r="BG223" i="1"/>
  <c r="BH223" i="1"/>
  <c r="BI223" i="1"/>
  <c r="BJ223" i="1"/>
  <c r="D224" i="1"/>
  <c r="L224" i="1"/>
  <c r="N224" i="1"/>
  <c r="Q224" i="1"/>
  <c r="R224" i="1"/>
  <c r="T224" i="1"/>
  <c r="W224" i="1"/>
  <c r="Y224" i="1"/>
  <c r="AM224" i="1"/>
  <c r="AO224" i="1"/>
  <c r="AP224" i="1"/>
  <c r="AR224" i="1"/>
  <c r="AU224" i="1"/>
  <c r="AV224" i="1"/>
  <c r="AW224" i="1"/>
  <c r="AX224" i="1"/>
  <c r="AY224" i="1"/>
  <c r="AZ224" i="1"/>
  <c r="BA224" i="1"/>
  <c r="BC224" i="1"/>
  <c r="BD224" i="1"/>
  <c r="BE224" i="1"/>
  <c r="BG224" i="1"/>
  <c r="BH224" i="1"/>
  <c r="BI224" i="1"/>
  <c r="BJ224" i="1"/>
  <c r="D225" i="1"/>
  <c r="L225" i="1"/>
  <c r="N225" i="1"/>
  <c r="Q225" i="1"/>
  <c r="R225" i="1"/>
  <c r="T225" i="1"/>
  <c r="W225" i="1"/>
  <c r="Y225" i="1"/>
  <c r="AM225" i="1"/>
  <c r="AO225" i="1"/>
  <c r="AP225" i="1"/>
  <c r="AR225" i="1"/>
  <c r="AU225" i="1"/>
  <c r="AV225" i="1"/>
  <c r="AW225" i="1"/>
  <c r="AX225" i="1"/>
  <c r="AY225" i="1"/>
  <c r="AZ225" i="1"/>
  <c r="BA225" i="1"/>
  <c r="BC225" i="1"/>
  <c r="BD225" i="1"/>
  <c r="BE225" i="1"/>
  <c r="BG225" i="1"/>
  <c r="BH225" i="1"/>
  <c r="BI225" i="1"/>
  <c r="BJ225" i="1"/>
  <c r="D226" i="1"/>
  <c r="L226" i="1"/>
  <c r="N226" i="1"/>
  <c r="Q226" i="1"/>
  <c r="R226" i="1"/>
  <c r="T226" i="1"/>
  <c r="W226" i="1"/>
  <c r="Y226" i="1"/>
  <c r="AM226" i="1"/>
  <c r="AO226" i="1"/>
  <c r="AP226" i="1"/>
  <c r="AR226" i="1"/>
  <c r="AU226" i="1"/>
  <c r="AV226" i="1"/>
  <c r="AW226" i="1"/>
  <c r="AX226" i="1"/>
  <c r="AY226" i="1"/>
  <c r="AZ226" i="1"/>
  <c r="BA226" i="1"/>
  <c r="BC226" i="1"/>
  <c r="BD226" i="1"/>
  <c r="BE226" i="1"/>
  <c r="BG226" i="1"/>
  <c r="BH226" i="1"/>
  <c r="BI226" i="1"/>
  <c r="BJ226" i="1"/>
  <c r="D227" i="1"/>
  <c r="L227" i="1"/>
  <c r="N227" i="1"/>
  <c r="Q227" i="1"/>
  <c r="R227" i="1"/>
  <c r="T227" i="1"/>
  <c r="W227" i="1"/>
  <c r="Y227" i="1"/>
  <c r="AM227" i="1"/>
  <c r="AO227" i="1"/>
  <c r="AP227" i="1"/>
  <c r="AR227" i="1"/>
  <c r="AU227" i="1"/>
  <c r="AV227" i="1"/>
  <c r="AW227" i="1"/>
  <c r="AX227" i="1"/>
  <c r="AY227" i="1"/>
  <c r="AZ227" i="1"/>
  <c r="BA227" i="1"/>
  <c r="BC227" i="1"/>
  <c r="BD227" i="1"/>
  <c r="BE227" i="1"/>
  <c r="BG227" i="1"/>
  <c r="BH227" i="1"/>
  <c r="BI227" i="1"/>
  <c r="BJ227" i="1"/>
  <c r="D228" i="1"/>
  <c r="L228" i="1"/>
  <c r="N228" i="1"/>
  <c r="Q228" i="1"/>
  <c r="R228" i="1"/>
  <c r="T228" i="1" s="1"/>
  <c r="W228" i="1"/>
  <c r="Y228" i="1"/>
  <c r="AM228" i="1"/>
  <c r="AO228" i="1"/>
  <c r="AP228" i="1"/>
  <c r="AR228" i="1"/>
  <c r="AU228" i="1"/>
  <c r="AV228" i="1"/>
  <c r="AW228" i="1"/>
  <c r="AX228" i="1"/>
  <c r="AY228" i="1"/>
  <c r="AZ228" i="1"/>
  <c r="BA228" i="1"/>
  <c r="BC228" i="1"/>
  <c r="BD228" i="1"/>
  <c r="BE228" i="1"/>
  <c r="BG228" i="1"/>
  <c r="BH228" i="1"/>
  <c r="BI228" i="1"/>
  <c r="BJ228" i="1"/>
  <c r="D229" i="1"/>
  <c r="L229" i="1"/>
  <c r="N229" i="1"/>
  <c r="Q229" i="1"/>
  <c r="R229" i="1"/>
  <c r="T229" i="1"/>
  <c r="W229" i="1"/>
  <c r="Y229" i="1"/>
  <c r="AM229" i="1"/>
  <c r="AO229" i="1"/>
  <c r="AP229" i="1"/>
  <c r="AR229" i="1"/>
  <c r="AU229" i="1"/>
  <c r="AV229" i="1"/>
  <c r="AW229" i="1"/>
  <c r="AX229" i="1"/>
  <c r="AY229" i="1"/>
  <c r="AZ229" i="1"/>
  <c r="BA229" i="1"/>
  <c r="BC229" i="1"/>
  <c r="BD229" i="1"/>
  <c r="BE229" i="1"/>
  <c r="BG229" i="1"/>
  <c r="BH229" i="1"/>
  <c r="BI229" i="1"/>
  <c r="BJ229" i="1"/>
  <c r="D230" i="1"/>
  <c r="L230" i="1"/>
  <c r="N230" i="1"/>
  <c r="Q230" i="1"/>
  <c r="R230" i="1"/>
  <c r="T230" i="1"/>
  <c r="W230" i="1"/>
  <c r="Y230" i="1"/>
  <c r="AM230" i="1"/>
  <c r="AO230" i="1"/>
  <c r="AP230" i="1"/>
  <c r="AR230" i="1"/>
  <c r="AU230" i="1"/>
  <c r="AV230" i="1"/>
  <c r="AW230" i="1"/>
  <c r="AX230" i="1"/>
  <c r="AY230" i="1"/>
  <c r="AZ230" i="1"/>
  <c r="BA230" i="1"/>
  <c r="BC230" i="1"/>
  <c r="BD230" i="1"/>
  <c r="BE230" i="1"/>
  <c r="BG230" i="1"/>
  <c r="BH230" i="1"/>
  <c r="BI230" i="1"/>
  <c r="BJ230" i="1"/>
  <c r="D231" i="1"/>
  <c r="L231" i="1"/>
  <c r="N231" i="1"/>
  <c r="Q231" i="1"/>
  <c r="R231" i="1"/>
  <c r="T231" i="1"/>
  <c r="W231" i="1"/>
  <c r="Y231" i="1"/>
  <c r="AM231" i="1"/>
  <c r="AO231" i="1"/>
  <c r="AP231" i="1"/>
  <c r="AR231" i="1"/>
  <c r="AU231" i="1"/>
  <c r="AV231" i="1"/>
  <c r="AW231" i="1"/>
  <c r="AX231" i="1"/>
  <c r="AY231" i="1"/>
  <c r="AZ231" i="1"/>
  <c r="BA231" i="1"/>
  <c r="BC231" i="1"/>
  <c r="BD231" i="1"/>
  <c r="BE231" i="1"/>
  <c r="BG231" i="1"/>
  <c r="BH231" i="1"/>
  <c r="BI231" i="1"/>
  <c r="BJ231" i="1"/>
  <c r="D232" i="1"/>
  <c r="L232" i="1"/>
  <c r="N232" i="1"/>
  <c r="Q232" i="1"/>
  <c r="R232" i="1"/>
  <c r="T232" i="1"/>
  <c r="W232" i="1"/>
  <c r="Y232" i="1"/>
  <c r="AM232" i="1"/>
  <c r="AO232" i="1"/>
  <c r="AP232" i="1"/>
  <c r="AR232" i="1"/>
  <c r="AU232" i="1"/>
  <c r="AV232" i="1"/>
  <c r="AW232" i="1"/>
  <c r="AX232" i="1"/>
  <c r="AY232" i="1"/>
  <c r="AZ232" i="1"/>
  <c r="BA232" i="1"/>
  <c r="BC232" i="1"/>
  <c r="BD232" i="1"/>
  <c r="BE232" i="1"/>
  <c r="BG232" i="1"/>
  <c r="BH232" i="1"/>
  <c r="BI232" i="1"/>
  <c r="BJ232" i="1"/>
  <c r="D233" i="1"/>
  <c r="L233" i="1"/>
  <c r="N233" i="1"/>
  <c r="Q233" i="1"/>
  <c r="R233" i="1"/>
  <c r="T233" i="1" s="1"/>
  <c r="W233" i="1"/>
  <c r="Y233" i="1"/>
  <c r="AM233" i="1"/>
  <c r="AO233" i="1"/>
  <c r="AP233" i="1"/>
  <c r="AR233" i="1"/>
  <c r="AU233" i="1"/>
  <c r="AV233" i="1"/>
  <c r="AW233" i="1"/>
  <c r="AX233" i="1"/>
  <c r="AY233" i="1"/>
  <c r="AZ233" i="1"/>
  <c r="BA233" i="1"/>
  <c r="BC233" i="1"/>
  <c r="BD233" i="1"/>
  <c r="BE233" i="1"/>
  <c r="BG233" i="1"/>
  <c r="BH233" i="1"/>
  <c r="BI233" i="1"/>
  <c r="BJ233" i="1"/>
  <c r="D234" i="1"/>
  <c r="L234" i="1"/>
  <c r="N234" i="1"/>
  <c r="Q234" i="1"/>
  <c r="R234" i="1"/>
  <c r="T234" i="1"/>
  <c r="W234" i="1"/>
  <c r="Y234" i="1"/>
  <c r="AM234" i="1"/>
  <c r="AO234" i="1"/>
  <c r="AP234" i="1"/>
  <c r="AR234" i="1"/>
  <c r="AU234" i="1"/>
  <c r="AV234" i="1"/>
  <c r="AW234" i="1"/>
  <c r="AX234" i="1"/>
  <c r="AY234" i="1"/>
  <c r="AZ234" i="1"/>
  <c r="BA234" i="1"/>
  <c r="BC234" i="1"/>
  <c r="BD234" i="1"/>
  <c r="BE234" i="1"/>
  <c r="BG234" i="1"/>
  <c r="BH234" i="1"/>
  <c r="BI234" i="1"/>
  <c r="BJ234" i="1"/>
  <c r="D235" i="1"/>
  <c r="L235" i="1"/>
  <c r="N235" i="1"/>
  <c r="Q235" i="1"/>
  <c r="R235" i="1"/>
  <c r="T235" i="1"/>
  <c r="W235" i="1"/>
  <c r="Y235" i="1"/>
  <c r="AM235" i="1"/>
  <c r="AO235" i="1"/>
  <c r="AP235" i="1"/>
  <c r="AR235" i="1"/>
  <c r="AU235" i="1"/>
  <c r="AV235" i="1"/>
  <c r="AW235" i="1"/>
  <c r="AX235" i="1"/>
  <c r="AY235" i="1"/>
  <c r="AZ235" i="1"/>
  <c r="BA235" i="1"/>
  <c r="BC235" i="1"/>
  <c r="BD235" i="1"/>
  <c r="BE235" i="1"/>
  <c r="BG235" i="1"/>
  <c r="BH235" i="1"/>
  <c r="BI235" i="1"/>
  <c r="BJ235" i="1"/>
  <c r="D236" i="1"/>
  <c r="L236" i="1"/>
  <c r="N236" i="1"/>
  <c r="Q236" i="1"/>
  <c r="R236" i="1"/>
  <c r="T236" i="1"/>
  <c r="W236" i="1"/>
  <c r="Y236" i="1"/>
  <c r="AM236" i="1"/>
  <c r="AO236" i="1"/>
  <c r="AP236" i="1"/>
  <c r="AR236" i="1"/>
  <c r="AU236" i="1"/>
  <c r="AV236" i="1"/>
  <c r="AW236" i="1"/>
  <c r="AX236" i="1"/>
  <c r="AY236" i="1"/>
  <c r="AZ236" i="1"/>
  <c r="BA236" i="1"/>
  <c r="BC236" i="1"/>
  <c r="BD236" i="1"/>
  <c r="BE236" i="1"/>
  <c r="BG236" i="1"/>
  <c r="BH236" i="1"/>
  <c r="BI236" i="1"/>
  <c r="BJ236" i="1"/>
  <c r="D237" i="1"/>
  <c r="L237" i="1"/>
  <c r="N237" i="1"/>
  <c r="Q237" i="1"/>
  <c r="R237" i="1"/>
  <c r="T237" i="1"/>
  <c r="W237" i="1"/>
  <c r="Y237" i="1"/>
  <c r="AM237" i="1"/>
  <c r="AO237" i="1"/>
  <c r="AP237" i="1"/>
  <c r="AR237" i="1"/>
  <c r="AU237" i="1"/>
  <c r="AV237" i="1"/>
  <c r="AW237" i="1"/>
  <c r="AX237" i="1"/>
  <c r="AY237" i="1"/>
  <c r="AZ237" i="1"/>
  <c r="BA237" i="1"/>
  <c r="BC237" i="1"/>
  <c r="BD237" i="1"/>
  <c r="BE237" i="1"/>
  <c r="BG237" i="1"/>
  <c r="BH237" i="1"/>
  <c r="BI237" i="1"/>
  <c r="BJ237" i="1"/>
  <c r="D238" i="1"/>
  <c r="L238" i="1"/>
  <c r="N238" i="1"/>
  <c r="Q238" i="1"/>
  <c r="R238" i="1"/>
  <c r="T238" i="1" s="1"/>
  <c r="W238" i="1"/>
  <c r="Y238" i="1"/>
  <c r="AM238" i="1"/>
  <c r="AO238" i="1"/>
  <c r="AP238" i="1"/>
  <c r="AR238" i="1"/>
  <c r="AU238" i="1"/>
  <c r="AV238" i="1"/>
  <c r="AW238" i="1"/>
  <c r="AX238" i="1"/>
  <c r="AY238" i="1"/>
  <c r="AZ238" i="1"/>
  <c r="BA238" i="1"/>
  <c r="BC238" i="1"/>
  <c r="BD238" i="1"/>
  <c r="BE238" i="1"/>
  <c r="BG238" i="1"/>
  <c r="BH238" i="1"/>
  <c r="BI238" i="1"/>
  <c r="BJ238" i="1"/>
  <c r="D239" i="1"/>
  <c r="L239" i="1"/>
  <c r="N239" i="1"/>
  <c r="Q239" i="1"/>
  <c r="R239" i="1"/>
  <c r="T239" i="1"/>
  <c r="W239" i="1"/>
  <c r="Y239" i="1"/>
  <c r="AM239" i="1"/>
  <c r="AO239" i="1"/>
  <c r="AP239" i="1"/>
  <c r="AR239" i="1"/>
  <c r="AU239" i="1"/>
  <c r="AV239" i="1"/>
  <c r="AW239" i="1"/>
  <c r="AX239" i="1"/>
  <c r="AY239" i="1"/>
  <c r="AZ239" i="1"/>
  <c r="BA239" i="1"/>
  <c r="BC239" i="1"/>
  <c r="BD239" i="1"/>
  <c r="BE239" i="1"/>
  <c r="BG239" i="1"/>
  <c r="BH239" i="1"/>
  <c r="BI239" i="1"/>
  <c r="BJ239" i="1"/>
  <c r="D240" i="1"/>
  <c r="L240" i="1"/>
  <c r="N240" i="1"/>
  <c r="Q240" i="1"/>
  <c r="R240" i="1"/>
  <c r="T240" i="1"/>
  <c r="W240" i="1"/>
  <c r="Y240" i="1"/>
  <c r="AM240" i="1"/>
  <c r="AO240" i="1"/>
  <c r="AP240" i="1"/>
  <c r="AR240" i="1"/>
  <c r="AU240" i="1"/>
  <c r="AV240" i="1"/>
  <c r="AW240" i="1"/>
  <c r="AX240" i="1"/>
  <c r="AY240" i="1"/>
  <c r="AZ240" i="1"/>
  <c r="BA240" i="1"/>
  <c r="BC240" i="1"/>
  <c r="BD240" i="1"/>
  <c r="BE240" i="1"/>
  <c r="BG240" i="1"/>
  <c r="BH240" i="1"/>
  <c r="BI240" i="1"/>
  <c r="BJ240" i="1"/>
  <c r="D241" i="1"/>
  <c r="L241" i="1"/>
  <c r="N241" i="1"/>
  <c r="Q241" i="1"/>
  <c r="R241" i="1"/>
  <c r="T241" i="1"/>
  <c r="W241" i="1"/>
  <c r="Y241" i="1"/>
  <c r="AM241" i="1"/>
  <c r="AO241" i="1"/>
  <c r="AP241" i="1"/>
  <c r="AR241" i="1"/>
  <c r="AU241" i="1"/>
  <c r="AV241" i="1"/>
  <c r="AW241" i="1"/>
  <c r="AX241" i="1"/>
  <c r="AY241" i="1"/>
  <c r="AZ241" i="1"/>
  <c r="BA241" i="1"/>
  <c r="BC241" i="1"/>
  <c r="BD241" i="1"/>
  <c r="BE241" i="1"/>
  <c r="BG241" i="1"/>
  <c r="BH241" i="1"/>
  <c r="BI241" i="1"/>
  <c r="BJ241" i="1"/>
  <c r="D242" i="1"/>
  <c r="L242" i="1"/>
  <c r="N242" i="1"/>
  <c r="Q242" i="1"/>
  <c r="R242" i="1"/>
  <c r="T242" i="1"/>
  <c r="W242" i="1"/>
  <c r="Y242" i="1"/>
  <c r="AM242" i="1"/>
  <c r="AO242" i="1"/>
  <c r="AP242" i="1"/>
  <c r="AR242" i="1"/>
  <c r="AU242" i="1"/>
  <c r="AV242" i="1"/>
  <c r="AW242" i="1"/>
  <c r="AX242" i="1"/>
  <c r="AY242" i="1"/>
  <c r="AZ242" i="1"/>
  <c r="BA242" i="1"/>
  <c r="BC242" i="1"/>
  <c r="BD242" i="1"/>
  <c r="BE242" i="1"/>
  <c r="BG242" i="1"/>
  <c r="BH242" i="1"/>
  <c r="BI242" i="1"/>
  <c r="BJ242" i="1"/>
  <c r="D243" i="1"/>
  <c r="L243" i="1"/>
  <c r="N243" i="1"/>
  <c r="Q243" i="1"/>
  <c r="R243" i="1"/>
  <c r="T243" i="1" s="1"/>
  <c r="W243" i="1"/>
  <c r="Y243" i="1"/>
  <c r="AM243" i="1"/>
  <c r="AO243" i="1"/>
  <c r="AP243" i="1"/>
  <c r="AR243" i="1"/>
  <c r="AU243" i="1"/>
  <c r="AV243" i="1"/>
  <c r="AW243" i="1"/>
  <c r="AX243" i="1"/>
  <c r="AY243" i="1"/>
  <c r="AZ243" i="1"/>
  <c r="BA243" i="1"/>
  <c r="BC243" i="1"/>
  <c r="BD243" i="1"/>
  <c r="BE243" i="1"/>
  <c r="BG243" i="1"/>
  <c r="BH243" i="1"/>
  <c r="BI243" i="1"/>
  <c r="BJ243" i="1"/>
  <c r="D244" i="1"/>
  <c r="L244" i="1"/>
  <c r="N244" i="1"/>
  <c r="Q244" i="1"/>
  <c r="R244" i="1"/>
  <c r="T244" i="1"/>
  <c r="W244" i="1"/>
  <c r="Y244" i="1"/>
  <c r="AM244" i="1"/>
  <c r="AO244" i="1"/>
  <c r="AP244" i="1"/>
  <c r="AR244" i="1"/>
  <c r="AU244" i="1"/>
  <c r="AV244" i="1"/>
  <c r="AW244" i="1"/>
  <c r="AX244" i="1"/>
  <c r="AY244" i="1"/>
  <c r="AZ244" i="1"/>
  <c r="BA244" i="1"/>
  <c r="BC244" i="1"/>
  <c r="BD244" i="1"/>
  <c r="BE244" i="1"/>
  <c r="BG244" i="1"/>
  <c r="BH244" i="1"/>
  <c r="BI244" i="1"/>
  <c r="BJ244" i="1"/>
  <c r="D245" i="1"/>
  <c r="L245" i="1"/>
  <c r="N245" i="1"/>
  <c r="Q245" i="1"/>
  <c r="R245" i="1"/>
  <c r="T245" i="1"/>
  <c r="W245" i="1"/>
  <c r="Y245" i="1"/>
  <c r="AM245" i="1"/>
  <c r="AO245" i="1"/>
  <c r="AP245" i="1"/>
  <c r="AR245" i="1"/>
  <c r="AU245" i="1"/>
  <c r="AV245" i="1"/>
  <c r="AW245" i="1"/>
  <c r="AX245" i="1"/>
  <c r="AY245" i="1"/>
  <c r="AZ245" i="1"/>
  <c r="BA245" i="1"/>
  <c r="BC245" i="1"/>
  <c r="BD245" i="1"/>
  <c r="BE245" i="1"/>
  <c r="BG245" i="1"/>
  <c r="BH245" i="1"/>
  <c r="BI245" i="1"/>
  <c r="BJ245" i="1"/>
  <c r="D246" i="1"/>
  <c r="L246" i="1"/>
  <c r="N246" i="1"/>
  <c r="Q246" i="1"/>
  <c r="R246" i="1"/>
  <c r="T246" i="1"/>
  <c r="W246" i="1"/>
  <c r="Y246" i="1"/>
  <c r="AM246" i="1"/>
  <c r="AO246" i="1"/>
  <c r="AP246" i="1"/>
  <c r="AR246" i="1"/>
  <c r="AU246" i="1"/>
  <c r="AV246" i="1"/>
  <c r="AW246" i="1"/>
  <c r="AX246" i="1"/>
  <c r="AY246" i="1"/>
  <c r="AZ246" i="1"/>
  <c r="BA246" i="1"/>
  <c r="BC246" i="1"/>
  <c r="BD246" i="1"/>
  <c r="BE246" i="1"/>
  <c r="BG246" i="1"/>
  <c r="BH246" i="1"/>
  <c r="BI246" i="1"/>
  <c r="BJ246" i="1"/>
  <c r="D247" i="1"/>
  <c r="L247" i="1"/>
  <c r="N247" i="1"/>
  <c r="Q247" i="1"/>
  <c r="R247" i="1"/>
  <c r="T247" i="1"/>
  <c r="W247" i="1"/>
  <c r="Y247" i="1"/>
  <c r="AM247" i="1"/>
  <c r="AO247" i="1"/>
  <c r="AP247" i="1"/>
  <c r="AR247" i="1"/>
  <c r="AU247" i="1"/>
  <c r="AV247" i="1"/>
  <c r="AW247" i="1"/>
  <c r="AX247" i="1"/>
  <c r="AY247" i="1"/>
  <c r="AZ247" i="1"/>
  <c r="BA247" i="1"/>
  <c r="BC247" i="1"/>
  <c r="BD247" i="1"/>
  <c r="BE247" i="1"/>
  <c r="BG247" i="1"/>
  <c r="BH247" i="1"/>
  <c r="BI247" i="1"/>
  <c r="BJ247" i="1"/>
  <c r="D248" i="1"/>
  <c r="L248" i="1"/>
  <c r="N248" i="1"/>
  <c r="Q248" i="1"/>
  <c r="R248" i="1"/>
  <c r="T248" i="1" s="1"/>
  <c r="W248" i="1"/>
  <c r="Y248" i="1"/>
  <c r="AM248" i="1"/>
  <c r="AO248" i="1"/>
  <c r="AP248" i="1"/>
  <c r="AR248" i="1"/>
  <c r="AU248" i="1"/>
  <c r="AV248" i="1"/>
  <c r="AW248" i="1"/>
  <c r="AX248" i="1"/>
  <c r="AY248" i="1"/>
  <c r="AZ248" i="1"/>
  <c r="BA248" i="1"/>
  <c r="BC248" i="1"/>
  <c r="BD248" i="1"/>
  <c r="BE248" i="1"/>
  <c r="BG248" i="1"/>
  <c r="BH248" i="1"/>
  <c r="BI248" i="1"/>
  <c r="BJ248" i="1"/>
  <c r="D249" i="1"/>
  <c r="L249" i="1"/>
  <c r="N249" i="1"/>
  <c r="Q249" i="1"/>
  <c r="R249" i="1"/>
  <c r="T249" i="1"/>
  <c r="W249" i="1"/>
  <c r="Y249" i="1"/>
  <c r="AM249" i="1"/>
  <c r="AO249" i="1"/>
  <c r="AP249" i="1"/>
  <c r="AR249" i="1"/>
  <c r="AU249" i="1"/>
  <c r="AV249" i="1"/>
  <c r="AW249" i="1"/>
  <c r="AX249" i="1"/>
  <c r="AY249" i="1"/>
  <c r="AZ249" i="1"/>
  <c r="BA249" i="1"/>
  <c r="BC249" i="1"/>
  <c r="BD249" i="1"/>
  <c r="BE249" i="1"/>
  <c r="BG249" i="1"/>
  <c r="BH249" i="1"/>
  <c r="BI249" i="1"/>
  <c r="BJ249" i="1"/>
  <c r="D250" i="1"/>
  <c r="L250" i="1"/>
  <c r="N250" i="1"/>
  <c r="Q250" i="1"/>
  <c r="R250" i="1"/>
  <c r="T250" i="1"/>
  <c r="W250" i="1"/>
  <c r="Y250" i="1"/>
  <c r="AM250" i="1"/>
  <c r="AO250" i="1"/>
  <c r="AP250" i="1"/>
  <c r="AR250" i="1"/>
  <c r="AU250" i="1"/>
  <c r="AV250" i="1"/>
  <c r="AW250" i="1"/>
  <c r="AX250" i="1"/>
  <c r="AY250" i="1"/>
  <c r="AZ250" i="1"/>
  <c r="BA250" i="1"/>
  <c r="BC250" i="1"/>
  <c r="BD250" i="1"/>
  <c r="BE250" i="1"/>
  <c r="BG250" i="1"/>
  <c r="BH250" i="1"/>
  <c r="BI250" i="1"/>
  <c r="BJ250" i="1"/>
  <c r="D251" i="1"/>
  <c r="L251" i="1"/>
  <c r="N251" i="1"/>
  <c r="Q251" i="1"/>
  <c r="R251" i="1"/>
  <c r="T251" i="1"/>
  <c r="W251" i="1"/>
  <c r="Y251" i="1"/>
  <c r="AM251" i="1"/>
  <c r="AO251" i="1"/>
  <c r="AP251" i="1"/>
  <c r="AR251" i="1"/>
  <c r="AU251" i="1"/>
  <c r="AV251" i="1"/>
  <c r="AW251" i="1"/>
  <c r="AX251" i="1"/>
  <c r="AY251" i="1"/>
  <c r="AZ251" i="1"/>
  <c r="BA251" i="1"/>
  <c r="BC251" i="1"/>
  <c r="BD251" i="1"/>
  <c r="BE251" i="1"/>
  <c r="BG251" i="1"/>
  <c r="BH251" i="1"/>
  <c r="BI251" i="1"/>
  <c r="BJ251" i="1"/>
  <c r="D252" i="1"/>
  <c r="L252" i="1"/>
  <c r="N252" i="1"/>
  <c r="Q252" i="1"/>
  <c r="R252" i="1"/>
  <c r="T252" i="1"/>
  <c r="W252" i="1"/>
  <c r="Y252" i="1"/>
  <c r="AM252" i="1"/>
  <c r="AO252" i="1"/>
  <c r="AP252" i="1"/>
  <c r="AR252" i="1"/>
  <c r="AU252" i="1"/>
  <c r="AV252" i="1"/>
  <c r="AW252" i="1"/>
  <c r="AX252" i="1"/>
  <c r="AY252" i="1"/>
  <c r="AZ252" i="1"/>
  <c r="BA252" i="1"/>
  <c r="BC252" i="1"/>
  <c r="BD252" i="1"/>
  <c r="BE252" i="1"/>
  <c r="BG252" i="1"/>
  <c r="BH252" i="1"/>
  <c r="BI252" i="1"/>
  <c r="BJ252" i="1"/>
  <c r="D253" i="1"/>
  <c r="L253" i="1"/>
  <c r="N253" i="1"/>
  <c r="Q253" i="1"/>
  <c r="R253" i="1"/>
  <c r="T253" i="1" s="1"/>
  <c r="W253" i="1"/>
  <c r="Y253" i="1"/>
  <c r="AM253" i="1"/>
  <c r="AO253" i="1"/>
  <c r="AP253" i="1"/>
  <c r="AR253" i="1"/>
  <c r="AU253" i="1"/>
  <c r="AV253" i="1"/>
  <c r="AW253" i="1"/>
  <c r="AX253" i="1"/>
  <c r="AY253" i="1"/>
  <c r="AZ253" i="1"/>
  <c r="BA253" i="1"/>
  <c r="BC253" i="1"/>
  <c r="BD253" i="1"/>
  <c r="BE253" i="1"/>
  <c r="BG253" i="1"/>
  <c r="BH253" i="1"/>
  <c r="BI253" i="1"/>
  <c r="BJ253" i="1"/>
  <c r="D254" i="1"/>
  <c r="L254" i="1"/>
  <c r="N254" i="1"/>
  <c r="Q254" i="1"/>
  <c r="R254" i="1"/>
  <c r="T254" i="1"/>
  <c r="W254" i="1"/>
  <c r="Y254" i="1"/>
  <c r="AM254" i="1"/>
  <c r="AO254" i="1"/>
  <c r="AP254" i="1"/>
  <c r="AR254" i="1"/>
  <c r="AU254" i="1"/>
  <c r="AV254" i="1"/>
  <c r="AW254" i="1"/>
  <c r="AX254" i="1"/>
  <c r="AY254" i="1"/>
  <c r="AZ254" i="1"/>
  <c r="BA254" i="1"/>
  <c r="BC254" i="1"/>
  <c r="BD254" i="1"/>
  <c r="BE254" i="1"/>
  <c r="BG254" i="1"/>
  <c r="BH254" i="1"/>
  <c r="BI254" i="1"/>
  <c r="BJ254" i="1"/>
  <c r="D255" i="1"/>
  <c r="L255" i="1"/>
  <c r="N255" i="1"/>
  <c r="Q255" i="1"/>
  <c r="R255" i="1"/>
  <c r="T255" i="1"/>
  <c r="W255" i="1"/>
  <c r="Y255" i="1"/>
  <c r="AM255" i="1"/>
  <c r="AO255" i="1"/>
  <c r="AP255" i="1"/>
  <c r="AR255" i="1"/>
  <c r="AU255" i="1"/>
  <c r="AV255" i="1"/>
  <c r="AW255" i="1"/>
  <c r="AX255" i="1"/>
  <c r="AY255" i="1"/>
  <c r="AZ255" i="1"/>
  <c r="BA255" i="1"/>
  <c r="BC255" i="1"/>
  <c r="BD255" i="1"/>
  <c r="BE255" i="1"/>
  <c r="BG255" i="1"/>
  <c r="BH255" i="1"/>
  <c r="BI255" i="1"/>
  <c r="BJ255" i="1"/>
  <c r="D256" i="1"/>
  <c r="L256" i="1"/>
  <c r="N256" i="1"/>
  <c r="Q256" i="1"/>
  <c r="R256" i="1"/>
  <c r="T256" i="1"/>
  <c r="W256" i="1"/>
  <c r="Y256" i="1"/>
  <c r="AM256" i="1"/>
  <c r="AO256" i="1"/>
  <c r="AP256" i="1"/>
  <c r="AR256" i="1"/>
  <c r="AU256" i="1"/>
  <c r="AV256" i="1"/>
  <c r="AW256" i="1"/>
  <c r="AX256" i="1"/>
  <c r="AY256" i="1"/>
  <c r="AZ256" i="1"/>
  <c r="BA256" i="1"/>
  <c r="BC256" i="1"/>
  <c r="BD256" i="1"/>
  <c r="BE256" i="1"/>
  <c r="BG256" i="1"/>
  <c r="BH256" i="1"/>
  <c r="BI256" i="1"/>
  <c r="BJ256" i="1"/>
  <c r="D257" i="1"/>
  <c r="L257" i="1"/>
  <c r="N257" i="1"/>
  <c r="Q257" i="1"/>
  <c r="R257" i="1"/>
  <c r="T257" i="1"/>
  <c r="W257" i="1"/>
  <c r="Y257" i="1"/>
  <c r="AM257" i="1"/>
  <c r="AO257" i="1"/>
  <c r="AP257" i="1"/>
  <c r="AR257" i="1"/>
  <c r="AU257" i="1"/>
  <c r="AV257" i="1"/>
  <c r="AW257" i="1"/>
  <c r="AX257" i="1"/>
  <c r="AY257" i="1"/>
  <c r="AZ257" i="1"/>
  <c r="BA257" i="1"/>
  <c r="BC257" i="1"/>
  <c r="BD257" i="1"/>
  <c r="BE257" i="1"/>
  <c r="BG257" i="1"/>
  <c r="BH257" i="1"/>
  <c r="BI257" i="1"/>
  <c r="BJ257" i="1"/>
  <c r="D258" i="1"/>
  <c r="L258" i="1"/>
  <c r="N258" i="1"/>
  <c r="Q258" i="1"/>
  <c r="R258" i="1"/>
  <c r="T258" i="1"/>
  <c r="W258" i="1"/>
  <c r="Y258" i="1"/>
  <c r="AM258" i="1"/>
  <c r="AO258" i="1"/>
  <c r="AP258" i="1"/>
  <c r="AR258" i="1"/>
  <c r="AU258" i="1"/>
  <c r="AV258" i="1"/>
  <c r="AW258" i="1"/>
  <c r="AX258" i="1"/>
  <c r="AY258" i="1"/>
  <c r="AZ258" i="1"/>
  <c r="BA258" i="1"/>
  <c r="BC258" i="1"/>
  <c r="BD258" i="1"/>
  <c r="BE258" i="1"/>
  <c r="BG258" i="1"/>
  <c r="BH258" i="1"/>
  <c r="BI258" i="1"/>
  <c r="BJ258" i="1"/>
  <c r="D259" i="1"/>
  <c r="L259" i="1"/>
  <c r="N259" i="1"/>
  <c r="Q259" i="1"/>
  <c r="R259" i="1"/>
  <c r="T259" i="1"/>
  <c r="W259" i="1"/>
  <c r="Y259" i="1"/>
  <c r="AM259" i="1"/>
  <c r="AO259" i="1"/>
  <c r="AP259" i="1"/>
  <c r="AR259" i="1"/>
  <c r="AU259" i="1"/>
  <c r="AV259" i="1"/>
  <c r="AW259" i="1"/>
  <c r="AX259" i="1"/>
  <c r="AY259" i="1"/>
  <c r="AZ259" i="1"/>
  <c r="BA259" i="1"/>
  <c r="BC259" i="1"/>
  <c r="BD259" i="1"/>
  <c r="BE259" i="1"/>
  <c r="BG259" i="1"/>
  <c r="BH259" i="1"/>
  <c r="BI259" i="1"/>
  <c r="BJ259" i="1"/>
  <c r="D260" i="1"/>
  <c r="L260" i="1"/>
  <c r="N260" i="1"/>
  <c r="Q260" i="1"/>
  <c r="R260" i="1"/>
  <c r="T260" i="1"/>
  <c r="W260" i="1"/>
  <c r="Y260" i="1"/>
  <c r="AM260" i="1"/>
  <c r="AO260" i="1"/>
  <c r="AP260" i="1"/>
  <c r="AR260" i="1"/>
  <c r="AU260" i="1"/>
  <c r="AV260" i="1"/>
  <c r="AW260" i="1"/>
  <c r="AX260" i="1"/>
  <c r="AY260" i="1"/>
  <c r="AZ260" i="1"/>
  <c r="BA260" i="1"/>
  <c r="BC260" i="1"/>
  <c r="BD260" i="1"/>
  <c r="BE260" i="1"/>
  <c r="BG260" i="1"/>
  <c r="BH260" i="1"/>
  <c r="BI260" i="1"/>
  <c r="BJ260" i="1"/>
  <c r="D261" i="1"/>
  <c r="L261" i="1"/>
  <c r="N261" i="1"/>
  <c r="Q261" i="1"/>
  <c r="R261" i="1"/>
  <c r="T261" i="1"/>
  <c r="W261" i="1"/>
  <c r="Y261" i="1"/>
  <c r="AM261" i="1"/>
  <c r="AO261" i="1"/>
  <c r="AP261" i="1"/>
  <c r="AR261" i="1"/>
  <c r="AU261" i="1"/>
  <c r="AV261" i="1"/>
  <c r="AW261" i="1"/>
  <c r="AX261" i="1"/>
  <c r="AY261" i="1"/>
  <c r="AZ261" i="1"/>
  <c r="BA261" i="1"/>
  <c r="BC261" i="1"/>
  <c r="BD261" i="1"/>
  <c r="BE261" i="1"/>
  <c r="BG261" i="1"/>
  <c r="BH261" i="1"/>
  <c r="BI261" i="1"/>
  <c r="BJ261" i="1"/>
  <c r="D262" i="1"/>
  <c r="L262" i="1"/>
  <c r="N262" i="1"/>
  <c r="Q262" i="1"/>
  <c r="R262" i="1"/>
  <c r="T262" i="1"/>
  <c r="W262" i="1"/>
  <c r="Y262" i="1"/>
  <c r="AM262" i="1"/>
  <c r="AO262" i="1"/>
  <c r="AP262" i="1"/>
  <c r="AR262" i="1"/>
  <c r="AU262" i="1"/>
  <c r="AV262" i="1"/>
  <c r="AW262" i="1"/>
  <c r="AX262" i="1"/>
  <c r="AY262" i="1"/>
  <c r="AZ262" i="1"/>
  <c r="BA262" i="1"/>
  <c r="BC262" i="1"/>
  <c r="BD262" i="1"/>
  <c r="BE262" i="1"/>
  <c r="BG262" i="1"/>
  <c r="BH262" i="1"/>
  <c r="BI262" i="1"/>
  <c r="BJ262" i="1"/>
  <c r="D263" i="1"/>
  <c r="L263" i="1"/>
  <c r="N263" i="1"/>
  <c r="Q263" i="1"/>
  <c r="R263" i="1"/>
  <c r="T263" i="1" s="1"/>
  <c r="W263" i="1"/>
  <c r="Y263" i="1"/>
  <c r="AM263" i="1"/>
  <c r="AO263" i="1"/>
  <c r="AP263" i="1"/>
  <c r="AR263" i="1"/>
  <c r="AU263" i="1"/>
  <c r="AV263" i="1"/>
  <c r="AW263" i="1"/>
  <c r="AX263" i="1"/>
  <c r="AY263" i="1"/>
  <c r="AZ263" i="1"/>
  <c r="BA263" i="1"/>
  <c r="BC263" i="1"/>
  <c r="BD263" i="1"/>
  <c r="BE263" i="1"/>
  <c r="BG263" i="1"/>
  <c r="BH263" i="1"/>
  <c r="BI263" i="1"/>
  <c r="BJ263" i="1"/>
  <c r="D264" i="1"/>
  <c r="L264" i="1"/>
  <c r="N264" i="1"/>
  <c r="Q264" i="1"/>
  <c r="R264" i="1"/>
  <c r="T264" i="1"/>
  <c r="W264" i="1"/>
  <c r="Y264" i="1"/>
  <c r="AM264" i="1"/>
  <c r="AO264" i="1"/>
  <c r="AP264" i="1"/>
  <c r="AR264" i="1"/>
  <c r="AU264" i="1"/>
  <c r="AV264" i="1"/>
  <c r="AW264" i="1"/>
  <c r="AX264" i="1"/>
  <c r="AY264" i="1"/>
  <c r="AZ264" i="1"/>
  <c r="BA264" i="1"/>
  <c r="BC264" i="1"/>
  <c r="BD264" i="1"/>
  <c r="BE264" i="1"/>
  <c r="BG264" i="1"/>
  <c r="BH264" i="1"/>
  <c r="BI264" i="1"/>
  <c r="BJ264" i="1"/>
  <c r="D265" i="1"/>
  <c r="L265" i="1"/>
  <c r="N265" i="1"/>
  <c r="Q265" i="1"/>
  <c r="R265" i="1"/>
  <c r="T265" i="1"/>
  <c r="W265" i="1"/>
  <c r="Y265" i="1"/>
  <c r="AM265" i="1"/>
  <c r="AO265" i="1"/>
  <c r="AP265" i="1"/>
  <c r="AR265" i="1"/>
  <c r="AU265" i="1"/>
  <c r="AV265" i="1"/>
  <c r="AW265" i="1"/>
  <c r="AX265" i="1"/>
  <c r="AY265" i="1"/>
  <c r="AZ265" i="1"/>
  <c r="BA265" i="1"/>
  <c r="BC265" i="1"/>
  <c r="BD265" i="1"/>
  <c r="BE265" i="1"/>
  <c r="BG265" i="1"/>
  <c r="BH265" i="1"/>
  <c r="BI265" i="1"/>
  <c r="BJ265" i="1"/>
  <c r="D266" i="1"/>
  <c r="L266" i="1"/>
  <c r="N266" i="1"/>
  <c r="Q266" i="1"/>
  <c r="R266" i="1"/>
  <c r="T266" i="1"/>
  <c r="W266" i="1"/>
  <c r="Y266" i="1"/>
  <c r="AM266" i="1"/>
  <c r="AO266" i="1"/>
  <c r="AP266" i="1"/>
  <c r="AR266" i="1"/>
  <c r="AU266" i="1"/>
  <c r="AV266" i="1"/>
  <c r="AW266" i="1"/>
  <c r="AX266" i="1"/>
  <c r="AY266" i="1"/>
  <c r="AZ266" i="1"/>
  <c r="BA266" i="1"/>
  <c r="BC266" i="1"/>
  <c r="BD266" i="1"/>
  <c r="BE266" i="1"/>
  <c r="BG266" i="1"/>
  <c r="BH266" i="1"/>
  <c r="BI266" i="1"/>
  <c r="BJ266" i="1"/>
  <c r="D267" i="1"/>
  <c r="L267" i="1"/>
  <c r="N267" i="1"/>
  <c r="Q267" i="1"/>
  <c r="R267" i="1"/>
  <c r="T267" i="1"/>
  <c r="W267" i="1"/>
  <c r="Y267" i="1"/>
  <c r="AM267" i="1"/>
  <c r="AO267" i="1"/>
  <c r="AP267" i="1"/>
  <c r="AR267" i="1"/>
  <c r="AU267" i="1"/>
  <c r="AV267" i="1"/>
  <c r="AW267" i="1"/>
  <c r="AX267" i="1"/>
  <c r="AY267" i="1"/>
  <c r="AZ267" i="1"/>
  <c r="BA267" i="1"/>
  <c r="BC267" i="1"/>
  <c r="BD267" i="1"/>
  <c r="BE267" i="1"/>
  <c r="BG267" i="1"/>
  <c r="BH267" i="1"/>
  <c r="BI267" i="1"/>
  <c r="BJ267" i="1"/>
  <c r="D268" i="1"/>
  <c r="L268" i="1"/>
  <c r="N268" i="1"/>
  <c r="Q268" i="1"/>
  <c r="R268" i="1"/>
  <c r="T268" i="1"/>
  <c r="W268" i="1"/>
  <c r="Y268" i="1"/>
  <c r="AM268" i="1"/>
  <c r="AO268" i="1"/>
  <c r="AP268" i="1"/>
  <c r="AR268" i="1"/>
  <c r="AU268" i="1"/>
  <c r="AV268" i="1"/>
  <c r="AW268" i="1"/>
  <c r="AX268" i="1"/>
  <c r="AY268" i="1"/>
  <c r="AZ268" i="1"/>
  <c r="BA268" i="1"/>
  <c r="BC268" i="1"/>
  <c r="BD268" i="1"/>
  <c r="BE268" i="1"/>
  <c r="BG268" i="1"/>
  <c r="BH268" i="1"/>
  <c r="BI268" i="1"/>
  <c r="BJ268" i="1"/>
  <c r="D269" i="1"/>
  <c r="L269" i="1"/>
  <c r="N269" i="1"/>
  <c r="Q269" i="1"/>
  <c r="R269" i="1"/>
  <c r="T269" i="1"/>
  <c r="W269" i="1"/>
  <c r="Y269" i="1"/>
  <c r="AM269" i="1"/>
  <c r="AO269" i="1"/>
  <c r="AP269" i="1"/>
  <c r="AR269" i="1"/>
  <c r="AU269" i="1"/>
  <c r="AV269" i="1"/>
  <c r="AW269" i="1"/>
  <c r="AX269" i="1"/>
  <c r="AY269" i="1"/>
  <c r="AZ269" i="1"/>
  <c r="BA269" i="1"/>
  <c r="BC269" i="1"/>
  <c r="BD269" i="1"/>
  <c r="BE269" i="1"/>
  <c r="BG269" i="1"/>
  <c r="BH269" i="1"/>
  <c r="BI269" i="1"/>
  <c r="BJ269" i="1"/>
  <c r="D270" i="1"/>
  <c r="L270" i="1"/>
  <c r="N270" i="1"/>
  <c r="Q270" i="1"/>
  <c r="R270" i="1"/>
  <c r="T270" i="1"/>
  <c r="W270" i="1"/>
  <c r="Y270" i="1"/>
  <c r="AM270" i="1"/>
  <c r="AO270" i="1"/>
  <c r="AP270" i="1"/>
  <c r="AR270" i="1"/>
  <c r="AU270" i="1"/>
  <c r="AV270" i="1"/>
  <c r="AW270" i="1"/>
  <c r="AX270" i="1"/>
  <c r="AY270" i="1"/>
  <c r="AZ270" i="1"/>
  <c r="BA270" i="1"/>
  <c r="BC270" i="1"/>
  <c r="BD270" i="1"/>
  <c r="BE270" i="1"/>
  <c r="BG270" i="1"/>
  <c r="BH270" i="1"/>
  <c r="BI270" i="1"/>
  <c r="BJ270" i="1"/>
  <c r="D271" i="1"/>
  <c r="L271" i="1"/>
  <c r="N271" i="1"/>
  <c r="Q271" i="1"/>
  <c r="R271" i="1"/>
  <c r="T271" i="1"/>
  <c r="W271" i="1"/>
  <c r="Y271" i="1"/>
  <c r="AM271" i="1"/>
  <c r="AO271" i="1"/>
  <c r="AP271" i="1"/>
  <c r="AR271" i="1"/>
  <c r="AU271" i="1"/>
  <c r="AV271" i="1"/>
  <c r="AW271" i="1"/>
  <c r="AX271" i="1"/>
  <c r="AY271" i="1"/>
  <c r="AZ271" i="1"/>
  <c r="BA271" i="1"/>
  <c r="BC271" i="1"/>
  <c r="BD271" i="1"/>
  <c r="BE271" i="1"/>
  <c r="BG271" i="1"/>
  <c r="BH271" i="1"/>
  <c r="BI271" i="1"/>
  <c r="BJ271" i="1"/>
  <c r="D272" i="1"/>
  <c r="L272" i="1"/>
  <c r="N272" i="1"/>
  <c r="Q272" i="1"/>
  <c r="R272" i="1"/>
  <c r="T272" i="1"/>
  <c r="W272" i="1"/>
  <c r="Y272" i="1"/>
  <c r="AM272" i="1"/>
  <c r="AO272" i="1"/>
  <c r="AP272" i="1"/>
  <c r="AR272" i="1"/>
  <c r="AU272" i="1"/>
  <c r="AV272" i="1"/>
  <c r="AW272" i="1"/>
  <c r="AX272" i="1"/>
  <c r="AY272" i="1"/>
  <c r="AZ272" i="1"/>
  <c r="BA272" i="1"/>
  <c r="BC272" i="1"/>
  <c r="BD272" i="1"/>
  <c r="BE272" i="1"/>
  <c r="BG272" i="1"/>
  <c r="BH272" i="1"/>
  <c r="BI272" i="1"/>
  <c r="BJ272" i="1"/>
  <c r="D273" i="1"/>
  <c r="L273" i="1"/>
  <c r="N273" i="1"/>
  <c r="Q273" i="1"/>
  <c r="R273" i="1"/>
  <c r="T273" i="1" s="1"/>
  <c r="W273" i="1"/>
  <c r="Y273" i="1"/>
  <c r="AM273" i="1"/>
  <c r="AO273" i="1"/>
  <c r="AP273" i="1"/>
  <c r="AR273" i="1"/>
  <c r="AU273" i="1"/>
  <c r="AV273" i="1"/>
  <c r="AW273" i="1"/>
  <c r="AX273" i="1"/>
  <c r="AY273" i="1"/>
  <c r="AZ273" i="1"/>
  <c r="BA273" i="1"/>
  <c r="BC273" i="1"/>
  <c r="BD273" i="1"/>
  <c r="BE273" i="1"/>
  <c r="BG273" i="1"/>
  <c r="BH273" i="1"/>
  <c r="BI273" i="1"/>
  <c r="BJ273" i="1"/>
  <c r="D274" i="1"/>
  <c r="L274" i="1"/>
  <c r="N274" i="1"/>
  <c r="Q274" i="1"/>
  <c r="R274" i="1"/>
  <c r="T274" i="1"/>
  <c r="W274" i="1"/>
  <c r="Y274" i="1"/>
  <c r="AM274" i="1"/>
  <c r="AO274" i="1"/>
  <c r="AP274" i="1"/>
  <c r="AR274" i="1"/>
  <c r="AU274" i="1"/>
  <c r="AV274" i="1"/>
  <c r="AW274" i="1"/>
  <c r="AX274" i="1"/>
  <c r="AY274" i="1"/>
  <c r="AZ274" i="1"/>
  <c r="BA274" i="1"/>
  <c r="BC274" i="1"/>
  <c r="BD274" i="1"/>
  <c r="BE274" i="1"/>
  <c r="BG274" i="1"/>
  <c r="BH274" i="1"/>
  <c r="BI274" i="1"/>
  <c r="BJ274" i="1"/>
  <c r="D275" i="1"/>
  <c r="L275" i="1"/>
  <c r="N275" i="1"/>
  <c r="Q275" i="1"/>
  <c r="R275" i="1"/>
  <c r="T275" i="1"/>
  <c r="W275" i="1"/>
  <c r="Y275" i="1"/>
  <c r="AM275" i="1"/>
  <c r="AO275" i="1"/>
  <c r="AP275" i="1"/>
  <c r="AR275" i="1"/>
  <c r="AU275" i="1"/>
  <c r="AV275" i="1"/>
  <c r="AW275" i="1"/>
  <c r="AX275" i="1"/>
  <c r="AY275" i="1"/>
  <c r="AZ275" i="1"/>
  <c r="BA275" i="1"/>
  <c r="BC275" i="1"/>
  <c r="BD275" i="1"/>
  <c r="BE275" i="1"/>
  <c r="BG275" i="1"/>
  <c r="BH275" i="1"/>
  <c r="BI275" i="1"/>
  <c r="BJ275" i="1"/>
  <c r="D276" i="1"/>
  <c r="L276" i="1"/>
  <c r="N276" i="1"/>
  <c r="Q276" i="1"/>
  <c r="R276" i="1"/>
  <c r="T276" i="1"/>
  <c r="W276" i="1"/>
  <c r="Y276" i="1"/>
  <c r="AM276" i="1"/>
  <c r="AO276" i="1"/>
  <c r="AP276" i="1"/>
  <c r="AR276" i="1"/>
  <c r="AU276" i="1"/>
  <c r="AV276" i="1"/>
  <c r="AW276" i="1"/>
  <c r="AX276" i="1"/>
  <c r="AY276" i="1"/>
  <c r="AZ276" i="1"/>
  <c r="BA276" i="1"/>
  <c r="BC276" i="1"/>
  <c r="BD276" i="1"/>
  <c r="BE276" i="1"/>
  <c r="BG276" i="1"/>
  <c r="BH276" i="1"/>
  <c r="BI276" i="1"/>
  <c r="BJ276" i="1"/>
  <c r="D277" i="1"/>
  <c r="L277" i="1"/>
  <c r="N277" i="1"/>
  <c r="Q277" i="1"/>
  <c r="R277" i="1"/>
  <c r="T277" i="1"/>
  <c r="W277" i="1"/>
  <c r="Y277" i="1"/>
  <c r="AM277" i="1"/>
  <c r="AO277" i="1"/>
  <c r="AP277" i="1"/>
  <c r="AR277" i="1"/>
  <c r="AU277" i="1"/>
  <c r="AV277" i="1"/>
  <c r="AW277" i="1"/>
  <c r="AX277" i="1"/>
  <c r="AY277" i="1"/>
  <c r="AZ277" i="1"/>
  <c r="BA277" i="1"/>
  <c r="BC277" i="1"/>
  <c r="BD277" i="1"/>
  <c r="BE277" i="1"/>
  <c r="BG277" i="1"/>
  <c r="BH277" i="1"/>
  <c r="BI277" i="1"/>
  <c r="BJ277" i="1"/>
  <c r="D278" i="1"/>
  <c r="L278" i="1"/>
  <c r="N278" i="1"/>
  <c r="Q278" i="1"/>
  <c r="R278" i="1"/>
  <c r="T278" i="1"/>
  <c r="W278" i="1"/>
  <c r="Y278" i="1"/>
  <c r="AM278" i="1"/>
  <c r="AO278" i="1"/>
  <c r="AP278" i="1"/>
  <c r="AR278" i="1"/>
  <c r="AU278" i="1"/>
  <c r="AV278" i="1"/>
  <c r="AW278" i="1"/>
  <c r="AX278" i="1"/>
  <c r="AY278" i="1"/>
  <c r="AZ278" i="1"/>
  <c r="BA278" i="1"/>
  <c r="BC278" i="1"/>
  <c r="BD278" i="1"/>
  <c r="BE278" i="1"/>
  <c r="BG278" i="1"/>
  <c r="BH278" i="1"/>
  <c r="BI278" i="1"/>
  <c r="BJ278" i="1"/>
  <c r="D279" i="1"/>
  <c r="L279" i="1"/>
  <c r="N279" i="1"/>
  <c r="Q279" i="1"/>
  <c r="R279" i="1"/>
  <c r="T279" i="1"/>
  <c r="W279" i="1"/>
  <c r="Y279" i="1"/>
  <c r="AM279" i="1"/>
  <c r="AO279" i="1"/>
  <c r="AP279" i="1"/>
  <c r="AR279" i="1"/>
  <c r="AU279" i="1"/>
  <c r="AV279" i="1"/>
  <c r="AW279" i="1"/>
  <c r="AX279" i="1"/>
  <c r="AY279" i="1"/>
  <c r="AZ279" i="1"/>
  <c r="BA279" i="1"/>
  <c r="BC279" i="1"/>
  <c r="BD279" i="1"/>
  <c r="BE279" i="1"/>
  <c r="BG279" i="1"/>
  <c r="BH279" i="1"/>
  <c r="BI279" i="1"/>
  <c r="BJ279" i="1"/>
  <c r="D280" i="1"/>
  <c r="L280" i="1"/>
  <c r="N280" i="1"/>
  <c r="Q280" i="1"/>
  <c r="R280" i="1"/>
  <c r="T280" i="1"/>
  <c r="W280" i="1"/>
  <c r="Y280" i="1"/>
  <c r="AM280" i="1"/>
  <c r="AO280" i="1"/>
  <c r="AP280" i="1"/>
  <c r="AR280" i="1"/>
  <c r="AU280" i="1"/>
  <c r="AV280" i="1"/>
  <c r="AW280" i="1"/>
  <c r="AX280" i="1"/>
  <c r="AY280" i="1"/>
  <c r="AZ280" i="1"/>
  <c r="BA280" i="1"/>
  <c r="BC280" i="1"/>
  <c r="BD280" i="1"/>
  <c r="BE280" i="1"/>
  <c r="BG280" i="1"/>
  <c r="BH280" i="1"/>
  <c r="BI280" i="1"/>
  <c r="BJ280" i="1"/>
  <c r="D281" i="1"/>
  <c r="L281" i="1"/>
  <c r="N281" i="1"/>
  <c r="Q281" i="1"/>
  <c r="R281" i="1"/>
  <c r="T281" i="1"/>
  <c r="W281" i="1"/>
  <c r="Y281" i="1"/>
  <c r="AM281" i="1"/>
  <c r="AO281" i="1"/>
  <c r="AP281" i="1"/>
  <c r="AR281" i="1"/>
  <c r="AU281" i="1"/>
  <c r="AV281" i="1"/>
  <c r="AW281" i="1"/>
  <c r="AX281" i="1"/>
  <c r="AY281" i="1"/>
  <c r="AZ281" i="1"/>
  <c r="BA281" i="1"/>
  <c r="BC281" i="1"/>
  <c r="BD281" i="1"/>
  <c r="BE281" i="1"/>
  <c r="BG281" i="1"/>
  <c r="BH281" i="1"/>
  <c r="BI281" i="1"/>
  <c r="BJ281" i="1"/>
  <c r="D282" i="1"/>
  <c r="L282" i="1"/>
  <c r="N282" i="1"/>
  <c r="Q282" i="1"/>
  <c r="R282" i="1"/>
  <c r="T282" i="1"/>
  <c r="W282" i="1"/>
  <c r="Y282" i="1"/>
  <c r="AM282" i="1"/>
  <c r="AO282" i="1"/>
  <c r="AP282" i="1"/>
  <c r="AR282" i="1"/>
  <c r="AU282" i="1"/>
  <c r="AV282" i="1"/>
  <c r="AW282" i="1"/>
  <c r="AX282" i="1"/>
  <c r="AY282" i="1"/>
  <c r="AZ282" i="1"/>
  <c r="BA282" i="1"/>
  <c r="BC282" i="1"/>
  <c r="BD282" i="1"/>
  <c r="BE282" i="1"/>
  <c r="BG282" i="1"/>
  <c r="BH282" i="1"/>
  <c r="BI282" i="1"/>
  <c r="BJ282" i="1"/>
  <c r="D283" i="1"/>
  <c r="L283" i="1"/>
  <c r="N283" i="1"/>
  <c r="Q283" i="1"/>
  <c r="R283" i="1"/>
  <c r="T283" i="1" s="1"/>
  <c r="W283" i="1"/>
  <c r="Y283" i="1"/>
  <c r="AM283" i="1"/>
  <c r="AO283" i="1"/>
  <c r="AP283" i="1"/>
  <c r="AR283" i="1"/>
  <c r="AU283" i="1"/>
  <c r="AV283" i="1"/>
  <c r="AW283" i="1"/>
  <c r="AX283" i="1"/>
  <c r="AY283" i="1"/>
  <c r="AZ283" i="1"/>
  <c r="BA283" i="1"/>
  <c r="BC283" i="1"/>
  <c r="BD283" i="1"/>
  <c r="BE283" i="1"/>
  <c r="BG283" i="1"/>
  <c r="BH283" i="1"/>
  <c r="BI283" i="1"/>
  <c r="BJ283" i="1"/>
  <c r="D284" i="1"/>
  <c r="L284" i="1"/>
  <c r="N284" i="1"/>
  <c r="Q284" i="1"/>
  <c r="R284" i="1"/>
  <c r="T284" i="1"/>
  <c r="W284" i="1"/>
  <c r="Y284" i="1"/>
  <c r="AM284" i="1"/>
  <c r="AO284" i="1"/>
  <c r="AP284" i="1"/>
  <c r="AR284" i="1"/>
  <c r="AU284" i="1"/>
  <c r="AV284" i="1"/>
  <c r="AW284" i="1"/>
  <c r="AX284" i="1"/>
  <c r="AY284" i="1"/>
  <c r="AZ284" i="1"/>
  <c r="BA284" i="1"/>
  <c r="BC284" i="1"/>
  <c r="BD284" i="1"/>
  <c r="BE284" i="1"/>
  <c r="BG284" i="1"/>
  <c r="BH284" i="1"/>
  <c r="BI284" i="1"/>
  <c r="BJ284" i="1"/>
  <c r="D285" i="1"/>
  <c r="L285" i="1"/>
  <c r="N285" i="1"/>
  <c r="Q285" i="1"/>
  <c r="R285" i="1"/>
  <c r="T285" i="1"/>
  <c r="W285" i="1"/>
  <c r="Y285" i="1"/>
  <c r="AM285" i="1"/>
  <c r="AO285" i="1"/>
  <c r="AP285" i="1"/>
  <c r="AR285" i="1"/>
  <c r="AU285" i="1"/>
  <c r="AV285" i="1"/>
  <c r="AW285" i="1"/>
  <c r="AX285" i="1"/>
  <c r="AY285" i="1"/>
  <c r="AZ285" i="1"/>
  <c r="BA285" i="1"/>
  <c r="BC285" i="1"/>
  <c r="BD285" i="1"/>
  <c r="BE285" i="1"/>
  <c r="BG285" i="1"/>
  <c r="BH285" i="1"/>
  <c r="BI285" i="1"/>
  <c r="BJ285" i="1"/>
  <c r="D286" i="1"/>
  <c r="L286" i="1"/>
  <c r="N286" i="1"/>
  <c r="Q286" i="1"/>
  <c r="R286" i="1"/>
  <c r="T286" i="1"/>
  <c r="W286" i="1"/>
  <c r="Y286" i="1"/>
  <c r="AM286" i="1"/>
  <c r="AO286" i="1"/>
  <c r="AP286" i="1"/>
  <c r="AR286" i="1"/>
  <c r="AU286" i="1"/>
  <c r="AV286" i="1"/>
  <c r="AW286" i="1"/>
  <c r="AX286" i="1"/>
  <c r="AY286" i="1"/>
  <c r="AZ286" i="1"/>
  <c r="BA286" i="1"/>
  <c r="BC286" i="1"/>
  <c r="BD286" i="1"/>
  <c r="BE286" i="1"/>
  <c r="BG286" i="1"/>
  <c r="BH286" i="1"/>
  <c r="BI286" i="1"/>
  <c r="BJ286" i="1"/>
  <c r="D287" i="1"/>
  <c r="L287" i="1"/>
  <c r="N287" i="1"/>
  <c r="Q287" i="1"/>
  <c r="R287" i="1"/>
  <c r="T287" i="1"/>
  <c r="W287" i="1"/>
  <c r="Y287" i="1"/>
  <c r="AM287" i="1"/>
  <c r="AO287" i="1"/>
  <c r="AP287" i="1"/>
  <c r="AR287" i="1"/>
  <c r="AU287" i="1"/>
  <c r="AV287" i="1"/>
  <c r="AW287" i="1"/>
  <c r="AX287" i="1"/>
  <c r="AY287" i="1"/>
  <c r="AZ287" i="1"/>
  <c r="BA287" i="1"/>
  <c r="BC287" i="1"/>
  <c r="BD287" i="1"/>
  <c r="BE287" i="1"/>
  <c r="BG287" i="1"/>
  <c r="BH287" i="1"/>
  <c r="BI287" i="1"/>
  <c r="BJ287" i="1"/>
  <c r="D288" i="1"/>
  <c r="L288" i="1"/>
  <c r="N288" i="1"/>
  <c r="Q288" i="1"/>
  <c r="R288" i="1"/>
  <c r="T288" i="1"/>
  <c r="W288" i="1"/>
  <c r="Y288" i="1"/>
  <c r="AM288" i="1"/>
  <c r="AO288" i="1"/>
  <c r="AP288" i="1"/>
  <c r="AR288" i="1"/>
  <c r="AU288" i="1"/>
  <c r="AV288" i="1"/>
  <c r="AW288" i="1"/>
  <c r="AX288" i="1"/>
  <c r="AY288" i="1"/>
  <c r="AZ288" i="1"/>
  <c r="BA288" i="1"/>
  <c r="BC288" i="1"/>
  <c r="BD288" i="1"/>
  <c r="BE288" i="1"/>
  <c r="BG288" i="1"/>
  <c r="BH288" i="1"/>
  <c r="BI288" i="1"/>
  <c r="BJ288" i="1"/>
  <c r="D289" i="1"/>
  <c r="L289" i="1"/>
  <c r="N289" i="1"/>
  <c r="Q289" i="1"/>
  <c r="R289" i="1"/>
  <c r="T289" i="1"/>
  <c r="W289" i="1"/>
  <c r="Y289" i="1"/>
  <c r="AM289" i="1"/>
  <c r="AO289" i="1"/>
  <c r="AP289" i="1"/>
  <c r="AR289" i="1"/>
  <c r="AU289" i="1"/>
  <c r="AV289" i="1"/>
  <c r="AW289" i="1"/>
  <c r="AX289" i="1"/>
  <c r="AY289" i="1"/>
  <c r="AZ289" i="1"/>
  <c r="BA289" i="1"/>
  <c r="BC289" i="1"/>
  <c r="BD289" i="1"/>
  <c r="BE289" i="1"/>
  <c r="BG289" i="1"/>
  <c r="BH289" i="1"/>
  <c r="BI289" i="1"/>
  <c r="BJ289" i="1"/>
  <c r="D290" i="1"/>
  <c r="L290" i="1"/>
  <c r="N290" i="1"/>
  <c r="Q290" i="1"/>
  <c r="R290" i="1"/>
  <c r="T290" i="1"/>
  <c r="W290" i="1"/>
  <c r="Y290" i="1"/>
  <c r="AM290" i="1"/>
  <c r="AO290" i="1"/>
  <c r="AP290" i="1"/>
  <c r="AR290" i="1"/>
  <c r="AU290" i="1"/>
  <c r="AV290" i="1"/>
  <c r="AW290" i="1"/>
  <c r="AX290" i="1"/>
  <c r="AY290" i="1"/>
  <c r="AZ290" i="1"/>
  <c r="BA290" i="1"/>
  <c r="BC290" i="1"/>
  <c r="BD290" i="1"/>
  <c r="BE290" i="1"/>
  <c r="BG290" i="1"/>
  <c r="BH290" i="1"/>
  <c r="BI290" i="1"/>
  <c r="BJ290" i="1"/>
  <c r="D291" i="1"/>
  <c r="L291" i="1"/>
  <c r="N291" i="1"/>
  <c r="Q291" i="1"/>
  <c r="R291" i="1"/>
  <c r="T291" i="1"/>
  <c r="W291" i="1"/>
  <c r="Y291" i="1"/>
  <c r="AM291" i="1"/>
  <c r="AO291" i="1"/>
  <c r="AP291" i="1"/>
  <c r="AR291" i="1"/>
  <c r="AU291" i="1"/>
  <c r="AV291" i="1"/>
  <c r="AW291" i="1"/>
  <c r="AX291" i="1"/>
  <c r="AY291" i="1"/>
  <c r="AZ291" i="1"/>
  <c r="BA291" i="1"/>
  <c r="BC291" i="1"/>
  <c r="BD291" i="1"/>
  <c r="BE291" i="1"/>
  <c r="BG291" i="1"/>
  <c r="BH291" i="1"/>
  <c r="BI291" i="1"/>
  <c r="BJ291" i="1"/>
  <c r="D292" i="1"/>
  <c r="L292" i="1"/>
  <c r="N292" i="1"/>
  <c r="Q292" i="1"/>
  <c r="R292" i="1"/>
  <c r="T292" i="1"/>
  <c r="W292" i="1"/>
  <c r="Y292" i="1"/>
  <c r="AM292" i="1"/>
  <c r="AO292" i="1"/>
  <c r="AP292" i="1"/>
  <c r="AR292" i="1"/>
  <c r="AU292" i="1"/>
  <c r="AV292" i="1"/>
  <c r="AW292" i="1"/>
  <c r="AX292" i="1"/>
  <c r="AY292" i="1"/>
  <c r="AZ292" i="1"/>
  <c r="BA292" i="1"/>
  <c r="BC292" i="1"/>
  <c r="BD292" i="1"/>
  <c r="BE292" i="1"/>
  <c r="BG292" i="1"/>
  <c r="BH292" i="1"/>
  <c r="BI292" i="1"/>
  <c r="BJ292" i="1"/>
  <c r="D293" i="1"/>
  <c r="L293" i="1"/>
  <c r="N293" i="1"/>
  <c r="Q293" i="1"/>
  <c r="R293" i="1"/>
  <c r="T293" i="1" s="1"/>
  <c r="W293" i="1"/>
  <c r="Y293" i="1"/>
  <c r="AM293" i="1"/>
  <c r="AO293" i="1"/>
  <c r="AP293" i="1"/>
  <c r="AR293" i="1"/>
  <c r="AU293" i="1"/>
  <c r="AV293" i="1"/>
  <c r="AW293" i="1"/>
  <c r="AX293" i="1"/>
  <c r="AY293" i="1"/>
  <c r="AZ293" i="1"/>
  <c r="BA293" i="1"/>
  <c r="BC293" i="1"/>
  <c r="BD293" i="1"/>
  <c r="BE293" i="1"/>
  <c r="BG293" i="1"/>
  <c r="BH293" i="1"/>
  <c r="BI293" i="1"/>
  <c r="BJ293" i="1"/>
  <c r="D294" i="1"/>
  <c r="L294" i="1"/>
  <c r="N294" i="1"/>
  <c r="Q294" i="1"/>
  <c r="R294" i="1"/>
  <c r="T294" i="1"/>
  <c r="W294" i="1"/>
  <c r="Y294" i="1"/>
  <c r="AM294" i="1"/>
  <c r="AO294" i="1"/>
  <c r="AP294" i="1"/>
  <c r="AR294" i="1"/>
  <c r="AU294" i="1"/>
  <c r="AV294" i="1"/>
  <c r="AW294" i="1"/>
  <c r="AX294" i="1"/>
  <c r="AY294" i="1"/>
  <c r="AZ294" i="1"/>
  <c r="BA294" i="1"/>
  <c r="BC294" i="1"/>
  <c r="BD294" i="1"/>
  <c r="BE294" i="1"/>
  <c r="BG294" i="1"/>
  <c r="BH294" i="1"/>
  <c r="BI294" i="1"/>
  <c r="BJ294" i="1"/>
  <c r="D295" i="1"/>
  <c r="L295" i="1"/>
  <c r="N295" i="1"/>
  <c r="Q295" i="1"/>
  <c r="R295" i="1"/>
  <c r="T295" i="1"/>
  <c r="W295" i="1"/>
  <c r="Y295" i="1"/>
  <c r="AM295" i="1"/>
  <c r="AO295" i="1"/>
  <c r="AP295" i="1"/>
  <c r="AR295" i="1"/>
  <c r="AU295" i="1"/>
  <c r="AV295" i="1"/>
  <c r="AW295" i="1"/>
  <c r="AX295" i="1"/>
  <c r="AY295" i="1"/>
  <c r="AZ295" i="1"/>
  <c r="BA295" i="1"/>
  <c r="BC295" i="1"/>
  <c r="BD295" i="1"/>
  <c r="BE295" i="1"/>
  <c r="BG295" i="1"/>
  <c r="BH295" i="1"/>
  <c r="BI295" i="1"/>
  <c r="BJ295" i="1"/>
  <c r="D296" i="1"/>
  <c r="L296" i="1"/>
  <c r="N296" i="1"/>
  <c r="Q296" i="1"/>
  <c r="R296" i="1"/>
  <c r="T296" i="1"/>
  <c r="W296" i="1"/>
  <c r="Y296" i="1"/>
  <c r="AM296" i="1"/>
  <c r="AO296" i="1"/>
  <c r="AP296" i="1"/>
  <c r="AR296" i="1"/>
  <c r="AU296" i="1"/>
  <c r="AV296" i="1"/>
  <c r="AW296" i="1"/>
  <c r="AX296" i="1"/>
  <c r="AY296" i="1"/>
  <c r="AZ296" i="1"/>
  <c r="BA296" i="1"/>
  <c r="BC296" i="1"/>
  <c r="BD296" i="1"/>
  <c r="BE296" i="1"/>
  <c r="BG296" i="1"/>
  <c r="BH296" i="1"/>
  <c r="BI296" i="1"/>
  <c r="BJ296" i="1"/>
  <c r="D297" i="1"/>
  <c r="L297" i="1"/>
  <c r="N297" i="1"/>
  <c r="Q297" i="1"/>
  <c r="R297" i="1"/>
  <c r="T297" i="1"/>
  <c r="W297" i="1"/>
  <c r="Y297" i="1"/>
  <c r="AM297" i="1"/>
  <c r="AO297" i="1"/>
  <c r="AP297" i="1"/>
  <c r="AR297" i="1"/>
  <c r="AU297" i="1"/>
  <c r="AV297" i="1"/>
  <c r="AW297" i="1"/>
  <c r="AX297" i="1"/>
  <c r="AY297" i="1"/>
  <c r="AZ297" i="1"/>
  <c r="BA297" i="1"/>
  <c r="BC297" i="1"/>
  <c r="BD297" i="1"/>
  <c r="BE297" i="1"/>
  <c r="BG297" i="1"/>
  <c r="BH297" i="1"/>
  <c r="BI297" i="1"/>
  <c r="BJ297" i="1"/>
  <c r="D298" i="1"/>
  <c r="L298" i="1"/>
  <c r="N298" i="1"/>
  <c r="Q298" i="1"/>
  <c r="R298" i="1"/>
  <c r="T298" i="1"/>
  <c r="W298" i="1"/>
  <c r="Y298" i="1"/>
  <c r="AM298" i="1"/>
  <c r="AO298" i="1"/>
  <c r="AP298" i="1"/>
  <c r="AR298" i="1"/>
  <c r="AU298" i="1"/>
  <c r="AV298" i="1"/>
  <c r="AW298" i="1"/>
  <c r="AX298" i="1"/>
  <c r="AY298" i="1"/>
  <c r="AZ298" i="1"/>
  <c r="BA298" i="1"/>
  <c r="BC298" i="1"/>
  <c r="BD298" i="1"/>
  <c r="BE298" i="1"/>
  <c r="BG298" i="1"/>
  <c r="BH298" i="1"/>
  <c r="BI298" i="1"/>
  <c r="BJ298" i="1"/>
  <c r="D299" i="1"/>
  <c r="L299" i="1"/>
  <c r="N299" i="1"/>
  <c r="Q299" i="1"/>
  <c r="R299" i="1"/>
  <c r="T299" i="1"/>
  <c r="W299" i="1"/>
  <c r="Y299" i="1"/>
  <c r="AM299" i="1"/>
  <c r="AO299" i="1"/>
  <c r="AP299" i="1"/>
  <c r="AR299" i="1"/>
  <c r="AU299" i="1"/>
  <c r="AV299" i="1"/>
  <c r="AW299" i="1"/>
  <c r="AX299" i="1"/>
  <c r="AY299" i="1"/>
  <c r="AZ299" i="1"/>
  <c r="BA299" i="1"/>
  <c r="BC299" i="1"/>
  <c r="BD299" i="1"/>
  <c r="BE299" i="1"/>
  <c r="BG299" i="1"/>
  <c r="BH299" i="1"/>
  <c r="BI299" i="1"/>
  <c r="BJ299" i="1"/>
  <c r="D300" i="1"/>
  <c r="L300" i="1"/>
  <c r="N300" i="1"/>
  <c r="Q300" i="1"/>
  <c r="R300" i="1"/>
  <c r="T300" i="1"/>
  <c r="W300" i="1"/>
  <c r="Y300" i="1"/>
  <c r="AM300" i="1"/>
  <c r="AO300" i="1"/>
  <c r="AP300" i="1"/>
  <c r="AR300" i="1"/>
  <c r="AU300" i="1"/>
  <c r="AV300" i="1"/>
  <c r="AW300" i="1"/>
  <c r="AX300" i="1"/>
  <c r="AY300" i="1"/>
  <c r="AZ300" i="1"/>
  <c r="BA300" i="1"/>
  <c r="BC300" i="1"/>
  <c r="BD300" i="1"/>
  <c r="BE300" i="1"/>
  <c r="BG300" i="1"/>
  <c r="BH300" i="1"/>
  <c r="BI300" i="1"/>
  <c r="BJ300" i="1"/>
  <c r="BR10" i="3"/>
  <c r="BT10" i="3"/>
  <c r="BS10" i="3"/>
  <c r="BN10" i="3"/>
  <c r="BM2" i="3" s="1"/>
  <c r="BM10" i="3"/>
  <c r="BC10" i="3"/>
  <c r="BB2" i="3" s="1"/>
  <c r="BB10" i="3"/>
  <c r="BL10" i="3"/>
  <c r="BK2" i="3" s="1"/>
  <c r="BK10" i="3"/>
  <c r="BJ10" i="3"/>
  <c r="BI10" i="3"/>
  <c r="BP10" i="3"/>
  <c r="BO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AV2" i="3"/>
  <c r="AI2" i="3"/>
  <c r="AG2" i="3"/>
  <c r="X2" i="3"/>
  <c r="BJ10" i="2"/>
  <c r="BM10" i="2"/>
  <c r="BL10" i="2"/>
  <c r="BD10" i="2"/>
  <c r="BC10" i="2"/>
  <c r="AS10" i="2"/>
  <c r="AR10" i="2"/>
  <c r="BB10" i="2"/>
  <c r="BA2" i="2" s="1"/>
  <c r="BA10" i="2"/>
  <c r="AZ10" i="2"/>
  <c r="AY10" i="2"/>
  <c r="BH10" i="2"/>
  <c r="BG2" i="2" s="1"/>
  <c r="BG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G10" i="1"/>
  <c r="BI10" i="1"/>
  <c r="BH10" i="1"/>
  <c r="BA10" i="1"/>
  <c r="AZ10" i="1"/>
  <c r="AP10" i="1"/>
  <c r="AO10" i="1"/>
  <c r="AY10" i="1"/>
  <c r="AX10" i="1"/>
  <c r="AW10" i="1"/>
  <c r="AV10" i="1"/>
  <c r="BE10" i="1"/>
  <c r="BD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AZ10" i="3"/>
  <c r="BU10" i="3"/>
  <c r="S10" i="3"/>
  <c r="U10" i="3" s="1"/>
  <c r="O10" i="3"/>
  <c r="BH10" i="3"/>
  <c r="BG2" i="3" s="1"/>
  <c r="BE10" i="3"/>
  <c r="AW10" i="3"/>
  <c r="AJ10" i="3"/>
  <c r="AH10" i="3"/>
  <c r="AE10" i="3"/>
  <c r="AB10" i="3"/>
  <c r="Y10" i="3"/>
  <c r="W10" i="3"/>
  <c r="R10" i="3"/>
  <c r="Q2" i="3" s="1"/>
  <c r="L10" i="3"/>
  <c r="K2" i="3" s="1"/>
  <c r="D10" i="3"/>
  <c r="C2" i="3" s="1"/>
  <c r="AP10" i="2"/>
  <c r="BN10" i="2"/>
  <c r="S10" i="2"/>
  <c r="U10" i="2" s="1"/>
  <c r="O10" i="2"/>
  <c r="BF10" i="2"/>
  <c r="AX10" i="2"/>
  <c r="AU10" i="2"/>
  <c r="AT2" i="2" s="1"/>
  <c r="AM10" i="2"/>
  <c r="AK10" i="2"/>
  <c r="AI10" i="2"/>
  <c r="AG10" i="2"/>
  <c r="AD10" i="2"/>
  <c r="AB10" i="2"/>
  <c r="Y10" i="2"/>
  <c r="W10" i="2"/>
  <c r="R10" i="2"/>
  <c r="L10" i="2"/>
  <c r="D10" i="2"/>
  <c r="AM10" i="1"/>
  <c r="BJ10" i="1"/>
  <c r="R10" i="1"/>
  <c r="T10" i="1" s="1"/>
  <c r="N10" i="1"/>
  <c r="BC10" i="1"/>
  <c r="AU10" i="1"/>
  <c r="AR10" i="1"/>
  <c r="Y10" i="1"/>
  <c r="X2" i="1" s="1"/>
  <c r="W10" i="1"/>
  <c r="Q10" i="1"/>
  <c r="L10" i="1"/>
  <c r="D10" i="1"/>
  <c r="Q5" i="3"/>
  <c r="Q5" i="2"/>
  <c r="P5" i="1"/>
  <c r="BO2" i="3" l="1"/>
  <c r="AJ2" i="2"/>
  <c r="AL2" i="2"/>
  <c r="AY2" i="2"/>
  <c r="C2" i="2"/>
  <c r="K2" i="2"/>
  <c r="BL2" i="2"/>
  <c r="V2" i="2"/>
  <c r="Q2" i="2"/>
  <c r="K2" i="1"/>
  <c r="C2" i="1"/>
  <c r="P2" i="1"/>
  <c r="AV2" i="1"/>
  <c r="AX2" i="1"/>
  <c r="AQ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5C674B3-4DE4-414D-9E0F-A9916A31F4B5}">
      <text>
        <r>
          <rPr>
            <sz val="9"/>
            <color indexed="81"/>
            <rFont val="Tahoma"/>
            <family val="2"/>
          </rPr>
          <t>prompt</t>
        </r>
      </text>
    </comment>
    <comment ref="B3" authorId="0" shapeId="0" xr:uid="{018D5981-8CAE-4C3C-A63B-BF183DF14CE5}">
      <text>
        <r>
          <rPr>
            <sz val="9"/>
            <color indexed="81"/>
            <rFont val="Tahoma"/>
            <family val="2"/>
          </rPr>
          <t>Every Custom Asset requires a uniqe identifier so that it is distinguishable from all other Assets</t>
        </r>
      </text>
    </comment>
    <comment ref="C3" authorId="0" shapeId="0" xr:uid="{C8BD7ADA-1923-428A-B025-08D32F772688}">
      <text>
        <r>
          <rPr>
            <sz val="9"/>
            <color indexed="81"/>
            <rFont val="Tahoma"/>
            <family val="2"/>
          </rPr>
          <t>The Road the item is on.</t>
        </r>
      </text>
    </comment>
    <comment ref="E3" authorId="0" shapeId="0" xr:uid="{F8EBFA78-A770-4E8B-904C-80C2998F03B2}">
      <text>
        <r>
          <rPr>
            <sz val="9"/>
            <color indexed="81"/>
            <rFont val="Tahoma"/>
            <family val="2"/>
          </rPr>
          <t>NZTM2000 Easting</t>
        </r>
      </text>
    </comment>
    <comment ref="F3" authorId="0" shapeId="0" xr:uid="{9EE5E27E-8A77-4EF3-B4A0-77047D8B3D45}">
      <text>
        <r>
          <rPr>
            <sz val="9"/>
            <color indexed="81"/>
            <rFont val="Tahoma"/>
            <family val="2"/>
          </rPr>
          <t>NZTM2000 Northing</t>
        </r>
      </text>
    </comment>
    <comment ref="G3" authorId="0" shapeId="0" xr:uid="{DBB1A4BC-48E6-4C66-BEC5-625A8A74149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07963E7D-02D8-4691-B6F7-7D5510B32D8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FFF687A9-CB6B-45D3-BFE6-03C93D861D3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A0EADAE5-4442-44D9-A991-9564BDD0D8AA}">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09517411-11DF-4C72-9767-56E5B6C83450}">
      <text>
        <r>
          <rPr>
            <sz val="9"/>
            <color indexed="81"/>
            <rFont val="Tahoma"/>
            <family val="2"/>
          </rPr>
          <t>L=Left hand side, R=Right hand side, B=Both, C=Centre</t>
        </r>
      </text>
    </comment>
    <comment ref="M3" authorId="0" shapeId="0" xr:uid="{2D0B82FA-0AD4-4554-BC6E-FA81531E12B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5832D0BA-6C3A-4CE4-B84E-8955F01633C7}">
      <text>
        <r>
          <rPr>
            <sz val="9"/>
            <color indexed="81"/>
            <rFont val="Tahoma"/>
            <family val="2"/>
          </rPr>
          <t>Length is calculated from the difference in the Start and End displacements</t>
        </r>
      </text>
    </comment>
    <comment ref="O3" authorId="0" shapeId="0" xr:uid="{356FAECC-9182-4B59-8190-1646E65BD8EA}">
      <text>
        <r>
          <rPr>
            <sz val="9"/>
            <color indexed="81"/>
            <rFont val="Tahoma"/>
            <family val="2"/>
          </rPr>
          <t>Where the standard Length calculation does not accurately represent the real-world Length of an item, the user can specify the difference in m.</t>
        </r>
      </text>
    </comment>
    <comment ref="P3" authorId="0" shapeId="0" xr:uid="{1FFF707C-E208-4D0A-9225-01352601146C}">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0E3E3219-0FBD-4292-BC1D-6C58839C37F8}">
      <text>
        <r>
          <rPr>
            <sz val="9"/>
            <color indexed="81"/>
            <rFont val="Tahoma"/>
            <family val="2"/>
          </rPr>
          <t>Standard Areas are the result of simple calculations of length x width</t>
        </r>
      </text>
    </comment>
    <comment ref="S3" authorId="0" shapeId="0" xr:uid="{628774C3-DD60-4FE9-AC81-CB1A0F669C4C}">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51F4A357-B604-465A-9673-D7397E4BA4D9}">
      <text>
        <r>
          <rPr>
            <sz val="9"/>
            <color indexed="81"/>
            <rFont val="Tahoma"/>
            <family val="2"/>
          </rPr>
          <t>Where a user has added an Area correction to the standard calculated Area, the two values are summed to give a Total Area.</t>
        </r>
      </text>
    </comment>
    <comment ref="U3" authorId="0" shapeId="0" xr:uid="{80FB85C5-1036-4C6A-8342-6F3B78A9CE4B}">
      <text>
        <r>
          <rPr>
            <sz val="9"/>
            <color indexed="81"/>
            <rFont val="Tahoma"/>
            <family val="2"/>
          </rPr>
          <t>Name</t>
        </r>
      </text>
    </comment>
    <comment ref="V3" authorId="0" shapeId="0" xr:uid="{47F769D9-0FB8-4213-92F5-5995070407E6}">
      <text>
        <r>
          <rPr>
            <sz val="9"/>
            <color indexed="81"/>
            <rFont val="Tahoma"/>
            <family val="2"/>
          </rPr>
          <t>Type of boat ramp.</t>
        </r>
      </text>
    </comment>
    <comment ref="X3" authorId="0" shapeId="0" xr:uid="{225BA335-43E5-4504-B671-476C80610936}">
      <text>
        <r>
          <rPr>
            <sz val="9"/>
            <color indexed="81"/>
            <rFont val="Tahoma"/>
            <family val="2"/>
          </rPr>
          <t>Material used to build the boat ramp.</t>
        </r>
      </text>
    </comment>
    <comment ref="Z3" authorId="0" shapeId="0" xr:uid="{CBD9C31C-B5AF-4B75-9AD9-35075CD2B75E}">
      <text>
        <r>
          <rPr>
            <sz val="9"/>
            <color indexed="81"/>
            <rFont val="Tahoma"/>
            <family val="2"/>
          </rPr>
          <t>The number of lanes.</t>
        </r>
      </text>
    </comment>
    <comment ref="AA3" authorId="0" shapeId="0" xr:uid="{78E4D3EE-4835-476D-A69D-C8653E387FBD}">
      <text>
        <r>
          <rPr>
            <sz val="9"/>
            <color indexed="81"/>
            <rFont val="Tahoma"/>
            <family val="2"/>
          </rPr>
          <t>Is there any component to the boat ramp?</t>
        </r>
      </text>
    </comment>
    <comment ref="AB3" authorId="0" shapeId="0" xr:uid="{58D2A575-48BA-4C0B-9E09-B48BC71CE498}">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C3" authorId="0" shapeId="0" xr:uid="{0FE7A13E-8222-407C-8565-5C10EC18EE78}">
      <text>
        <r>
          <rPr>
            <sz val="9"/>
            <color indexed="81"/>
            <rFont val="Tahoma"/>
            <family val="2"/>
          </rPr>
          <t>Boat Cleaning Grid</t>
        </r>
      </text>
    </comment>
    <comment ref="AD3" authorId="0" shapeId="0" xr:uid="{B76D438E-281F-4ED9-9CE7-E754D7DBEB17}">
      <text>
        <r>
          <rPr>
            <sz val="9"/>
            <color indexed="81"/>
            <rFont val="Tahoma"/>
            <family val="2"/>
          </rPr>
          <t>A dredged approach channel to a boat ramp.</t>
        </r>
      </text>
    </comment>
    <comment ref="AE3" authorId="0" shapeId="0" xr:uid="{1B13AA60-5A77-4C39-9E40-CAC55FA5116B}">
      <text>
        <r>
          <rPr>
            <sz val="9"/>
            <color indexed="81"/>
            <rFont val="Tahoma"/>
            <family val="2"/>
          </rPr>
          <t>Pontoon guidance structures alongside a boat ramp.</t>
        </r>
      </text>
    </comment>
    <comment ref="AF3" authorId="0" shapeId="0" xr:uid="{5C2F27E6-D7C8-485C-BB16-10A55E12DDCC}">
      <text>
        <r>
          <rPr>
            <sz val="9"/>
            <color indexed="81"/>
            <rFont val="Tahoma"/>
            <family val="2"/>
          </rPr>
          <t>Boat Lift</t>
        </r>
      </text>
    </comment>
    <comment ref="AG3" authorId="0" shapeId="0" xr:uid="{021782AF-6F4C-477A-BFD3-3717B7E2607C}">
      <text>
        <r>
          <rPr>
            <sz val="9"/>
            <color indexed="81"/>
            <rFont val="Tahoma"/>
            <family val="2"/>
          </rPr>
          <t>A wood piled access structure providing access to vessels along the edge of the boat ramp.</t>
        </r>
      </text>
    </comment>
    <comment ref="AH3" authorId="0" shapeId="0" xr:uid="{E7D6B1BA-5F99-44AF-8D90-9FBD18942728}">
      <text>
        <r>
          <rPr>
            <sz val="9"/>
            <color indexed="81"/>
            <rFont val="Tahoma"/>
            <family val="2"/>
          </rPr>
          <t>Steps</t>
        </r>
      </text>
    </comment>
    <comment ref="AI3" authorId="0" shapeId="0" xr:uid="{792E0F2C-824D-4C4F-A3F3-06B652B3C367}">
      <text>
        <r>
          <rPr>
            <sz val="9"/>
            <color indexed="81"/>
            <rFont val="Tahoma"/>
            <family val="2"/>
          </rPr>
          <t>The number of steps.</t>
        </r>
      </text>
    </comment>
    <comment ref="AJ3" authorId="0" shapeId="0" xr:uid="{D1CF38E2-1729-46D8-8CF6-DE07914968D4}">
      <text>
        <r>
          <rPr>
            <sz val="9"/>
            <color indexed="81"/>
            <rFont val="Tahoma"/>
            <family val="2"/>
          </rPr>
          <t>Pedestrian Handrail</t>
        </r>
      </text>
    </comment>
    <comment ref="AK3" authorId="0" shapeId="0" xr:uid="{548A43EB-C1FE-464E-AA2F-BF0E58DD0B57}">
      <text>
        <r>
          <rPr>
            <sz val="9"/>
            <color indexed="81"/>
            <rFont val="Tahoma"/>
            <family val="2"/>
          </rPr>
          <t>Winch</t>
        </r>
      </text>
    </comment>
    <comment ref="AL3" authorId="0" shapeId="0" xr:uid="{2EC453DD-29D1-4BD7-85BD-73275F06FA9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M3" authorId="0" shapeId="0" xr:uid="{97DD4C5D-E86A-4A00-859C-12921093267F}">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N3" authorId="0" shapeId="0" xr:uid="{85EF4D2E-5335-4BB2-8D65-CEAA0955CCBA}">
      <text>
        <r>
          <rPr>
            <sz val="9"/>
            <color indexed="81"/>
            <rFont val="Tahoma"/>
            <family val="2"/>
          </rPr>
          <t>Expected life of asset at the time of design</t>
        </r>
      </text>
    </comment>
    <comment ref="AO3" authorId="0" shapeId="0" xr:uid="{38CA3B50-D2C6-4ABE-9FAA-24D1A2EB3718}">
      <text>
        <r>
          <rPr>
            <sz val="9"/>
            <color indexed="81"/>
            <rFont val="Tahoma"/>
            <family val="2"/>
          </rPr>
          <t>Lifecycle status of the asset</t>
        </r>
      </text>
    </comment>
    <comment ref="AQ3" authorId="0" shapeId="0" xr:uid="{4ECF40EF-CE3B-4CA4-9782-379EF1CB5B36}">
      <text>
        <r>
          <rPr>
            <sz val="9"/>
            <color indexed="81"/>
            <rFont val="Tahoma"/>
            <family val="2"/>
          </rPr>
          <t>Has this asset been replaced? Does is replace another? Or neither.</t>
        </r>
      </text>
    </comment>
    <comment ref="AS3" authorId="0" shapeId="0" xr:uid="{E5189B75-1CE3-4791-8D9C-CC9AB4CF0570}">
      <text>
        <r>
          <rPr>
            <sz val="9"/>
            <color indexed="81"/>
            <rFont val="Tahoma"/>
            <family val="2"/>
          </rPr>
          <t>Removal Date specifies the date when an Asset/Component was removed. They are used for statistical, financial and warranty reporting purposes.</t>
        </r>
      </text>
    </comment>
    <comment ref="AT3" authorId="0" shapeId="0" xr:uid="{49010CE1-16C1-4052-BBD6-31F9424D052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V3" authorId="0" shapeId="0" xr:uid="{9E46292A-879B-4E12-99B1-F573D6C0B9B7}">
      <text>
        <r>
          <rPr>
            <sz val="9"/>
            <color indexed="81"/>
            <rFont val="Tahoma"/>
            <family val="2"/>
          </rPr>
          <t>The entity that owns the asset</t>
        </r>
      </text>
    </comment>
    <comment ref="AX3" authorId="0" shapeId="0" xr:uid="{F5F96B5F-C603-4443-B72A-3623C441EA20}">
      <text>
        <r>
          <rPr>
            <sz val="9"/>
            <color indexed="81"/>
            <rFont val="Tahoma"/>
            <family val="2"/>
          </rPr>
          <t>The entity that manages the asset, on behalf of the owner</t>
        </r>
      </text>
    </comment>
    <comment ref="AZ3" authorId="0" shapeId="0" xr:uid="{9E27AA92-E552-475A-85CA-73B85B201D73}">
      <text>
        <r>
          <rPr>
            <sz val="9"/>
            <color indexed="81"/>
            <rFont val="Tahoma"/>
            <family val="2"/>
          </rPr>
          <t>What department or group within the road controlling authority owns the asset? E.g. Parks and Recreation, Property, Housing.</t>
        </r>
      </text>
    </comment>
    <comment ref="BB3" authorId="0" shapeId="0" xr:uid="{2423DBF6-EE26-4686-B3B8-625ED8D41DED}">
      <text>
        <r>
          <rPr>
            <sz val="9"/>
            <color indexed="81"/>
            <rFont val="Tahoma"/>
            <family val="2"/>
          </rPr>
          <t>Contractor responsible for maintenance of asset</t>
        </r>
      </text>
    </comment>
    <comment ref="BD3" authorId="0" shapeId="0" xr:uid="{4C07DAF9-E9A0-4B2A-AB6F-7237F734EAEF}">
      <text>
        <r>
          <rPr>
            <sz val="9"/>
            <color indexed="81"/>
            <rFont val="Tahoma"/>
            <family val="2"/>
          </rPr>
          <t>A combination of activity class and work category</t>
        </r>
      </text>
    </comment>
    <comment ref="BF3" authorId="0" shapeId="0" xr:uid="{FFC7BF10-FE7D-4A71-8AA4-7CC6FF3EB22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G3" authorId="0" shapeId="0" xr:uid="{221B6E8E-8956-4EE6-AD17-B4D62205E984}">
      <text>
        <r>
          <rPr>
            <sz val="9"/>
            <color indexed="81"/>
            <rFont val="Tahoma"/>
            <family val="2"/>
          </rPr>
          <t>Is the maintenance of this asset at least partly funded by the National Land Transport Programme (NLTP) administered by Waka Kotahi?</t>
        </r>
      </text>
    </comment>
    <comment ref="BH3" authorId="0" shapeId="0" xr:uid="{AD06A688-24C5-4B2F-B599-28C26CD3A17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J3" authorId="0" shapeId="0" xr:uid="{C2A55FBB-B4DB-4146-B335-074EC2617BA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K3" authorId="0" shapeId="0" xr:uid="{CE4C8374-8588-4B93-8726-B1ADAA974A8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L3" authorId="0" shapeId="0" xr:uid="{57D7EF6A-740D-44A6-A1C6-08A7D77A8D81}">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3D4EB92-D104-4627-A18A-797985F37C08}">
      <text>
        <r>
          <rPr>
            <sz val="9"/>
            <color indexed="81"/>
            <rFont val="Tahoma"/>
            <family val="2"/>
          </rPr>
          <t>prompt</t>
        </r>
      </text>
    </comment>
    <comment ref="B3" authorId="0" shapeId="0" xr:uid="{39D710C6-8C24-436B-8BE6-818912CCEAB1}">
      <text>
        <r>
          <rPr>
            <sz val="9"/>
            <color indexed="81"/>
            <rFont val="Tahoma"/>
            <family val="2"/>
          </rPr>
          <t>Every Custom Asset requires a uniqe identifier so that it is distinguishable from all other Assets</t>
        </r>
      </text>
    </comment>
    <comment ref="C3" authorId="0" shapeId="0" xr:uid="{E7154988-E5F8-4C51-B82A-1978147A94DD}">
      <text>
        <r>
          <rPr>
            <sz val="9"/>
            <color indexed="81"/>
            <rFont val="Tahoma"/>
            <family val="2"/>
          </rPr>
          <t>The Road the item is on.</t>
        </r>
      </text>
    </comment>
    <comment ref="E3" authorId="0" shapeId="0" xr:uid="{2EFF6D12-C272-463B-9C66-FE3B73BB6C1A}">
      <text>
        <r>
          <rPr>
            <sz val="9"/>
            <color indexed="81"/>
            <rFont val="Tahoma"/>
            <family val="2"/>
          </rPr>
          <t>NZTM2000 Easting</t>
        </r>
      </text>
    </comment>
    <comment ref="F3" authorId="0" shapeId="0" xr:uid="{2CB69090-1328-42B5-8D58-4845E8F26F38}">
      <text>
        <r>
          <rPr>
            <sz val="9"/>
            <color indexed="81"/>
            <rFont val="Tahoma"/>
            <family val="2"/>
          </rPr>
          <t>NZTM2000 Northing</t>
        </r>
      </text>
    </comment>
    <comment ref="G3" authorId="0" shapeId="0" xr:uid="{63A818FB-6D27-4636-851B-5E0141F803D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A505B0D7-11B8-4469-8700-015B0619437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3AC2B02C-DB3A-4014-873A-5F0FC313C9B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1223D849-8038-4393-838E-136B7AF20C3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BE0B8ED6-E933-4DA2-8C8A-5A221F5DE026}">
      <text>
        <r>
          <rPr>
            <sz val="9"/>
            <color indexed="81"/>
            <rFont val="Tahoma"/>
            <family val="2"/>
          </rPr>
          <t>L=Left hand side, R=Right hand side, B=Both, C=Centre</t>
        </r>
      </text>
    </comment>
    <comment ref="M3" authorId="0" shapeId="0" xr:uid="{274BE9A1-8514-4137-8B82-AAC6FB46FDAF}">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75645682-5F95-4E3E-B3BB-E84CE801CFAC}">
      <text>
        <r>
          <rPr>
            <sz val="9"/>
            <color indexed="81"/>
            <rFont val="Tahoma"/>
            <family val="2"/>
          </rPr>
          <t>Max height of the structure from the ground.</t>
        </r>
      </text>
    </comment>
    <comment ref="O3" authorId="0" shapeId="0" xr:uid="{96600232-F460-493B-B7BC-03A36189D2B3}">
      <text>
        <r>
          <rPr>
            <sz val="9"/>
            <color indexed="81"/>
            <rFont val="Tahoma"/>
            <family val="2"/>
          </rPr>
          <t>Length is calculated from the difference in the Start and End displacements</t>
        </r>
      </text>
    </comment>
    <comment ref="P3" authorId="0" shapeId="0" xr:uid="{153D4EE9-59DA-4879-976D-4BDC488D0034}">
      <text>
        <r>
          <rPr>
            <sz val="9"/>
            <color indexed="81"/>
            <rFont val="Tahoma"/>
            <family val="2"/>
          </rPr>
          <t>Where the standard Length calculation does not accurately represent the real-world Length of an item, the user can specify the difference in m.</t>
        </r>
      </text>
    </comment>
    <comment ref="Q3" authorId="0" shapeId="0" xr:uid="{DDC8EB25-CF96-462D-9BDB-2FFE8CBABA20}">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S3" authorId="0" shapeId="0" xr:uid="{6768C9BB-54F0-4948-953A-7F53E784D857}">
      <text>
        <r>
          <rPr>
            <sz val="9"/>
            <color indexed="81"/>
            <rFont val="Tahoma"/>
            <family val="2"/>
          </rPr>
          <t>Standard Areas are the result of simple calculations of length x width</t>
        </r>
      </text>
    </comment>
    <comment ref="T3" authorId="0" shapeId="0" xr:uid="{C885EE65-0D11-4D48-9055-0ECDA4F55CB4}">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28B95D98-4499-4C2F-BD4B-019B9762E1B6}">
      <text>
        <r>
          <rPr>
            <sz val="9"/>
            <color indexed="81"/>
            <rFont val="Tahoma"/>
            <family val="2"/>
          </rPr>
          <t>Where a user has added an Area correction to the standard calculated Area, the two values are summed to give a Total Area.</t>
        </r>
      </text>
    </comment>
    <comment ref="V3" authorId="0" shapeId="0" xr:uid="{3B5D8DDD-DF38-4705-AB9F-C0A608CE421D}">
      <text>
        <r>
          <rPr>
            <sz val="9"/>
            <color indexed="81"/>
            <rFont val="Tahoma"/>
            <family val="2"/>
          </rPr>
          <t>The type of structure.</t>
        </r>
      </text>
    </comment>
    <comment ref="X3" authorId="0" shapeId="0" xr:uid="{9A8DBA7A-8CC5-4074-BAD2-593EA4ED91A8}">
      <text>
        <r>
          <rPr>
            <sz val="9"/>
            <color indexed="81"/>
            <rFont val="Tahoma"/>
            <family val="2"/>
          </rPr>
          <t>The type of the selected structure.</t>
        </r>
      </text>
    </comment>
    <comment ref="Z3" authorId="0" shapeId="0" xr:uid="{BA3C42A1-E280-45DA-A555-D80B2E9F082A}">
      <text>
        <r>
          <rPr>
            <sz val="9"/>
            <color indexed="81"/>
            <rFont val="Tahoma"/>
            <family val="2"/>
          </rPr>
          <t>Mechanically Stabilised Earth structure used in the structure?</t>
        </r>
      </text>
    </comment>
    <comment ref="AA3" authorId="0" shapeId="0" xr:uid="{65A4A2C0-6E04-460F-9635-B1132CF58812}">
      <text>
        <r>
          <rPr>
            <sz val="9"/>
            <color indexed="81"/>
            <rFont val="Tahoma"/>
            <family val="2"/>
          </rPr>
          <t>MSE material used on the structure.</t>
        </r>
      </text>
    </comment>
    <comment ref="AC3" authorId="0" shapeId="0" xr:uid="{279C434D-82C5-4AF8-ADAB-83C7705F00A1}">
      <text>
        <r>
          <rPr>
            <sz val="9"/>
            <color indexed="81"/>
            <rFont val="Tahoma"/>
            <family val="2"/>
          </rPr>
          <t>The material used to build the structure.</t>
        </r>
      </text>
    </comment>
    <comment ref="AE3" authorId="0" shapeId="0" xr:uid="{443770B6-D6F3-43CC-B261-358726E21C20}">
      <text>
        <r>
          <rPr>
            <sz val="9"/>
            <color indexed="81"/>
            <rFont val="Tahoma"/>
            <family val="2"/>
          </rPr>
          <t>Does the structure have a backfill?</t>
        </r>
      </text>
    </comment>
    <comment ref="AF3" authorId="0" shapeId="0" xr:uid="{EF49DC8A-5216-4878-BF2C-DAB7FC3894C5}">
      <text>
        <r>
          <rPr>
            <sz val="9"/>
            <color indexed="81"/>
            <rFont val="Tahoma"/>
            <family val="2"/>
          </rPr>
          <t>The type of backfill.</t>
        </r>
      </text>
    </comment>
    <comment ref="AH3" authorId="0" shapeId="0" xr:uid="{4B73E725-3A31-43F1-A744-3BF232B4AACF}">
      <text>
        <r>
          <rPr>
            <sz val="9"/>
            <color indexed="81"/>
            <rFont val="Tahoma"/>
            <family val="2"/>
          </rPr>
          <t>The primary use of the land above the wall. Consider risk/maintenance frequency to determine the primary use of the land.</t>
        </r>
      </text>
    </comment>
    <comment ref="AJ3" authorId="0" shapeId="0" xr:uid="{9A849103-FB20-4FD2-8E62-31CC4C1B44F5}">
      <text>
        <r>
          <rPr>
            <sz val="9"/>
            <color indexed="81"/>
            <rFont val="Tahoma"/>
            <family val="2"/>
          </rPr>
          <t>The primary use of the land below the wall. Consider risk/maintenance frequency to determine the primary use of the land.</t>
        </r>
      </text>
    </comment>
    <comment ref="AL3" authorId="0" shapeId="0" xr:uid="{71D43D6E-231A-415B-825A-0B57F2D7F343}">
      <text>
        <r>
          <rPr>
            <sz val="9"/>
            <color indexed="81"/>
            <rFont val="Tahoma"/>
            <family val="2"/>
          </rPr>
          <t>Method used to access the asset.</t>
        </r>
      </text>
    </comment>
    <comment ref="AN3" authorId="0" shapeId="0" xr:uid="{6BD276F5-5852-481B-950F-1313ABF22F0A}">
      <text>
        <r>
          <rPr>
            <sz val="9"/>
            <color indexed="81"/>
            <rFont val="Tahoma"/>
            <family val="2"/>
          </rPr>
          <t>Any additional notes related to accessing the asset.</t>
        </r>
      </text>
    </comment>
    <comment ref="AO3" authorId="0" shapeId="0" xr:uid="{A127C38B-A5E8-4EA2-BA6A-4F3A1ACF97A8}">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EFD0FE57-59B2-40E6-914C-5452CE8D4EB3}">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Q3" authorId="0" shapeId="0" xr:uid="{5DE3FF33-6CDB-460C-99E2-3C8BB774CB7E}">
      <text>
        <r>
          <rPr>
            <sz val="9"/>
            <color indexed="81"/>
            <rFont val="Tahoma"/>
            <family val="2"/>
          </rPr>
          <t>Expected life of asset at the time of design</t>
        </r>
      </text>
    </comment>
    <comment ref="AR3" authorId="0" shapeId="0" xr:uid="{6B2E27E8-9DAE-4F8C-9FD5-ED3647FD6EE5}">
      <text>
        <r>
          <rPr>
            <sz val="9"/>
            <color indexed="81"/>
            <rFont val="Tahoma"/>
            <family val="2"/>
          </rPr>
          <t>Lifecycle status of the asset</t>
        </r>
      </text>
    </comment>
    <comment ref="AT3" authorId="0" shapeId="0" xr:uid="{A677708D-396D-4DA5-9217-AC2DD6988B8F}">
      <text>
        <r>
          <rPr>
            <sz val="9"/>
            <color indexed="81"/>
            <rFont val="Tahoma"/>
            <family val="2"/>
          </rPr>
          <t>Has this asset been replaced? Does is replace another? Or neither.</t>
        </r>
      </text>
    </comment>
    <comment ref="AV3" authorId="0" shapeId="0" xr:uid="{F95B0A10-7C0E-4461-92C9-EB65E999DF34}">
      <text>
        <r>
          <rPr>
            <sz val="9"/>
            <color indexed="81"/>
            <rFont val="Tahoma"/>
            <family val="2"/>
          </rPr>
          <t>Removal Date specifies the date when an Asset/Component was removed. They are used for statistical, financial and warranty reporting purposes.</t>
        </r>
      </text>
    </comment>
    <comment ref="AW3" authorId="0" shapeId="0" xr:uid="{A994BF5F-F111-44F6-A5E8-A59B75AEC7E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C2AB4D59-244F-4A2B-BAFA-0F76385B9E9B}">
      <text>
        <r>
          <rPr>
            <sz val="9"/>
            <color indexed="81"/>
            <rFont val="Tahoma"/>
            <family val="2"/>
          </rPr>
          <t>The entity that owns the asset</t>
        </r>
      </text>
    </comment>
    <comment ref="BA3" authorId="0" shapeId="0" xr:uid="{6DCD80C2-007A-4308-968C-66593B760658}">
      <text>
        <r>
          <rPr>
            <sz val="9"/>
            <color indexed="81"/>
            <rFont val="Tahoma"/>
            <family val="2"/>
          </rPr>
          <t>The entity that manages the asset, on behalf of the owner</t>
        </r>
      </text>
    </comment>
    <comment ref="BC3" authorId="0" shapeId="0" xr:uid="{15EC478B-964A-4C39-9394-4D88227AF65B}">
      <text>
        <r>
          <rPr>
            <sz val="9"/>
            <color indexed="81"/>
            <rFont val="Tahoma"/>
            <family val="2"/>
          </rPr>
          <t>What department or group within the road controlling authority owns the asset? E.g. Parks and Recreation, Property, Housing.</t>
        </r>
      </text>
    </comment>
    <comment ref="BE3" authorId="0" shapeId="0" xr:uid="{ADE6F170-2C23-4A7A-B631-483C658B1014}">
      <text>
        <r>
          <rPr>
            <sz val="9"/>
            <color indexed="81"/>
            <rFont val="Tahoma"/>
            <family val="2"/>
          </rPr>
          <t>Contractor responsible for maintenance of asset</t>
        </r>
      </text>
    </comment>
    <comment ref="BG3" authorId="0" shapeId="0" xr:uid="{8C1AD233-38D7-440F-9F90-CBCC6FA79B14}">
      <text>
        <r>
          <rPr>
            <sz val="9"/>
            <color indexed="81"/>
            <rFont val="Tahoma"/>
            <family val="2"/>
          </rPr>
          <t>A combination of activity class and work category</t>
        </r>
      </text>
    </comment>
    <comment ref="BI3" authorId="0" shapeId="0" xr:uid="{4EE85F8C-58D6-4400-BA5C-BDE324C123A9}">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J3" authorId="0" shapeId="0" xr:uid="{C256A825-B31B-4F81-ACC2-967EF15BF8F0}">
      <text>
        <r>
          <rPr>
            <sz val="9"/>
            <color indexed="81"/>
            <rFont val="Tahoma"/>
            <family val="2"/>
          </rPr>
          <t>Is the maintenance of this asset at least partly funded by the National Land Transport Programme (NLTP) administered by Waka Kotahi?</t>
        </r>
      </text>
    </comment>
    <comment ref="BK3" authorId="0" shapeId="0" xr:uid="{C0C123ED-7C5C-41C3-9522-523269A10CE0}">
      <text>
        <r>
          <rPr>
            <sz val="9"/>
            <color indexed="81"/>
            <rFont val="Tahoma"/>
            <family val="2"/>
          </rPr>
          <t>Does the structure require a Structural Inspection by an Engineer (eg S6)?</t>
        </r>
      </text>
    </comment>
    <comment ref="BL3" authorId="0" shapeId="0" xr:uid="{D7C35035-E375-4DD9-916E-CF98B5FC3C17}">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N3" authorId="0" shapeId="0" xr:uid="{A95BF301-EBFF-4CB0-9DCD-3561AE2E768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O3" authorId="0" shapeId="0" xr:uid="{9810F6DA-0B3A-4155-B734-AFCD67E993E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P3" authorId="0" shapeId="0" xr:uid="{A700A968-20E6-415C-8847-0CA6F1051E39}">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629C87D-E69B-402D-9D5A-9ACFDB17F5FC}">
      <text>
        <r>
          <rPr>
            <sz val="9"/>
            <color indexed="81"/>
            <rFont val="Tahoma"/>
            <family val="2"/>
          </rPr>
          <t>prompt</t>
        </r>
      </text>
    </comment>
    <comment ref="B3" authorId="0" shapeId="0" xr:uid="{83309674-291C-4C15-AF6E-B014CC8B1248}">
      <text>
        <r>
          <rPr>
            <sz val="9"/>
            <color indexed="81"/>
            <rFont val="Tahoma"/>
            <family val="2"/>
          </rPr>
          <t>Every Custom Asset requires a uniqe identifier so that it is distinguishable from all other Assets</t>
        </r>
      </text>
    </comment>
    <comment ref="C3" authorId="0" shapeId="0" xr:uid="{B75531A9-E405-42AE-9884-64E1FD4E5A98}">
      <text>
        <r>
          <rPr>
            <sz val="9"/>
            <color indexed="81"/>
            <rFont val="Tahoma"/>
            <family val="2"/>
          </rPr>
          <t>The Road the item is on.</t>
        </r>
      </text>
    </comment>
    <comment ref="E3" authorId="0" shapeId="0" xr:uid="{6C2B7F5C-AEEB-4F07-89CB-467B12ABF1AD}">
      <text>
        <r>
          <rPr>
            <sz val="9"/>
            <color indexed="81"/>
            <rFont val="Tahoma"/>
            <family val="2"/>
          </rPr>
          <t>NZTM2000 Easting</t>
        </r>
      </text>
    </comment>
    <comment ref="F3" authorId="0" shapeId="0" xr:uid="{1F2930B7-2E49-4097-B63E-CB77E4692BED}">
      <text>
        <r>
          <rPr>
            <sz val="9"/>
            <color indexed="81"/>
            <rFont val="Tahoma"/>
            <family val="2"/>
          </rPr>
          <t>NZTM2000 Northing</t>
        </r>
      </text>
    </comment>
    <comment ref="G3" authorId="0" shapeId="0" xr:uid="{A2BDE442-7CB1-4EF4-90FC-31BEBAD2899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CE61DF77-9EE7-4347-A8E2-B2719176040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42AD4ED4-596C-4A6D-9104-F5BBB387B17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38CC823A-25D3-43BA-A9EA-82E99C5FDBD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3592DE5B-0C4E-4C53-A5B4-B2575DD8C407}">
      <text>
        <r>
          <rPr>
            <sz val="9"/>
            <color indexed="81"/>
            <rFont val="Tahoma"/>
            <family val="2"/>
          </rPr>
          <t>L=Left hand side, R=Right hand side, B=Both, C=Centre</t>
        </r>
      </text>
    </comment>
    <comment ref="M3" authorId="0" shapeId="0" xr:uid="{FD81A6C4-0FBC-4964-8C23-F443C3DF2CF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3750E6B5-6BAF-4CD4-BBA0-B48FE6AC4BFE}">
      <text>
        <r>
          <rPr>
            <sz val="9"/>
            <color indexed="81"/>
            <rFont val="Tahoma"/>
            <family val="2"/>
          </rPr>
          <t>Max height of the structure from the ground.</t>
        </r>
      </text>
    </comment>
    <comment ref="O3" authorId="0" shapeId="0" xr:uid="{DC9804B9-4D33-4104-AA65-9225F978C2A8}">
      <text>
        <r>
          <rPr>
            <sz val="9"/>
            <color indexed="81"/>
            <rFont val="Tahoma"/>
            <family val="2"/>
          </rPr>
          <t>Length is calculated from the difference in the Start and End displacements</t>
        </r>
      </text>
    </comment>
    <comment ref="P3" authorId="0" shapeId="0" xr:uid="{48FE1914-FDCF-4032-A7A9-F6E9DD485CA7}">
      <text>
        <r>
          <rPr>
            <sz val="9"/>
            <color indexed="81"/>
            <rFont val="Tahoma"/>
            <family val="2"/>
          </rPr>
          <t>Where the standard Length calculation does not accurately represent the real-world Length of an item, the user can specify the difference in m.</t>
        </r>
      </text>
    </comment>
    <comment ref="Q3" authorId="0" shapeId="0" xr:uid="{85713DDD-6351-49D8-A5F5-733A428079A8}">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S3" authorId="0" shapeId="0" xr:uid="{010F81FE-9881-4271-958F-3A77DBAB6B08}">
      <text>
        <r>
          <rPr>
            <sz val="9"/>
            <color indexed="81"/>
            <rFont val="Tahoma"/>
            <family val="2"/>
          </rPr>
          <t>Standard Areas are the result of simple calculations of length x width</t>
        </r>
      </text>
    </comment>
    <comment ref="T3" authorId="0" shapeId="0" xr:uid="{03F926B6-A943-496D-964B-8300F523926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9BC8C96F-6E31-4489-B9D6-09A5BE4EE06E}">
      <text>
        <r>
          <rPr>
            <sz val="9"/>
            <color indexed="81"/>
            <rFont val="Tahoma"/>
            <family val="2"/>
          </rPr>
          <t>Where a user has added an Area correction to the standard calculated Area, the two values are summed to give a Total Area.</t>
        </r>
      </text>
    </comment>
    <comment ref="V3" authorId="0" shapeId="0" xr:uid="{7BC50B8F-B326-4F9D-A72E-23641951870D}">
      <text>
        <r>
          <rPr>
            <sz val="9"/>
            <color indexed="81"/>
            <rFont val="Tahoma"/>
            <family val="2"/>
          </rPr>
          <t>Which waterfront structure it is.</t>
        </r>
      </text>
    </comment>
    <comment ref="X3" authorId="0" shapeId="0" xr:uid="{E33C7666-1998-45F0-8F43-B3AA41580DC2}">
      <text>
        <r>
          <rPr>
            <sz val="9"/>
            <color indexed="81"/>
            <rFont val="Tahoma"/>
            <family val="2"/>
          </rPr>
          <t>The type of structure.</t>
        </r>
      </text>
    </comment>
    <comment ref="Z3" authorId="0" shapeId="0" xr:uid="{E2CFB980-0128-4DA7-9F75-DAF14AED3CBB}">
      <text>
        <r>
          <rPr>
            <sz val="9"/>
            <color indexed="81"/>
            <rFont val="Tahoma"/>
            <family val="2"/>
          </rPr>
          <t>Is there a Pile?</t>
        </r>
      </text>
    </comment>
    <comment ref="AA3" authorId="0" shapeId="0" xr:uid="{08907EB9-939F-424D-85E5-69F96A481B70}">
      <text>
        <r>
          <rPr>
            <sz val="9"/>
            <color indexed="81"/>
            <rFont val="Tahoma"/>
            <family val="2"/>
          </rPr>
          <t>Material used to build the pile or post of the structure.</t>
        </r>
      </text>
    </comment>
    <comment ref="AC3" authorId="0" shapeId="0" xr:uid="{FF7BBC3C-65DD-4A0A-A7B0-666A08213D73}">
      <text>
        <r>
          <rPr>
            <sz val="9"/>
            <color indexed="81"/>
            <rFont val="Tahoma"/>
            <family val="2"/>
          </rPr>
          <t>Is there any Panel?</t>
        </r>
      </text>
    </comment>
    <comment ref="AD3" authorId="0" shapeId="0" xr:uid="{64B945E0-3B92-4BC5-98B3-FCB62C4921B1}">
      <text>
        <r>
          <rPr>
            <sz val="9"/>
            <color indexed="81"/>
            <rFont val="Tahoma"/>
            <family val="2"/>
          </rPr>
          <t>Panel Material</t>
        </r>
      </text>
    </comment>
    <comment ref="AF3" authorId="0" shapeId="0" xr:uid="{B51C1579-7EC2-42E6-A7C9-682F91E45007}">
      <text>
        <r>
          <rPr>
            <sz val="9"/>
            <color indexed="81"/>
            <rFont val="Tahoma"/>
            <family val="2"/>
          </rPr>
          <t>Mechanically Stabilised Earth (MSE) structure used in the structure?</t>
        </r>
      </text>
    </comment>
    <comment ref="AG3" authorId="0" shapeId="0" xr:uid="{F2DE249E-2BB8-44B4-B57A-79957279957B}">
      <text>
        <r>
          <rPr>
            <sz val="9"/>
            <color indexed="81"/>
            <rFont val="Tahoma"/>
            <family val="2"/>
          </rPr>
          <t>MSE material used on the structure.</t>
        </r>
      </text>
    </comment>
    <comment ref="AI3" authorId="0" shapeId="0" xr:uid="{E48885F0-D825-4CE4-A705-4039EBF78737}">
      <text>
        <r>
          <rPr>
            <sz val="9"/>
            <color indexed="81"/>
            <rFont val="Tahoma"/>
            <family val="2"/>
          </rPr>
          <t>Structure Material</t>
        </r>
      </text>
    </comment>
    <comment ref="AK3" authorId="0" shapeId="0" xr:uid="{1CBE8BC8-450F-43A2-AC85-2BBE8ADD09A5}">
      <text>
        <r>
          <rPr>
            <sz val="9"/>
            <color indexed="81"/>
            <rFont val="Tahoma"/>
            <family val="2"/>
          </rPr>
          <t>Is there any component to the waterfront structure?</t>
        </r>
      </text>
    </comment>
    <comment ref="AL3" authorId="0" shapeId="0" xr:uid="{DE322AF0-3939-447A-90E9-64B01DE20891}">
      <text>
        <r>
          <rPr>
            <sz val="9"/>
            <color indexed="81"/>
            <rFont val="Tahoma"/>
            <family val="2"/>
          </rPr>
          <t>A deck constructed to provide a viewing area.</t>
        </r>
      </text>
    </comment>
    <comment ref="AM3" authorId="0" shapeId="0" xr:uid="{EF4764E4-21FB-4675-92B6-7BCD0648D6B8}">
      <text>
        <r>
          <rPr>
            <sz val="9"/>
            <color indexed="81"/>
            <rFont val="Tahoma"/>
            <family val="2"/>
          </rPr>
          <t>Ladder</t>
        </r>
      </text>
    </comment>
    <comment ref="AN3" authorId="0" shapeId="0" xr:uid="{4C89AC0C-2109-4CCB-8214-7CCF56F87848}">
      <text>
        <r>
          <rPr>
            <sz val="9"/>
            <color indexed="81"/>
            <rFont val="Tahoma"/>
            <family val="2"/>
          </rPr>
          <t>Lift</t>
        </r>
      </text>
    </comment>
    <comment ref="AO3" authorId="0" shapeId="0" xr:uid="{D76C4575-7227-4031-A906-84C73BC62870}">
      <text>
        <r>
          <rPr>
            <sz val="9"/>
            <color indexed="81"/>
            <rFont val="Tahoma"/>
            <family val="2"/>
          </rPr>
          <t>Bridge connecting a vessel to land.</t>
        </r>
      </text>
    </comment>
    <comment ref="AP3" authorId="0" shapeId="0" xr:uid="{AED33A85-7417-4D6F-87F0-579198E253CA}">
      <text>
        <r>
          <rPr>
            <sz val="9"/>
            <color indexed="81"/>
            <rFont val="Tahoma"/>
            <family val="2"/>
          </rPr>
          <t>Approach</t>
        </r>
      </text>
    </comment>
    <comment ref="AQ3" authorId="0" shapeId="0" xr:uid="{E94BE0BD-7ED4-49EA-ACC9-973EA2DE1412}">
      <text>
        <r>
          <rPr>
            <sz val="9"/>
            <color indexed="81"/>
            <rFont val="Tahoma"/>
            <family val="2"/>
          </rPr>
          <t>Pontoon</t>
        </r>
      </text>
    </comment>
    <comment ref="AR3" authorId="0" shapeId="0" xr:uid="{4F556825-649E-4F00-8B58-05C508A05DCF}">
      <text>
        <r>
          <rPr>
            <sz val="9"/>
            <color indexed="81"/>
            <rFont val="Tahoma"/>
            <family val="2"/>
          </rPr>
          <t>Mooring System</t>
        </r>
      </text>
    </comment>
    <comment ref="AS3" authorId="0" shapeId="0" xr:uid="{F9F00049-F1F4-44EC-8167-978E03068701}">
      <text>
        <r>
          <rPr>
            <sz val="9"/>
            <color indexed="81"/>
            <rFont val="Tahoma"/>
            <family val="2"/>
          </rPr>
          <t>Fender System</t>
        </r>
      </text>
    </comment>
    <comment ref="AT3" authorId="0" shapeId="0" xr:uid="{A98CA9D8-6FD6-49ED-81D8-97013CD811E3}">
      <text>
        <r>
          <rPr>
            <sz val="9"/>
            <color indexed="81"/>
            <rFont val="Tahoma"/>
            <family val="2"/>
          </rPr>
          <t>Steps</t>
        </r>
      </text>
    </comment>
    <comment ref="AU3" authorId="0" shapeId="0" xr:uid="{981651B4-2B0A-4ED1-9761-46777A88FF7F}">
      <text>
        <r>
          <rPr>
            <sz val="9"/>
            <color indexed="81"/>
            <rFont val="Tahoma"/>
            <family val="2"/>
          </rPr>
          <t>Number of steps.</t>
        </r>
      </text>
    </comment>
    <comment ref="AV3" authorId="0" shapeId="0" xr:uid="{D0DFFDFB-B27C-4252-AC47-CD099A874B28}">
      <text>
        <r>
          <rPr>
            <sz val="9"/>
            <color indexed="81"/>
            <rFont val="Tahoma"/>
            <family val="2"/>
          </rPr>
          <t>Method used to access the asset.</t>
        </r>
      </text>
    </comment>
    <comment ref="AX3" authorId="0" shapeId="0" xr:uid="{C32590CB-C046-45BC-AB75-149A0F785FC7}">
      <text>
        <r>
          <rPr>
            <sz val="9"/>
            <color indexed="81"/>
            <rFont val="Tahoma"/>
            <family val="2"/>
          </rPr>
          <t>Any additional notes related to accessing the asset.</t>
        </r>
      </text>
    </comment>
    <comment ref="AY3" authorId="0" shapeId="0" xr:uid="{4C63AEE9-99DA-458F-911D-5307551049E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Z3" authorId="0" shapeId="0" xr:uid="{B65B18B5-5CB6-4389-8522-9D88EDC6DE7A}">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BA3" authorId="0" shapeId="0" xr:uid="{457113C0-2340-40FB-AAA0-D774C53CBB85}">
      <text>
        <r>
          <rPr>
            <sz val="9"/>
            <color indexed="81"/>
            <rFont val="Tahoma"/>
            <family val="2"/>
          </rPr>
          <t>Expected life of asset at the time of design</t>
        </r>
      </text>
    </comment>
    <comment ref="BB3" authorId="0" shapeId="0" xr:uid="{A389922C-7AD4-4CF2-A0DE-A53AA3E915D3}">
      <text>
        <r>
          <rPr>
            <sz val="9"/>
            <color indexed="81"/>
            <rFont val="Tahoma"/>
            <family val="2"/>
          </rPr>
          <t>Lifecycle status of the asset</t>
        </r>
      </text>
    </comment>
    <comment ref="BD3" authorId="0" shapeId="0" xr:uid="{AB85E6FE-738D-406B-9EF6-308F05BE3E7F}">
      <text>
        <r>
          <rPr>
            <sz val="9"/>
            <color indexed="81"/>
            <rFont val="Tahoma"/>
            <family val="2"/>
          </rPr>
          <t>Has this asset been replaced? Does is replace another? Or neither.</t>
        </r>
      </text>
    </comment>
    <comment ref="BF3" authorId="0" shapeId="0" xr:uid="{7D9D8DDE-2186-4C77-A017-2156F805E2C5}">
      <text>
        <r>
          <rPr>
            <sz val="9"/>
            <color indexed="81"/>
            <rFont val="Tahoma"/>
            <family val="2"/>
          </rPr>
          <t>Removal Date specifies the date when an Asset/Component was removed. They are used for statistical, financial and warranty reporting purposes.</t>
        </r>
      </text>
    </comment>
    <comment ref="BG3" authorId="0" shapeId="0" xr:uid="{F921A4CA-CF25-4E7F-8A9A-5F6327E0127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I3" authorId="0" shapeId="0" xr:uid="{64E5BE2F-16FF-4EAC-B7FC-0FEA4A9E5A09}">
      <text>
        <r>
          <rPr>
            <sz val="9"/>
            <color indexed="81"/>
            <rFont val="Tahoma"/>
            <family val="2"/>
          </rPr>
          <t>The entity that owns the asset</t>
        </r>
      </text>
    </comment>
    <comment ref="BK3" authorId="0" shapeId="0" xr:uid="{5A0187A3-B8CA-426D-92B5-10CEF1620CF8}">
      <text>
        <r>
          <rPr>
            <sz val="9"/>
            <color indexed="81"/>
            <rFont val="Tahoma"/>
            <family val="2"/>
          </rPr>
          <t>The entity that manages the asset, on behalf of the owner</t>
        </r>
      </text>
    </comment>
    <comment ref="BM3" authorId="0" shapeId="0" xr:uid="{F1AE0C92-D17E-4389-9039-58DB380534A7}">
      <text>
        <r>
          <rPr>
            <sz val="9"/>
            <color indexed="81"/>
            <rFont val="Tahoma"/>
            <family val="2"/>
          </rPr>
          <t>What department or group within the road controlling authority owns the asset? E.g. Parks and Recreation, Property, Housing.</t>
        </r>
      </text>
    </comment>
    <comment ref="BO3" authorId="0" shapeId="0" xr:uid="{A50A3126-D125-463B-A3F6-01DE8C9903C9}">
      <text>
        <r>
          <rPr>
            <sz val="9"/>
            <color indexed="81"/>
            <rFont val="Tahoma"/>
            <family val="2"/>
          </rPr>
          <t>A combination of activity class and work category</t>
        </r>
      </text>
    </comment>
    <comment ref="BQ3" authorId="0" shapeId="0" xr:uid="{295AAE5D-3F0C-4833-86F6-FAEDBEA01331}">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R3" authorId="0" shapeId="0" xr:uid="{8B679EE4-ACC0-4151-A094-1B62F2A488EF}">
      <text>
        <r>
          <rPr>
            <sz val="9"/>
            <color indexed="81"/>
            <rFont val="Tahoma"/>
            <family val="2"/>
          </rPr>
          <t>Is the maintenance of this asset at least partly funded by the National Land Transport Programme (NLTP) administered by Waka Kotahi?</t>
        </r>
      </text>
    </comment>
    <comment ref="BS3" authorId="0" shapeId="0" xr:uid="{1625AD85-C3E6-44C2-8126-47422541BED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U3" authorId="0" shapeId="0" xr:uid="{37E3C60C-5B3B-4735-AC9F-6750E7329DF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E95B3EB5-77D9-4ADF-8F5D-BB2AF8F7368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BCB2C245-A03B-4A1B-8E68-BEC112CDE0C4}">
      <text>
        <r>
          <rPr>
            <sz val="9"/>
            <color indexed="81"/>
            <rFont val="Tahoma"/>
            <family val="2"/>
          </rPr>
          <t>Well-known Text (WKT) geometry in NZTM</t>
        </r>
      </text>
    </comment>
  </commentList>
</comments>
</file>

<file path=xl/sharedStrings.xml><?xml version="1.0" encoding="utf-8"?>
<sst xmlns="http://schemas.openxmlformats.org/spreadsheetml/2006/main" count="8908" uniqueCount="6683">
  <si>
    <t>Asset ID</t>
  </si>
  <si>
    <t>Road</t>
  </si>
  <si>
    <t>Easting</t>
  </si>
  <si>
    <t>Northing</t>
  </si>
  <si>
    <t>Start</t>
  </si>
  <si>
    <t>End</t>
  </si>
  <si>
    <t>Offset</t>
  </si>
  <si>
    <t>Offset (End)</t>
  </si>
  <si>
    <t>Side</t>
  </si>
  <si>
    <t>Width</t>
  </si>
  <si>
    <t>Length</t>
  </si>
  <si>
    <t>Adjustment</t>
  </si>
  <si>
    <t>Reason</t>
  </si>
  <si>
    <t>Area</t>
  </si>
  <si>
    <t>Extra Area</t>
  </si>
  <si>
    <t>Total Area</t>
  </si>
  <si>
    <t>Name</t>
  </si>
  <si>
    <t>Ramp Type</t>
  </si>
  <si>
    <t>Ramp Material</t>
  </si>
  <si>
    <t>Number Of Lanes</t>
  </si>
  <si>
    <t>Has Component?</t>
  </si>
  <si>
    <t>External ID</t>
  </si>
  <si>
    <t>Boat Cleaning Grid</t>
  </si>
  <si>
    <t>Dredged Approach</t>
  </si>
  <si>
    <t>Pontoon</t>
  </si>
  <si>
    <t>Boat Lift</t>
  </si>
  <si>
    <t>Wood Access Structure</t>
  </si>
  <si>
    <t>Steps</t>
  </si>
  <si>
    <t>Number Of Steps</t>
  </si>
  <si>
    <t>Pedestrian Handrail</t>
  </si>
  <si>
    <t>Winch</t>
  </si>
  <si>
    <t>Install Date</t>
  </si>
  <si>
    <t>Age</t>
  </si>
  <si>
    <t>Asset Design Life</t>
  </si>
  <si>
    <t>Asset Status</t>
  </si>
  <si>
    <t>Replacement Status</t>
  </si>
  <si>
    <t>Removal Date</t>
  </si>
  <si>
    <t>Removal Reason</t>
  </si>
  <si>
    <t>Owned By</t>
  </si>
  <si>
    <t>Managed By</t>
  </si>
  <si>
    <t>Sub-Organisation</t>
  </si>
  <si>
    <t>Maintained By</t>
  </si>
  <si>
    <t>Work Origin</t>
  </si>
  <si>
    <t>Original Cost</t>
  </si>
  <si>
    <t>NLTP Funded?</t>
  </si>
  <si>
    <t>Condition</t>
  </si>
  <si>
    <t>Condition Date</t>
  </si>
  <si>
    <t>Notes</t>
  </si>
  <si>
    <t>Well-known Text (WKT) geometry</t>
  </si>
  <si>
    <t>columnName</t>
  </si>
  <si>
    <t>system_id</t>
  </si>
  <si>
    <t>road_id</t>
  </si>
  <si>
    <t>easting</t>
  </si>
  <si>
    <t>northing</t>
  </si>
  <si>
    <t>start_m</t>
  </si>
  <si>
    <t>end_m</t>
  </si>
  <si>
    <t>offset</t>
  </si>
  <si>
    <t>offset_end</t>
  </si>
  <si>
    <t>side</t>
  </si>
  <si>
    <t>width</t>
  </si>
  <si>
    <t>length_m</t>
  </si>
  <si>
    <t>length_adjust_m</t>
  </si>
  <si>
    <t>len_adjust_rsn</t>
  </si>
  <si>
    <t>area</t>
  </si>
  <si>
    <t>extra_area</t>
  </si>
  <si>
    <t>total_area</t>
  </si>
  <si>
    <t>name</t>
  </si>
  <si>
    <t>boat_ramp_type</t>
  </si>
  <si>
    <t>ramp_material</t>
  </si>
  <si>
    <t>number_of_lanes</t>
  </si>
  <si>
    <t>has_component</t>
  </si>
  <si>
    <t>external_id</t>
  </si>
  <si>
    <t>boat_cleaning_grid</t>
  </si>
  <si>
    <t>dredged_approach</t>
  </si>
  <si>
    <t>pontoon</t>
  </si>
  <si>
    <t>boat_lift</t>
  </si>
  <si>
    <t>wood_access_structure</t>
  </si>
  <si>
    <t>steps</t>
  </si>
  <si>
    <t>number_of_steps</t>
  </si>
  <si>
    <t>pedestrian_handrail</t>
  </si>
  <si>
    <t>winch</t>
  </si>
  <si>
    <t>install_date</t>
  </si>
  <si>
    <t>age</t>
  </si>
  <si>
    <t>asset_design_life</t>
  </si>
  <si>
    <t>asset_status</t>
  </si>
  <si>
    <t>replacement_status</t>
  </si>
  <si>
    <t>replace_date</t>
  </si>
  <si>
    <t>rep_replace_reason</t>
  </si>
  <si>
    <t>owned_by</t>
  </si>
  <si>
    <t>managed_by</t>
  </si>
  <si>
    <t>sub_organisation</t>
  </si>
  <si>
    <t>maintained_by</t>
  </si>
  <si>
    <t>work_origin</t>
  </si>
  <si>
    <t>original_cost</t>
  </si>
  <si>
    <t>nltp_funded</t>
  </si>
  <si>
    <t>condition</t>
  </si>
  <si>
    <t>condition_date</t>
  </si>
  <si>
    <t>notes</t>
  </si>
  <si>
    <t>wkt_geom</t>
  </si>
  <si>
    <t>prompt</t>
  </si>
  <si>
    <t>dataType</t>
  </si>
  <si>
    <t>serial(10)</t>
  </si>
  <si>
    <t>integer(6)</t>
  </si>
  <si>
    <t>decimal(12,4)</t>
  </si>
  <si>
    <t>decimal(4,1)</t>
  </si>
  <si>
    <t>char(1)</t>
  </si>
  <si>
    <t>decimal(5,1)</t>
  </si>
  <si>
    <t>decimal(7,1)</t>
  </si>
  <si>
    <t>integer(5)</t>
  </si>
  <si>
    <t>char(5)</t>
  </si>
  <si>
    <t>decimal(8,1)</t>
  </si>
  <si>
    <t>varchar(60)</t>
  </si>
  <si>
    <t>integer(10)</t>
  </si>
  <si>
    <t>integer</t>
  </si>
  <si>
    <t>boolean</t>
  </si>
  <si>
    <t>char(10)</t>
  </si>
  <si>
    <t>date</t>
  </si>
  <si>
    <t>smallint(3)</t>
  </si>
  <si>
    <t>money(12,2)</t>
  </si>
  <si>
    <t>varchar(255)</t>
  </si>
  <si>
    <t>varchar</t>
  </si>
  <si>
    <t>isRequired</t>
  </si>
  <si>
    <t>isCalculated</t>
  </si>
  <si>
    <t>isLookup</t>
  </si>
  <si>
    <t>lookupTable</t>
  </si>
  <si>
    <t>roadnames</t>
  </si>
  <si>
    <t>ud_boat_ramp_type</t>
  </si>
  <si>
    <t>ud_material</t>
  </si>
  <si>
    <t>ud_asset_status</t>
  </si>
  <si>
    <t>ud_replacement_status</t>
  </si>
  <si>
    <t>ar_replace_reason</t>
  </si>
  <si>
    <t>ud_organisation_owner</t>
  </si>
  <si>
    <t>ud_sub_organisation</t>
  </si>
  <si>
    <t>ud_maintenance_organisation</t>
  </si>
  <si>
    <t>ud_work_category</t>
  </si>
  <si>
    <t>suffix</t>
  </si>
  <si>
    <t>m</t>
  </si>
  <si>
    <t>m2</t>
  </si>
  <si>
    <t>yrs</t>
  </si>
  <si>
    <t>year</t>
  </si>
  <si>
    <t>Maximum Height</t>
  </si>
  <si>
    <t>Protection Type</t>
  </si>
  <si>
    <t>Protection Structure Type</t>
  </si>
  <si>
    <t>Mechanically Stabilised Earth?</t>
  </si>
  <si>
    <t>MSE Material</t>
  </si>
  <si>
    <t>Structure Material</t>
  </si>
  <si>
    <t>Backfilled?</t>
  </si>
  <si>
    <t>Backfill Type</t>
  </si>
  <si>
    <t>Land Use Above Wall</t>
  </si>
  <si>
    <t>Land Use Below Wall</t>
  </si>
  <si>
    <t>Access Method</t>
  </si>
  <si>
    <t>Access Notes</t>
  </si>
  <si>
    <t>Structural Inspection</t>
  </si>
  <si>
    <t>maximum_height</t>
  </si>
  <si>
    <t>shore_protection_type</t>
  </si>
  <si>
    <t>protection_str_type</t>
  </si>
  <si>
    <t>mechanically_stabilised_earth</t>
  </si>
  <si>
    <t>mse_material</t>
  </si>
  <si>
    <t>structure_material</t>
  </si>
  <si>
    <t>backfilled</t>
  </si>
  <si>
    <t>backfill_type</t>
  </si>
  <si>
    <t>land_use_above_wall</t>
  </si>
  <si>
    <t>land_use_below_wall</t>
  </si>
  <si>
    <t>access_method</t>
  </si>
  <si>
    <t>access_notes</t>
  </si>
  <si>
    <t>structural_inspection</t>
  </si>
  <si>
    <t>decimal(10,2)</t>
  </si>
  <si>
    <t>varchar(254)</t>
  </si>
  <si>
    <t>ud_shore_protection_type</t>
  </si>
  <si>
    <t>ud_protection_str_type</t>
  </si>
  <si>
    <t>ud_land_use_above_below</t>
  </si>
  <si>
    <t>ud_access_method</t>
  </si>
  <si>
    <t>Structure</t>
  </si>
  <si>
    <t>Structure Type</t>
  </si>
  <si>
    <t>Is Pile?</t>
  </si>
  <si>
    <t>Pile Material</t>
  </si>
  <si>
    <t>Is Panel?</t>
  </si>
  <si>
    <t>Panel Material</t>
  </si>
  <si>
    <t>Viewing Platform</t>
  </si>
  <si>
    <t>Ladder</t>
  </si>
  <si>
    <t>Lift</t>
  </si>
  <si>
    <t>Gangway</t>
  </si>
  <si>
    <t>Approach</t>
  </si>
  <si>
    <t>Mooring System</t>
  </si>
  <si>
    <t>Fender System</t>
  </si>
  <si>
    <t>waterfront_structures</t>
  </si>
  <si>
    <t>waterfront_structure_type</t>
  </si>
  <si>
    <t>is_pile</t>
  </si>
  <si>
    <t>pile_material</t>
  </si>
  <si>
    <t>is_panel</t>
  </si>
  <si>
    <t>panel_material</t>
  </si>
  <si>
    <t>viewing_platform</t>
  </si>
  <si>
    <t>ladder</t>
  </si>
  <si>
    <t>lift</t>
  </si>
  <si>
    <t>gangway</t>
  </si>
  <si>
    <t>approach</t>
  </si>
  <si>
    <t>mooring_system</t>
  </si>
  <si>
    <t>fender_system</t>
  </si>
  <si>
    <t>ud_waterfront_structures</t>
  </si>
  <si>
    <t>ud_waterfront_structure_type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</si>
  <si>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</si>
  <si>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</si>
  <si>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</si>
  <si>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</si>
  <si>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</si>
  <si>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</si>
  <si>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</si>
  <si>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</si>
  <si>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</si>
  <si>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</si>
  <si>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</si>
  <si>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</si>
  <si>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</si>
  <si>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</si>
  <si>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</si>
  <si>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</si>
  <si>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</si>
  <si>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</si>
  <si>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</si>
  <si>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</si>
  <si>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</si>
  <si>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</si>
  <si>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</si>
  <si>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</si>
  <si>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</si>
  <si>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</si>
  <si>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</si>
  <si>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</si>
  <si>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</si>
  <si>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</si>
  <si>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</si>
  <si>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</si>
  <si>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</si>
  <si>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</si>
  <si>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</si>
  <si>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</si>
  <si>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</si>
  <si>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</si>
  <si>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</si>
  <si>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</si>
  <si>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</si>
  <si>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</si>
  <si>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</si>
  <si>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</si>
  <si>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</si>
  <si>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</si>
  <si>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</si>
  <si>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</si>
  <si>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</si>
  <si>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</si>
  <si>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</si>
  <si>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</si>
  <si>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</si>
  <si>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</si>
  <si>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</si>
  <si>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</si>
  <si>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</si>
  <si>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</si>
  <si>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</si>
  <si>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</si>
  <si>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</si>
  <si>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</si>
  <si>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</si>
  <si>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</si>
  <si>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</si>
  <si>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</si>
  <si>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</si>
  <si>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</si>
  <si>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</si>
  <si>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</si>
  <si>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</si>
  <si>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</si>
  <si>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</si>
  <si>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</si>
  <si>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</si>
  <si>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</si>
  <si>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</si>
  <si>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</si>
  <si>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</si>
  <si>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</si>
  <si>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</si>
  <si>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</si>
  <si>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</si>
  <si>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</si>
  <si>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</si>
  <si>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</si>
  <si>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</si>
  <si>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</si>
  <si>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</si>
  <si>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</si>
  <si>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</si>
  <si>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</si>
  <si>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</si>
  <si>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</si>
  <si>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</si>
  <si>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</si>
  <si>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</si>
  <si>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</si>
  <si>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</si>
  <si>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</si>
  <si>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</si>
  <si>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</si>
  <si>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</si>
  <si>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</si>
  <si>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</si>
  <si>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</si>
  <si>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</si>
  <si>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</si>
  <si>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</si>
  <si>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</si>
  <si>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</si>
  <si>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</si>
  <si>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</si>
  <si>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</si>
  <si>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</si>
  <si>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</si>
  <si>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</si>
  <si>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</si>
  <si>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</si>
  <si>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</si>
  <si>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</si>
  <si>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</si>
  <si>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</si>
  <si>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</si>
  <si>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</si>
  <si>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</si>
  <si>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</si>
  <si>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</si>
  <si>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</si>
  <si>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</si>
  <si>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</si>
  <si>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</si>
  <si>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</si>
  <si>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</si>
  <si>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</si>
  <si>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</si>
  <si>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</si>
  <si>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</si>
  <si>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</si>
  <si>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</si>
  <si>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</si>
  <si>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</si>
  <si>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</si>
  <si>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</si>
  <si>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</si>
  <si>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</si>
  <si>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</si>
  <si>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</si>
  <si>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</si>
  <si>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</si>
  <si>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</si>
  <si>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</si>
  <si>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</si>
  <si>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</si>
  <si>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</si>
  <si>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</si>
  <si>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</si>
  <si>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</si>
  <si>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</si>
  <si>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</si>
  <si>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</si>
  <si>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</si>
  <si>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</si>
  <si>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</si>
  <si>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</si>
  <si>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</si>
  <si>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</si>
  <si>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</si>
  <si>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</si>
  <si>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</si>
  <si>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</si>
  <si>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</si>
  <si>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</si>
  <si>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</si>
  <si>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</si>
  <si>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</si>
  <si>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</si>
  <si>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</si>
  <si>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</si>
  <si>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</si>
  <si>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</si>
  <si>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</si>
  <si>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</si>
  <si>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</si>
  <si>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</si>
  <si>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</si>
  <si>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</si>
  <si>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</si>
  <si>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</si>
  <si>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</si>
  <si>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</si>
  <si>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</si>
  <si>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</si>
  <si>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</si>
  <si>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</si>
  <si>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</si>
  <si>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</si>
  <si>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</si>
  <si>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</si>
  <si>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</si>
  <si>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</si>
  <si>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</si>
  <si>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</si>
  <si>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</si>
  <si>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</si>
  <si>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</si>
  <si>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</si>
  <si>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</si>
  <si>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</si>
  <si>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</si>
  <si>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</si>
  <si>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</si>
  <si>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</si>
  <si>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</si>
  <si>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</si>
  <si>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</si>
  <si>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</si>
  <si>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</si>
  <si>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</si>
  <si>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</si>
  <si>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</si>
  <si>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</si>
  <si>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</si>
  <si>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</si>
  <si>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</si>
  <si>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</si>
  <si>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</si>
  <si>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</si>
  <si>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</si>
  <si>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</si>
  <si>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</si>
  <si>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</si>
  <si>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</si>
  <si>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</si>
  <si>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</si>
  <si>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</si>
  <si>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</si>
  <si>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</si>
  <si>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</si>
  <si>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</si>
  <si>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</si>
  <si>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</si>
  <si>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</si>
  <si>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</si>
  <si>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</si>
  <si>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</si>
  <si>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</si>
  <si>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</si>
  <si>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</si>
  <si>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</si>
  <si>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</si>
  <si>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</si>
  <si>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</si>
  <si>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</si>
  <si>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</si>
  <si>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</si>
  <si>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</si>
  <si>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</si>
  <si>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</si>
  <si>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</si>
  <si>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</si>
  <si>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</si>
  <si>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</si>
  <si>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</si>
  <si>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</si>
  <si>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</si>
  <si>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</si>
  <si>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</si>
  <si>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</si>
  <si>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</si>
  <si>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</si>
  <si>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</si>
  <si>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</si>
  <si>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</si>
  <si>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</si>
  <si>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</si>
  <si>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</si>
  <si>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</si>
  <si>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</si>
  <si>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</si>
  <si>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</si>
  <si>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</si>
  <si>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</si>
  <si>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</si>
  <si>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</si>
  <si>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</si>
  <si>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</si>
  <si>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</si>
  <si>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</si>
  <si>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</si>
  <si>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</si>
  <si>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</si>
  <si>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</si>
  <si>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</si>
  <si>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</si>
  <si>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</si>
  <si>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</si>
  <si>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</si>
  <si>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</si>
  <si>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</si>
  <si>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</si>
  <si>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</si>
  <si>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</si>
  <si>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</si>
  <si>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</si>
  <si>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</si>
  <si>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</si>
  <si>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</si>
  <si>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</si>
  <si>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</si>
  <si>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</si>
  <si>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</si>
  <si>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</si>
  <si>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</si>
  <si>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</si>
  <si>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</si>
  <si>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</si>
  <si>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</si>
  <si>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</si>
  <si>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</si>
  <si>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</si>
  <si>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</si>
  <si>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</si>
  <si>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</si>
  <si>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</si>
  <si>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</si>
  <si>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</si>
  <si>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</si>
  <si>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</si>
  <si>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</si>
  <si>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</si>
  <si>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</si>
  <si>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</si>
  <si>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</si>
  <si>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</si>
  <si>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</si>
  <si>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</si>
  <si>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</si>
  <si>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</si>
  <si>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</si>
  <si>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</si>
  <si>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</si>
  <si>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</si>
  <si>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</si>
  <si>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</si>
  <si>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</si>
  <si>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</si>
  <si>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</si>
  <si>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</si>
  <si>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</si>
  <si>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</si>
  <si>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</si>
  <si>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</si>
  <si>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</si>
  <si>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</si>
  <si>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</si>
  <si>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</si>
  <si>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</si>
  <si>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</si>
  <si>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</si>
  <si>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</si>
  <si>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</si>
  <si>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</si>
  <si>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</si>
  <si>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</si>
  <si>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</si>
  <si>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</si>
  <si>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</si>
  <si>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</si>
  <si>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</si>
  <si>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</si>
  <si>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</si>
  <si>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</si>
  <si>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</si>
  <si>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</si>
  <si>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</si>
  <si>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</si>
  <si>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</si>
  <si>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</si>
  <si>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</si>
  <si>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</si>
  <si>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</si>
  <si>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</si>
  <si>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</si>
  <si>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</si>
  <si>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</si>
  <si>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</si>
  <si>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</si>
  <si>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</si>
  <si>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</si>
  <si>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</si>
  <si>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</si>
  <si>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</si>
  <si>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</si>
  <si>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</si>
  <si>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</si>
  <si>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</si>
  <si>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</si>
  <si>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</si>
  <si>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</si>
  <si>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</si>
  <si>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</si>
  <si>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</si>
  <si>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</si>
  <si>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</si>
  <si>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</si>
  <si>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</si>
  <si>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</si>
  <si>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</si>
  <si>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</si>
  <si>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</si>
  <si>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</si>
  <si>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</si>
  <si>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</si>
  <si>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</si>
  <si>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</si>
  <si>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</si>
  <si>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</si>
  <si>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</si>
  <si>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</si>
  <si>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</si>
  <si>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</si>
  <si>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</si>
  <si>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</si>
  <si>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</si>
  <si>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</si>
  <si>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</si>
  <si>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</si>
  <si>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</si>
  <si>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</si>
  <si>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</si>
  <si>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</si>
  <si>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</si>
  <si>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</si>
  <si>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</si>
  <si>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</si>
  <si>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</si>
  <si>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</si>
  <si>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</si>
  <si>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</si>
  <si>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</si>
  <si>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</si>
  <si>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</si>
  <si>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</si>
  <si>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</si>
  <si>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</si>
  <si>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</si>
  <si>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</si>
  <si>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</si>
  <si>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</si>
  <si>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</si>
  <si>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</si>
  <si>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</si>
  <si>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</si>
  <si>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</si>
  <si>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</si>
  <si>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</si>
  <si>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</si>
  <si>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</si>
  <si>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</si>
  <si>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</si>
  <si>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</si>
  <si>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</si>
  <si>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</si>
  <si>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</si>
  <si>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</si>
  <si>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</si>
  <si>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</si>
  <si>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</si>
  <si>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</si>
  <si>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</si>
  <si>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</si>
  <si>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</si>
  <si>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</si>
  <si>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</si>
  <si>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</si>
  <si>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</si>
  <si>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</si>
  <si>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</si>
  <si>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</si>
  <si>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</si>
  <si>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</si>
  <si>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</si>
  <si>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</si>
  <si>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</si>
  <si>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</si>
  <si>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</si>
  <si>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</si>
  <si>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</si>
  <si>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</si>
  <si>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</si>
  <si>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</si>
  <si>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</si>
  <si>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</si>
  <si>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</si>
  <si>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</si>
  <si>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</si>
  <si>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</si>
  <si>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</si>
  <si>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</si>
  <si>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</si>
  <si>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</si>
  <si>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</si>
  <si>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</si>
  <si>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</si>
  <si>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</si>
  <si>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</si>
  <si>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</si>
  <si>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</si>
  <si>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</si>
  <si>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</si>
  <si>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</si>
  <si>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</si>
  <si>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</si>
  <si>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</si>
  <si>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</si>
  <si>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</si>
  <si>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</si>
  <si>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</si>
  <si>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</si>
  <si>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</si>
  <si>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</si>
  <si>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</si>
  <si>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</si>
  <si>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</si>
  <si>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</si>
  <si>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</si>
  <si>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</si>
  <si>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</si>
  <si>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</si>
  <si>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</si>
  <si>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</si>
  <si>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</si>
  <si>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</si>
  <si>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</si>
  <si>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</si>
  <si>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</si>
  <si>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</si>
  <si>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</si>
  <si>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</si>
  <si>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</si>
  <si>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</si>
  <si>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</si>
  <si>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</si>
  <si>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</si>
  <si>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</si>
  <si>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</si>
  <si>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</si>
  <si>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</si>
  <si>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</si>
  <si>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</si>
  <si>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</si>
  <si>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</si>
  <si>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</si>
  <si>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</si>
  <si>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</si>
  <si>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</si>
  <si>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</si>
  <si>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</si>
  <si>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</si>
  <si>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</si>
  <si>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</si>
  <si>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</si>
  <si>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</si>
  <si>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</si>
  <si>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</si>
  <si>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</si>
  <si>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</si>
  <si>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</si>
  <si>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</si>
  <si>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</si>
  <si>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</si>
  <si>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</si>
  <si>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</si>
  <si>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</si>
  <si>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</si>
  <si>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</si>
  <si>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</si>
  <si>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</si>
  <si>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</si>
  <si>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</si>
  <si>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</si>
  <si>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</si>
  <si>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</si>
  <si>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</si>
  <si>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</si>
  <si>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</si>
  <si>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</si>
  <si>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</si>
  <si>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</si>
  <si>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</si>
  <si>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</si>
  <si>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</si>
  <si>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</si>
  <si>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</si>
  <si>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</si>
  <si>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</si>
  <si>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</si>
  <si>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</si>
  <si>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</si>
  <si>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</si>
  <si>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</si>
  <si>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</si>
  <si>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</si>
  <si>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</si>
  <si>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</si>
  <si>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</si>
  <si>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</si>
  <si>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</si>
  <si>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</si>
  <si>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</si>
  <si>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</si>
  <si>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</si>
  <si>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</si>
  <si>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</si>
  <si>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</si>
  <si>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</si>
  <si>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</si>
  <si>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</si>
  <si>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</si>
  <si>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</si>
  <si>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</si>
  <si>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</si>
  <si>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</si>
  <si>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</si>
  <si>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</si>
  <si>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</si>
  <si>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</si>
  <si>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</si>
  <si>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</si>
  <si>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</si>
  <si>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</si>
  <si>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</si>
  <si>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</si>
  <si>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</si>
  <si>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</si>
  <si>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</si>
  <si>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</si>
  <si>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</si>
  <si>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</si>
  <si>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</si>
  <si>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</si>
  <si>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</si>
  <si>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</si>
  <si>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</si>
  <si>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</si>
  <si>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</si>
  <si>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</si>
  <si>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</si>
  <si>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</si>
  <si>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</si>
  <si>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</si>
  <si>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</si>
  <si>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</si>
  <si>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</si>
  <si>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</si>
  <si>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</si>
  <si>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</si>
  <si>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</si>
  <si>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</si>
  <si>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</si>
  <si>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</si>
  <si>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</si>
  <si>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</si>
  <si>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</si>
  <si>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</si>
  <si>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</si>
  <si>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</si>
  <si>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</si>
  <si>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</si>
  <si>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</si>
  <si>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</si>
  <si>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</si>
  <si>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</si>
  <si>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</si>
  <si>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</si>
  <si>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</si>
  <si>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</si>
  <si>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</si>
  <si>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</si>
  <si>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</si>
  <si>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</si>
  <si>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</si>
  <si>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</si>
  <si>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</si>
  <si>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</si>
  <si>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</si>
  <si>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</si>
  <si>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</si>
  <si>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</si>
  <si>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</si>
  <si>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</si>
  <si>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</si>
  <si>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</si>
  <si>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</si>
  <si>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</si>
  <si>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</si>
  <si>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</si>
  <si>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</si>
  <si>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</si>
  <si>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</si>
  <si>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</si>
  <si>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</si>
  <si>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</si>
  <si>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</si>
  <si>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</si>
  <si>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</si>
  <si>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</si>
  <si>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</si>
  <si>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</si>
  <si>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</si>
  <si>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</si>
  <si>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</si>
  <si>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</si>
  <si>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</si>
  <si>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</si>
  <si>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</si>
  <si>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</si>
  <si>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</si>
  <si>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</si>
  <si>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</si>
  <si>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</si>
  <si>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</si>
  <si>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</si>
  <si>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</si>
  <si>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</si>
  <si>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</si>
  <si>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</si>
  <si>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</si>
  <si>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</si>
  <si>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</si>
  <si>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</si>
  <si>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</si>
  <si>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</si>
  <si>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</si>
  <si>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</si>
  <si>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</si>
  <si>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</si>
  <si>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</si>
  <si>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</si>
  <si>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</si>
  <si>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</si>
  <si>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</si>
  <si>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</si>
  <si>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</si>
  <si>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</si>
  <si>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</si>
  <si>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</si>
  <si>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</si>
  <si>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</si>
  <si>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</si>
  <si>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</si>
  <si>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</si>
  <si>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</si>
  <si>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</si>
  <si>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</si>
  <si>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</si>
  <si>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</si>
  <si>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</si>
  <si>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</si>
  <si>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</si>
  <si>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</si>
  <si>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</si>
  <si>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</si>
  <si>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</si>
  <si>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</si>
  <si>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</si>
  <si>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</si>
  <si>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</si>
  <si>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</si>
  <si>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</si>
  <si>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</si>
  <si>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</si>
  <si>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</si>
  <si>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</si>
  <si>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</si>
  <si>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</si>
  <si>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</si>
  <si>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</si>
  <si>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</si>
  <si>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</si>
  <si>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</si>
  <si>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</si>
  <si>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</si>
  <si>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</si>
  <si>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</si>
  <si>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</si>
  <si>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</si>
  <si>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</si>
  <si>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</si>
  <si>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</si>
  <si>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</si>
  <si>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</si>
  <si>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</si>
  <si>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</si>
  <si>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</si>
  <si>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</si>
  <si>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</si>
  <si>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</si>
  <si>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</si>
  <si>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</si>
  <si>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</si>
  <si>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</si>
  <si>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</si>
  <si>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</si>
  <si>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</si>
  <si>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</si>
  <si>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</si>
  <si>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</si>
  <si>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</si>
  <si>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</si>
  <si>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</si>
  <si>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</si>
  <si>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</si>
  <si>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</si>
  <si>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</si>
  <si>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</si>
  <si>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</si>
  <si>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</si>
  <si>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</si>
  <si>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</si>
  <si>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</si>
  <si>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</si>
  <si>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</si>
  <si>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</si>
  <si>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</si>
  <si>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</si>
  <si>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</si>
  <si>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</si>
  <si>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</si>
  <si>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</si>
  <si>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</si>
  <si>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</si>
  <si>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</si>
  <si>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</si>
  <si>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</si>
  <si>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</si>
  <si>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</si>
  <si>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</si>
  <si>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</si>
  <si>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</si>
  <si>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</si>
  <si>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</si>
  <si>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</si>
  <si>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</si>
  <si>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</si>
  <si>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</si>
  <si>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</si>
  <si>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</si>
  <si>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</si>
  <si>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</si>
  <si>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</si>
  <si>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</si>
  <si>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</si>
  <si>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</si>
  <si>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</si>
  <si>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</si>
  <si>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</si>
  <si>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</si>
  <si>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</si>
  <si>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</si>
  <si>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</si>
  <si>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</si>
  <si>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</si>
  <si>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</si>
  <si>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</si>
  <si>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</si>
  <si>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</si>
  <si>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</si>
  <si>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</si>
  <si>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</si>
  <si>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</si>
  <si>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</si>
  <si>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</si>
  <si>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</si>
  <si>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</si>
  <si>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</si>
  <si>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</si>
  <si>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</si>
  <si>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</si>
  <si>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</si>
  <si>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</si>
  <si>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</si>
  <si>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</si>
  <si>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</si>
  <si>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</si>
  <si>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</si>
  <si>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</si>
  <si>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</si>
  <si>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</si>
  <si>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</si>
  <si>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</si>
  <si>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</si>
  <si>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</si>
  <si>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</si>
  <si>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</si>
  <si>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</si>
  <si>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</si>
  <si>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</si>
  <si>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</si>
  <si>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</si>
  <si>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</si>
  <si>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</si>
  <si>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</si>
  <si>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</si>
  <si>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</si>
  <si>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</si>
  <si>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</si>
  <si>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</si>
  <si>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</si>
  <si>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</si>
  <si>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</si>
  <si>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</si>
  <si>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</si>
  <si>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</si>
  <si>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</si>
  <si>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</si>
  <si>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</si>
  <si>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</si>
  <si>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</si>
  <si>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</si>
  <si>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</si>
  <si>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</si>
  <si>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</si>
  <si>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</si>
  <si>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</si>
  <si>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</si>
  <si>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</si>
  <si>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</si>
  <si>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</si>
  <si>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</si>
  <si>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</si>
  <si>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</si>
  <si>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</si>
  <si>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</si>
  <si>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</si>
  <si>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</si>
  <si>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</si>
  <si>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</si>
  <si>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</si>
  <si>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</si>
  <si>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</si>
  <si>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</si>
  <si>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</si>
  <si>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</si>
  <si>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</si>
  <si>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</si>
  <si>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</si>
  <si>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</si>
  <si>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</si>
  <si>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</si>
  <si>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</si>
  <si>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</si>
  <si>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</si>
  <si>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</si>
  <si>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</si>
  <si>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</si>
  <si>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</si>
  <si>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</si>
  <si>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</si>
  <si>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</si>
  <si>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</si>
  <si>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</si>
  <si>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</si>
  <si>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</si>
  <si>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</si>
  <si>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</si>
  <si>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</si>
  <si>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</si>
  <si>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</si>
  <si>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</si>
  <si>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</si>
  <si>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</si>
  <si>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</si>
  <si>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</si>
  <si>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</si>
  <si>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</si>
  <si>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</si>
  <si>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</si>
  <si>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</si>
  <si>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</si>
  <si>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</si>
  <si>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</si>
  <si>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</si>
  <si>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</si>
  <si>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</si>
  <si>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</si>
  <si>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</si>
  <si>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</si>
  <si>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</si>
  <si>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</si>
  <si>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</si>
  <si>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</si>
  <si>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</si>
  <si>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</si>
  <si>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</si>
  <si>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</si>
  <si>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</si>
  <si>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</si>
  <si>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</si>
  <si>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</si>
  <si>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</si>
  <si>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</si>
  <si>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</si>
  <si>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</si>
  <si>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</si>
  <si>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</si>
  <si>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</si>
  <si>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</si>
  <si>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</si>
  <si>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</si>
  <si>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</si>
  <si>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</si>
  <si>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</si>
  <si>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</si>
  <si>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</si>
  <si>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</si>
  <si>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</si>
  <si>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</si>
  <si>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</si>
  <si>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</si>
  <si>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</si>
  <si>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</si>
  <si>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</si>
  <si>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</si>
  <si>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</si>
  <si>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</si>
  <si>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</si>
  <si>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</si>
  <si>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</si>
  <si>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</si>
  <si>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</si>
  <si>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</si>
  <si>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</si>
  <si>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</si>
  <si>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</si>
  <si>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</si>
  <si>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</si>
  <si>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</si>
  <si>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</si>
  <si>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</si>
  <si>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</si>
  <si>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</si>
  <si>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</si>
  <si>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</si>
  <si>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</si>
  <si>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</si>
  <si>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</si>
  <si>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</si>
  <si>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</si>
  <si>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</si>
  <si>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</si>
  <si>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</si>
  <si>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</si>
  <si>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</si>
  <si>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</si>
  <si>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</si>
  <si>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</si>
  <si>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</si>
  <si>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</si>
  <si>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</si>
  <si>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</si>
  <si>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</si>
  <si>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</si>
  <si>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</si>
  <si>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</si>
  <si>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</si>
  <si>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</si>
  <si>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</si>
  <si>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</si>
  <si>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</si>
  <si>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</si>
  <si>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</si>
  <si>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</si>
  <si>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</si>
  <si>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</si>
  <si>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</si>
  <si>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</si>
  <si>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</si>
  <si>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</si>
  <si>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</si>
  <si>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</si>
  <si>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</si>
  <si>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</si>
  <si>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</si>
  <si>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</si>
  <si>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</si>
  <si>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</si>
  <si>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</si>
  <si>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</si>
  <si>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</si>
  <si>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</si>
  <si>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</si>
  <si>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</si>
  <si>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</si>
  <si>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</si>
  <si>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</si>
  <si>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</si>
  <si>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</si>
  <si>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</si>
  <si>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</si>
  <si>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</si>
  <si>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</si>
  <si>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</si>
  <si>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</si>
  <si>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</si>
  <si>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</si>
  <si>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</si>
  <si>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</si>
  <si>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</si>
  <si>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</si>
  <si>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</si>
  <si>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</si>
  <si>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</si>
  <si>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</si>
  <si>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</si>
  <si>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</si>
  <si>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</si>
  <si>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</si>
  <si>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</si>
  <si>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</si>
  <si>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</si>
  <si>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</si>
  <si>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</si>
  <si>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</si>
  <si>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</si>
  <si>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</si>
  <si>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</si>
  <si>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</si>
  <si>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</si>
  <si>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</si>
  <si>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</si>
  <si>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</si>
  <si>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</si>
  <si>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</si>
  <si>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</si>
  <si>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</si>
  <si>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</si>
  <si>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</si>
  <si>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</si>
  <si>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</si>
  <si>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</si>
  <si>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</si>
  <si>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</si>
  <si>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</si>
  <si>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</si>
  <si>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</si>
  <si>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</si>
  <si>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</si>
  <si>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</si>
  <si>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</si>
  <si>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</si>
  <si>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</si>
  <si>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</si>
  <si>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</si>
  <si>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</si>
  <si>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</si>
  <si>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</si>
  <si>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</si>
  <si>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</si>
  <si>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</si>
  <si>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</si>
  <si>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</si>
  <si>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</si>
  <si>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</si>
  <si>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</si>
  <si>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</si>
  <si>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</si>
  <si>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</si>
  <si>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</si>
  <si>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</si>
  <si>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</si>
  <si>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</si>
  <si>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</si>
  <si>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</si>
  <si>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</si>
  <si>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</si>
  <si>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</si>
  <si>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</si>
  <si>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</si>
  <si>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</si>
  <si>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</si>
  <si>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</si>
  <si>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</si>
  <si>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</si>
  <si>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</si>
  <si>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</si>
  <si>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</si>
  <si>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</si>
  <si>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</si>
  <si>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</si>
  <si>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</si>
  <si>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</si>
  <si>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</si>
  <si>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</si>
  <si>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</si>
  <si>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</si>
  <si>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</si>
  <si>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</si>
  <si>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</si>
  <si>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</si>
  <si>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</si>
  <si>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</si>
  <si>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</si>
  <si>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</si>
  <si>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</si>
  <si>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</si>
  <si>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</si>
  <si>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</si>
  <si>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</si>
  <si>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</si>
  <si>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</si>
  <si>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</si>
  <si>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</si>
  <si>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</si>
  <si>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</si>
  <si>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</si>
  <si>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</si>
  <si>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</si>
  <si>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</si>
  <si>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</si>
  <si>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</si>
  <si>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</si>
  <si>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</si>
  <si>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</si>
  <si>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</si>
  <si>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</si>
  <si>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</si>
  <si>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</si>
  <si>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</si>
  <si>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</si>
  <si>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</si>
  <si>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</si>
  <si>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</si>
  <si>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</si>
  <si>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</si>
  <si>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</si>
  <si>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</si>
  <si>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</si>
  <si>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</si>
  <si>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</si>
  <si>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</si>
  <si>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</si>
  <si>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</si>
  <si>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</si>
  <si>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</si>
  <si>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</si>
  <si>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</si>
  <si>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</si>
  <si>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</si>
  <si>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</si>
  <si>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</si>
  <si>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</si>
  <si>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</si>
  <si>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</si>
  <si>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</si>
  <si>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</si>
  <si>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</si>
  <si>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</si>
  <si>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</si>
  <si>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</si>
  <si>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</si>
  <si>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</si>
  <si>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</si>
  <si>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</si>
  <si>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</si>
  <si>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</si>
  <si>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</si>
  <si>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</si>
  <si>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</si>
  <si>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</si>
  <si>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</si>
  <si>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</si>
  <si>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</si>
  <si>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</si>
  <si>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</si>
  <si>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</si>
  <si>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</si>
  <si>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</si>
  <si>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</si>
  <si>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</si>
  <si>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</si>
  <si>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</si>
  <si>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</si>
  <si>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</si>
  <si>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</si>
  <si>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</si>
  <si>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</si>
  <si>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</si>
  <si>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</si>
  <si>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</si>
  <si>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</si>
  <si>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</si>
  <si>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</si>
  <si>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</si>
  <si>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</si>
  <si>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</si>
  <si>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</si>
  <si>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</si>
  <si>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</si>
  <si>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</si>
  <si>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</si>
  <si>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</si>
  <si>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</si>
  <si>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</si>
  <si>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</si>
  <si>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</si>
  <si>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</si>
  <si>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</si>
  <si>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</si>
  <si>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</si>
  <si>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</si>
  <si>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</si>
  <si>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</si>
  <si>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</si>
  <si>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</si>
  <si>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</si>
  <si>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</si>
  <si>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</si>
  <si>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</si>
  <si>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</si>
  <si>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</si>
  <si>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</si>
  <si>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</si>
  <si>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</si>
  <si>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</si>
  <si>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</si>
  <si>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</si>
  <si>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</si>
  <si>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</si>
  <si>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</si>
  <si>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</si>
  <si>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</si>
  <si>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</si>
  <si>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</si>
  <si>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</si>
  <si>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</si>
  <si>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</si>
  <si>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</si>
  <si>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</si>
  <si>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</si>
  <si>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</si>
  <si>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</si>
  <si>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</si>
  <si>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</si>
  <si>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</si>
  <si>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</si>
  <si>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</si>
  <si>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</si>
  <si>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</si>
  <si>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</si>
  <si>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</si>
  <si>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</si>
  <si>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</si>
  <si>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</si>
  <si>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</si>
  <si>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</si>
  <si>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</si>
  <si>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</si>
  <si>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</si>
  <si>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</si>
  <si>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</si>
  <si>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</si>
  <si>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</si>
  <si>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</si>
  <si>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</si>
  <si>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</si>
  <si>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</si>
  <si>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</si>
  <si>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</si>
  <si>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</si>
  <si>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</si>
  <si>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</si>
  <si>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</si>
  <si>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</si>
  <si>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</si>
  <si>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</si>
  <si>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</si>
  <si>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</si>
  <si>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</si>
  <si>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</si>
  <si>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</si>
  <si>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</si>
  <si>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</si>
  <si>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</si>
  <si>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</si>
  <si>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</si>
  <si>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</si>
  <si>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</si>
  <si>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</si>
  <si>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</si>
  <si>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</si>
  <si>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</si>
  <si>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</si>
  <si>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</si>
  <si>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</si>
  <si>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</si>
  <si>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</si>
  <si>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</si>
  <si>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</si>
  <si>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</si>
  <si>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</si>
  <si>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</si>
  <si>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</si>
  <si>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</si>
  <si>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</si>
  <si>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</si>
  <si>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</si>
  <si>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</si>
  <si>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</si>
  <si>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</si>
  <si>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</si>
  <si>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</si>
  <si>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</si>
  <si>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</si>
  <si>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</si>
  <si>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</si>
  <si>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</si>
  <si>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</si>
  <si>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</si>
  <si>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</si>
  <si>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</si>
  <si>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</si>
  <si>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</si>
  <si>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</si>
  <si>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</si>
  <si>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</si>
  <si>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</si>
  <si>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</si>
  <si>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</si>
  <si>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</si>
  <si>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</si>
  <si>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</si>
  <si>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</si>
  <si>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</si>
  <si>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</si>
  <si>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</si>
  <si>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</si>
  <si>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</si>
  <si>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</si>
  <si>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</si>
  <si>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</si>
  <si>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</si>
  <si>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</si>
  <si>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</si>
  <si>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</si>
  <si>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</si>
  <si>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</si>
  <si>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</si>
  <si>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</si>
  <si>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</si>
  <si>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</si>
  <si>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</si>
  <si>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</si>
  <si>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</si>
  <si>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</si>
  <si>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</si>
  <si>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</si>
  <si>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</si>
  <si>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</si>
  <si>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</si>
  <si>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</si>
  <si>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</si>
  <si>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</si>
  <si>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</si>
  <si>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</si>
  <si>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</si>
  <si>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</si>
  <si>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</si>
  <si>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</si>
  <si>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</si>
  <si>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</si>
  <si>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</si>
  <si>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</si>
  <si>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</si>
  <si>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</si>
  <si>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</si>
  <si>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</si>
  <si>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</si>
  <si>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</si>
  <si>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</si>
  <si>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</si>
  <si>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</si>
  <si>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</si>
  <si>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</si>
  <si>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</si>
  <si>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</si>
  <si>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</si>
  <si>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</si>
  <si>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</si>
  <si>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</si>
  <si>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</si>
  <si>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</si>
  <si>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</si>
  <si>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</si>
  <si>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</si>
  <si>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</si>
  <si>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</si>
  <si>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</si>
  <si>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</si>
  <si>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</si>
  <si>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</si>
  <si>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</si>
  <si>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</si>
  <si>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</si>
  <si>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</si>
  <si>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</si>
  <si>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</si>
  <si>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</si>
  <si>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</si>
  <si>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</si>
  <si>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</si>
  <si>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</si>
  <si>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</si>
  <si>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</si>
  <si>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</si>
  <si>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</si>
  <si>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</si>
  <si>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</si>
  <si>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</si>
  <si>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</si>
  <si>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</si>
  <si>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</si>
  <si>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</si>
  <si>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</si>
  <si>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</si>
  <si>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</si>
  <si>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</si>
  <si>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</si>
  <si>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</si>
  <si>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</si>
  <si>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</si>
  <si>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</si>
  <si>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</si>
  <si>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</si>
  <si>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</si>
  <si>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</si>
  <si>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</si>
  <si>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</si>
  <si>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</si>
  <si>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</si>
  <si>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</si>
  <si>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</si>
  <si>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</si>
  <si>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</si>
  <si>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</si>
  <si>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</si>
  <si>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</si>
  <si>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</si>
  <si>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</si>
  <si>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</si>
  <si>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</si>
  <si>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</si>
  <si>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</si>
  <si>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</si>
  <si>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</si>
  <si>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</si>
  <si>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</si>
  <si>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</si>
  <si>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</si>
  <si>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</si>
  <si>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</si>
  <si>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</si>
  <si>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</si>
  <si>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</si>
  <si>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</si>
  <si>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</si>
  <si>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</si>
  <si>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</si>
  <si>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</si>
  <si>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</si>
  <si>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</si>
  <si>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</si>
  <si>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</si>
  <si>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</si>
  <si>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</si>
  <si>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</si>
  <si>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</si>
  <si>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</si>
  <si>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</si>
  <si>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</si>
  <si>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</si>
  <si>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</si>
  <si>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</si>
  <si>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</si>
  <si>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</si>
  <si>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</si>
  <si>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</si>
  <si>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</si>
  <si>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</si>
  <si>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</si>
  <si>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</si>
  <si>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</si>
  <si>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</si>
  <si>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</si>
  <si>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</si>
  <si>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</si>
  <si>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</si>
  <si>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</si>
  <si>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</si>
  <si>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</si>
  <si>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</si>
  <si>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</si>
  <si>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</si>
  <si>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</si>
  <si>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</si>
  <si>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</si>
  <si>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</si>
  <si>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</si>
  <si>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</si>
  <si>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</si>
  <si>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</si>
  <si>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</si>
  <si>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</si>
  <si>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</si>
  <si>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</si>
  <si>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</si>
  <si>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</si>
  <si>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</si>
  <si>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</si>
  <si>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</si>
  <si>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</si>
  <si>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</si>
  <si>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</si>
  <si>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</si>
  <si>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</si>
  <si>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</si>
  <si>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</si>
  <si>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</si>
  <si>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</si>
  <si>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</si>
  <si>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</si>
  <si>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</si>
  <si>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</si>
  <si>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</si>
  <si>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</si>
  <si>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</si>
  <si>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</si>
  <si>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</si>
  <si>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</si>
  <si>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</si>
  <si>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</si>
  <si>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</si>
  <si>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</si>
  <si>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</si>
  <si>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</si>
  <si>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</si>
  <si>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</si>
  <si>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</si>
  <si>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</si>
  <si>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</si>
  <si>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</si>
  <si>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</si>
  <si>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</si>
  <si>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</si>
  <si>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</si>
  <si>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</si>
  <si>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</si>
  <si>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</si>
  <si>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</si>
  <si>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</si>
  <si>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</si>
  <si>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</si>
  <si>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</si>
  <si>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</si>
  <si>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</si>
  <si>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</si>
  <si>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</si>
  <si>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</si>
  <si>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</si>
  <si>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</si>
  <si>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</si>
  <si>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</si>
  <si>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</si>
  <si>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</si>
  <si>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</si>
  <si>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</si>
  <si>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</si>
  <si>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</si>
  <si>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</si>
  <si>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</si>
  <si>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</si>
  <si>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</si>
  <si>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</si>
  <si>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</si>
  <si>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</si>
  <si>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</si>
  <si>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</si>
  <si>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</si>
  <si>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</si>
  <si>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</si>
  <si>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</si>
  <si>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</si>
  <si>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</si>
  <si>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</si>
  <si>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</si>
  <si>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</si>
  <si>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</si>
  <si>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</si>
  <si>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</si>
  <si>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</si>
  <si>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</si>
  <si>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</si>
  <si>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</si>
  <si>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</si>
  <si>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</si>
  <si>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</si>
  <si>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</si>
  <si>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</si>
  <si>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</si>
  <si>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</si>
  <si>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</si>
  <si>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</si>
  <si>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</si>
  <si>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</si>
  <si>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</si>
  <si>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</si>
  <si>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</si>
  <si>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</si>
  <si>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</si>
  <si>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</si>
  <si>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</si>
  <si>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</si>
  <si>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</si>
  <si>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</si>
  <si>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</si>
  <si>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</si>
  <si>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</si>
  <si>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</si>
  <si>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</si>
  <si>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</si>
  <si>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</si>
  <si>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</si>
  <si>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</si>
  <si>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</si>
  <si>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</si>
  <si>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</si>
  <si>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</si>
  <si>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</si>
  <si>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</si>
  <si>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</si>
  <si>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</si>
  <si>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</si>
  <si>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</si>
  <si>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</si>
  <si>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</si>
  <si>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</si>
  <si>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</si>
  <si>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</si>
  <si>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</si>
  <si>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</si>
  <si>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</si>
  <si>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</si>
  <si>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</si>
  <si>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</si>
  <si>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</si>
  <si>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</si>
  <si>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</si>
  <si>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</si>
  <si>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</si>
  <si>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</si>
  <si>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</si>
  <si>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</si>
  <si>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</si>
  <si>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</si>
  <si>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</si>
  <si>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</si>
  <si>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</si>
  <si>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</si>
  <si>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</si>
  <si>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</si>
  <si>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</si>
  <si>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</si>
  <si>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</si>
  <si>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</si>
  <si>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</si>
  <si>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</si>
  <si>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</si>
  <si>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</si>
  <si>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</si>
  <si>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</si>
  <si>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</si>
  <si>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</si>
  <si>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</si>
  <si>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</si>
  <si>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</si>
  <si>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</si>
  <si>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</si>
  <si>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</si>
  <si>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</si>
  <si>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</si>
  <si>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</si>
  <si>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</si>
  <si>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</si>
  <si>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</si>
  <si>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</si>
  <si>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</si>
  <si>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</si>
  <si>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</si>
  <si>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</si>
  <si>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</si>
  <si>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</si>
  <si>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</si>
  <si>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</si>
  <si>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</si>
  <si>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</si>
  <si>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</si>
  <si>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</si>
  <si>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</si>
  <si>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</si>
  <si>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</si>
  <si>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</si>
  <si>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</si>
  <si>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</si>
  <si>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</si>
  <si>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</si>
  <si>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</si>
  <si>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</si>
  <si>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</si>
  <si>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</si>
  <si>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</si>
  <si>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</si>
  <si>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</si>
  <si>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</si>
  <si>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</si>
  <si>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</si>
  <si>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</si>
  <si>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</si>
  <si>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</si>
  <si>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</si>
  <si>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</si>
  <si>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</si>
  <si>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</si>
  <si>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</si>
  <si>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</si>
  <si>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</si>
  <si>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</si>
  <si>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</si>
  <si>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</si>
  <si>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</si>
  <si>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</si>
  <si>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</si>
  <si>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</si>
  <si>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</si>
  <si>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</si>
  <si>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</si>
  <si>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</si>
  <si>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</si>
  <si>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</si>
  <si>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</si>
  <si>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</si>
  <si>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</si>
  <si>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</si>
  <si>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</si>
  <si>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</si>
  <si>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</si>
  <si>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</si>
  <si>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</si>
  <si>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</si>
  <si>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</si>
  <si>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</si>
  <si>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</si>
  <si>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</si>
  <si>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</si>
  <si>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</si>
  <si>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</si>
  <si>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</si>
  <si>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</si>
  <si>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</si>
  <si>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</si>
  <si>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</si>
  <si>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</si>
  <si>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</si>
  <si>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</si>
  <si>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</si>
  <si>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</si>
  <si>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</si>
  <si>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</si>
  <si>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</si>
  <si>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</si>
  <si>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</si>
  <si>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</si>
  <si>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</si>
  <si>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</si>
  <si>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</si>
  <si>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</si>
  <si>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</si>
  <si>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</si>
  <si>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</si>
  <si>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</si>
  <si>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</si>
  <si>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</si>
  <si>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</si>
  <si>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</si>
  <si>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</si>
  <si>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</si>
  <si>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</si>
  <si>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</si>
  <si>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</si>
  <si>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</si>
  <si>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</si>
  <si>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</si>
  <si>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</si>
  <si>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</si>
  <si>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</si>
  <si>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</si>
  <si>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</si>
  <si>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</si>
  <si>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</si>
  <si>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</si>
  <si>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</si>
  <si>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</si>
  <si>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</si>
  <si>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</si>
  <si>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</si>
  <si>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</si>
  <si>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</si>
  <si>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</si>
  <si>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</si>
  <si>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</si>
  <si>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</si>
  <si>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</si>
  <si>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</si>
  <si>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</si>
  <si>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</si>
  <si>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</si>
  <si>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</si>
  <si>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</si>
  <si>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</si>
  <si>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</si>
  <si>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</si>
  <si>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</si>
  <si>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</si>
  <si>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</si>
  <si>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</si>
  <si>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</si>
  <si>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</si>
  <si>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</si>
  <si>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</si>
  <si>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</si>
  <si>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</si>
  <si>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</si>
  <si>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</si>
  <si>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</si>
  <si>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</si>
  <si>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</si>
  <si>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</si>
  <si>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</si>
  <si>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</si>
  <si>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</si>
  <si>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</si>
  <si>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</si>
  <si>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</si>
  <si>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</si>
  <si>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</si>
  <si>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</si>
  <si>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</si>
  <si>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</si>
  <si>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</si>
  <si>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</si>
  <si>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</si>
  <si>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</si>
  <si>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</si>
  <si>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</si>
  <si>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</si>
  <si>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</si>
  <si>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</si>
  <si>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</si>
  <si>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</si>
  <si>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</si>
  <si>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</si>
  <si>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</si>
  <si>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</si>
  <si>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</si>
  <si>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</si>
  <si>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</si>
  <si>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</si>
  <si>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</si>
  <si>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</si>
  <si>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</si>
  <si>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</si>
  <si>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</si>
  <si>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</si>
  <si>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</si>
  <si>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</si>
  <si>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</si>
  <si>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</si>
  <si>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</si>
  <si>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</si>
  <si>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</si>
  <si>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</si>
  <si>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</si>
  <si>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</si>
  <si>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</si>
  <si>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</si>
  <si>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</si>
  <si>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</si>
  <si>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</si>
  <si>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</si>
  <si>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</si>
  <si>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</si>
  <si>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</si>
  <si>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</si>
  <si>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</si>
  <si>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</si>
  <si>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</si>
  <si>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</si>
  <si>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</si>
  <si>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</si>
  <si>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</si>
  <si>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</si>
  <si>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</si>
  <si>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</si>
  <si>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</si>
  <si>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</si>
  <si>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</si>
  <si>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</si>
  <si>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</si>
  <si>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</si>
  <si>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</si>
  <si>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</si>
  <si>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</si>
  <si>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</si>
  <si>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</si>
  <si>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</si>
  <si>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</si>
  <si>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</si>
  <si>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</si>
  <si>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</si>
  <si>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</si>
  <si>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</si>
  <si>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</si>
  <si>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</si>
  <si>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</si>
  <si>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</si>
  <si>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</si>
  <si>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</si>
  <si>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</si>
  <si>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</si>
  <si>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</si>
  <si>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</si>
  <si>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</si>
  <si>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</si>
  <si>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</si>
  <si>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</si>
  <si>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</si>
  <si>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</si>
  <si>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</si>
  <si>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</si>
  <si>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</si>
  <si>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</si>
  <si>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</si>
  <si>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</si>
  <si>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</si>
  <si>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</si>
  <si>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</si>
  <si>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</si>
  <si>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</si>
  <si>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</si>
  <si>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</si>
  <si>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</si>
  <si>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</si>
  <si>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</si>
  <si>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</si>
  <si>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</si>
  <si>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</si>
  <si>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</si>
  <si>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</si>
  <si>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</si>
  <si>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</si>
  <si>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</si>
  <si>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</si>
  <si>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</si>
  <si>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</si>
  <si>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</si>
  <si>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</si>
  <si>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</si>
  <si>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</si>
  <si>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</si>
  <si>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</si>
  <si>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</si>
  <si>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</si>
  <si>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</si>
  <si>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</si>
  <si>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</si>
  <si>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</si>
  <si>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</si>
  <si>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</si>
  <si>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</si>
  <si>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</si>
  <si>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</si>
  <si>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</si>
  <si>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</si>
  <si>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</si>
  <si>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</si>
  <si>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</si>
  <si>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</si>
  <si>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</si>
  <si>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</si>
  <si>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</si>
  <si>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</si>
  <si>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</si>
  <si>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</si>
  <si>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</si>
  <si>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</si>
  <si>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</si>
  <si>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</si>
  <si>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</si>
  <si>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</si>
  <si>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</si>
  <si>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</si>
  <si>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</si>
  <si>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</si>
  <si>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</si>
  <si>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</si>
  <si>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</si>
  <si>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</si>
  <si>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</si>
  <si>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</si>
  <si>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</si>
  <si>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</si>
  <si>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</si>
  <si>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</si>
  <si>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</si>
  <si>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</si>
  <si>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</si>
  <si>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</si>
  <si>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</si>
  <si>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</si>
  <si>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</si>
  <si>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</si>
  <si>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</si>
  <si>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</si>
  <si>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</si>
  <si>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</si>
  <si>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</si>
  <si>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</si>
  <si>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</si>
  <si>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</si>
  <si>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</si>
  <si>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</si>
  <si>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</si>
  <si>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</si>
  <si>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</si>
  <si>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</si>
  <si>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</si>
  <si>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</si>
  <si>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</si>
  <si>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</si>
  <si>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</si>
  <si>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</si>
  <si>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</si>
  <si>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</si>
  <si>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</si>
  <si>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</si>
  <si>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</si>
  <si>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</si>
  <si>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</si>
  <si>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</si>
  <si>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</si>
  <si>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</si>
  <si>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</si>
  <si>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</si>
  <si>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</si>
  <si>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</si>
  <si>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</si>
  <si>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</si>
  <si>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</si>
  <si>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</si>
  <si>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</si>
  <si>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</si>
  <si>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</si>
  <si>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</si>
  <si>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</si>
  <si>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</si>
  <si>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</si>
  <si>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</si>
  <si>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</si>
  <si>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</si>
  <si>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</si>
  <si>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</si>
  <si>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</si>
  <si>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</si>
  <si>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</si>
  <si>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</si>
  <si>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</si>
  <si>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</si>
  <si>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</si>
  <si>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</si>
  <si>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</si>
  <si>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</si>
  <si>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</si>
  <si>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</si>
  <si>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</si>
  <si>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</si>
  <si>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</si>
  <si>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</si>
  <si>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</si>
  <si>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</si>
  <si>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</si>
  <si>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</si>
  <si>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</si>
  <si>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</si>
  <si>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</si>
  <si>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</si>
  <si>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</si>
  <si>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</si>
  <si>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</si>
  <si>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</si>
  <si>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</si>
  <si>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</si>
  <si>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</si>
  <si>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</si>
  <si>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</si>
  <si>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</si>
  <si>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</si>
  <si>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</si>
  <si>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</si>
  <si>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</si>
  <si>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</si>
  <si>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</si>
  <si>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</si>
  <si>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</si>
  <si>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</si>
  <si>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</si>
  <si>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</si>
  <si>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</si>
  <si>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</si>
  <si>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</si>
  <si>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</si>
  <si>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</si>
  <si>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</si>
  <si>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</si>
  <si>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</si>
  <si>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</si>
  <si>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</si>
  <si>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</si>
  <si>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</si>
  <si>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</si>
  <si>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</si>
  <si>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</si>
  <si>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</si>
  <si>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</si>
  <si>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</si>
  <si>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</si>
  <si>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</si>
  <si>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</si>
  <si>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</si>
  <si>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</si>
  <si>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</si>
  <si>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</si>
  <si>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</si>
  <si>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</si>
  <si>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</si>
  <si>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</si>
  <si>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</si>
  <si>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</si>
  <si>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</si>
  <si>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</si>
  <si>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</si>
  <si>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</si>
  <si>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</si>
  <si>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</si>
  <si>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</si>
  <si>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</si>
  <si>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</si>
  <si>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</si>
  <si>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</si>
  <si>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</si>
  <si>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</si>
  <si>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</si>
  <si>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</si>
  <si>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</si>
  <si>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</si>
  <si>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</si>
  <si>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</si>
  <si>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</si>
  <si>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</si>
  <si>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</si>
  <si>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</si>
  <si>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</si>
  <si>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</si>
  <si>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</si>
  <si>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</si>
  <si>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</si>
  <si>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</si>
  <si>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</si>
  <si>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</si>
  <si>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</si>
  <si>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</si>
  <si>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</si>
  <si>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</si>
  <si>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</si>
  <si>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</si>
  <si>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</si>
  <si>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</si>
  <si>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</si>
  <si>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</si>
  <si>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</si>
  <si>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</si>
  <si>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</si>
  <si>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</si>
  <si>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</si>
  <si>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</si>
  <si>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</si>
  <si>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</si>
  <si>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</si>
  <si>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</si>
  <si>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</si>
  <si>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</si>
  <si>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</si>
  <si>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</si>
  <si>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</si>
  <si>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</si>
  <si>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</si>
  <si>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</si>
  <si>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</si>
  <si>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</si>
  <si>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</si>
  <si>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</si>
  <si>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</si>
  <si>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</si>
  <si>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</si>
  <si>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</si>
  <si>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</si>
  <si>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</si>
  <si>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</si>
  <si>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</si>
  <si>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</si>
  <si>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</si>
  <si>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</si>
  <si>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</si>
  <si>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</si>
  <si>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</si>
  <si>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</si>
  <si>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</si>
  <si>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</si>
  <si>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</si>
  <si>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</si>
  <si>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</si>
  <si>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</si>
  <si>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</si>
  <si>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</si>
  <si>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</si>
  <si>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</si>
  <si>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</si>
  <si>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</si>
  <si>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</si>
  <si>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</si>
  <si>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</si>
  <si>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</si>
  <si>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</si>
  <si>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</si>
  <si>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</si>
  <si>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</si>
  <si>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</si>
  <si>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</si>
  <si>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</si>
  <si>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</si>
  <si>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</si>
  <si>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</si>
  <si>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</si>
  <si>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</si>
  <si>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</si>
  <si>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</si>
  <si>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</si>
  <si>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</si>
  <si>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</si>
  <si>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</si>
  <si>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</si>
  <si>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</si>
  <si>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</si>
  <si>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</si>
  <si>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</si>
  <si>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</si>
  <si>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</si>
  <si>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</si>
  <si>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</si>
  <si>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</si>
  <si>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</si>
  <si>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</si>
  <si>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</si>
  <si>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</si>
  <si>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</si>
  <si>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</si>
  <si>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</si>
  <si>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</si>
  <si>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</si>
  <si>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</si>
  <si>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</si>
  <si>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</si>
  <si>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</si>
  <si>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</si>
  <si>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</si>
  <si>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</si>
  <si>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</si>
  <si>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</si>
  <si>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</si>
  <si>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</si>
  <si>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</si>
  <si>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</si>
  <si>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</si>
  <si>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</si>
  <si>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</si>
  <si>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</si>
  <si>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</si>
  <si>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</si>
  <si>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</si>
  <si>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</si>
  <si>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</si>
  <si>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</si>
  <si>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</si>
  <si>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</si>
  <si>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</si>
  <si>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</si>
  <si>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</si>
  <si>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</si>
  <si>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</si>
  <si>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</si>
  <si>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</si>
  <si>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</si>
  <si>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</si>
  <si>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</si>
  <si>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</si>
  <si>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</si>
  <si>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</si>
  <si>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</si>
  <si>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</si>
  <si>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</si>
  <si>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</si>
  <si>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</si>
  <si>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</si>
  <si>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</si>
  <si>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</si>
  <si>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</si>
  <si>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</si>
  <si>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</si>
  <si>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</si>
  <si>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</si>
  <si>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</si>
  <si>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</si>
  <si>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</si>
  <si>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</si>
  <si>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</si>
  <si>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</si>
  <si>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</si>
  <si>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</si>
  <si>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</si>
  <si>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</si>
  <si>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</si>
  <si>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</si>
  <si>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</si>
  <si>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</si>
  <si>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</si>
  <si>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</si>
  <si>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</si>
  <si>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</si>
  <si>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</si>
  <si>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</si>
  <si>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</si>
  <si>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</si>
  <si>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</si>
  <si>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</si>
  <si>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</si>
  <si>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</si>
  <si>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</si>
  <si>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</si>
  <si>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</si>
  <si>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</si>
  <si>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</si>
  <si>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</si>
  <si>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</si>
  <si>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</si>
  <si>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</si>
  <si>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</si>
  <si>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</si>
  <si>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</si>
  <si>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</si>
  <si>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</si>
  <si>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</si>
  <si>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</si>
  <si>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</si>
  <si>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</si>
  <si>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</si>
  <si>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</si>
  <si>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</si>
  <si>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</si>
  <si>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</si>
  <si>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</si>
  <si>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</si>
  <si>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</si>
  <si>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</si>
  <si>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</si>
  <si>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</si>
  <si>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</si>
  <si>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</si>
  <si>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</si>
  <si>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</si>
  <si>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</si>
  <si>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</si>
  <si>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</si>
  <si>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</si>
  <si>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</si>
  <si>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</si>
  <si>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</si>
  <si>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</si>
  <si>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</si>
  <si>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</si>
  <si>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</si>
  <si>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</si>
  <si>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</si>
  <si>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</si>
  <si>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</si>
  <si>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</si>
  <si>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</si>
  <si>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</si>
  <si>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</si>
  <si>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</si>
  <si>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</si>
  <si>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</si>
  <si>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</si>
  <si>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</si>
  <si>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</si>
  <si>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</si>
  <si>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</si>
  <si>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</si>
  <si>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</si>
  <si>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</si>
  <si>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</si>
  <si>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</si>
  <si>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</si>
  <si>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</si>
  <si>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</si>
  <si>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</si>
  <si>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</si>
  <si>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</si>
  <si>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</si>
  <si>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</si>
  <si>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</si>
  <si>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</si>
  <si>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</si>
  <si>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</si>
  <si>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</si>
  <si>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</si>
  <si>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</si>
  <si>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</si>
  <si>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</si>
  <si>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</si>
  <si>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</si>
  <si>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</si>
  <si>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</si>
  <si>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</si>
  <si>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</si>
  <si>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</si>
  <si>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</si>
  <si>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</si>
  <si>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</si>
  <si>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</si>
  <si>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</si>
  <si>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</si>
  <si>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</si>
  <si>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</si>
  <si>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</si>
  <si>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</si>
  <si>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</si>
  <si>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</si>
  <si>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</si>
  <si>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</si>
  <si>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</si>
  <si>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</si>
  <si>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</si>
  <si>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</si>
  <si>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</si>
  <si>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</si>
  <si>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</si>
  <si>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</si>
  <si>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</si>
  <si>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</si>
  <si>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</si>
  <si>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</si>
  <si>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</si>
  <si>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</si>
  <si>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</si>
  <si>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</si>
  <si>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</si>
  <si>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</si>
  <si>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</si>
  <si>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</si>
  <si>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</si>
  <si>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</si>
  <si>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</si>
  <si>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</si>
  <si>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</si>
  <si>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</si>
  <si>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</si>
  <si>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</si>
  <si>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</si>
  <si>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</si>
  <si>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</si>
  <si>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</si>
  <si>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</si>
  <si>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</si>
  <si>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</si>
  <si>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</si>
  <si>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</si>
  <si>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</si>
  <si>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</si>
  <si>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</si>
  <si>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</si>
  <si>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</si>
  <si>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</si>
  <si>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</si>
  <si>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</si>
  <si>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</si>
  <si>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</si>
  <si>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</si>
  <si>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</si>
  <si>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</si>
  <si>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</si>
  <si>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</si>
  <si>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</si>
  <si>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</si>
  <si>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</si>
  <si>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</si>
  <si>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</si>
  <si>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</si>
  <si>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</si>
  <si>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</si>
  <si>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</si>
  <si>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</si>
  <si>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</si>
  <si>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</si>
  <si>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</si>
  <si>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</si>
  <si>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</si>
  <si>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</si>
  <si>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</si>
  <si>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</si>
  <si>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</si>
  <si>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</si>
  <si>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</si>
  <si>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</si>
  <si>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</si>
  <si>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</si>
  <si>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</si>
  <si>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100050</t>
  </si>
  <si>
    <t>LLYOD DEV PLACEHOLDER</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</si>
  <si>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</si>
  <si>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</si>
  <si>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</si>
  <si>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</si>
  <si>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</si>
  <si>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</si>
  <si>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</si>
  <si>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</si>
  <si>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</si>
  <si>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</si>
  <si>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</si>
  <si>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</si>
  <si>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</si>
  <si>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</si>
  <si>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</si>
  <si>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</si>
  <si>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</si>
  <si>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</si>
  <si>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</si>
  <si>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</si>
  <si>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</si>
  <si>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</si>
  <si>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</si>
  <si>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</si>
  <si>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</si>
  <si>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</si>
  <si>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</si>
  <si>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</si>
  <si>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</si>
  <si>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</si>
  <si>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</si>
  <si>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</si>
  <si>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</si>
  <si>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</si>
  <si>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</si>
  <si>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</si>
  <si>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</si>
  <si>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</si>
  <si>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</si>
  <si>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</si>
  <si>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</si>
  <si>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</si>
  <si>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</si>
  <si>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</si>
  <si>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</si>
  <si>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</si>
  <si>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</si>
  <si>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</si>
  <si>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</si>
  <si>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</si>
  <si>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</si>
  <si>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</si>
  <si>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</si>
  <si>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</si>
  <si>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</si>
  <si>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</si>
  <si>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</si>
  <si>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</si>
  <si>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</si>
  <si>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</si>
  <si>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</si>
  <si>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</si>
  <si>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</si>
  <si>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</si>
  <si>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</si>
  <si>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</si>
  <si>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</si>
  <si>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</si>
  <si>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</si>
  <si>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</si>
  <si>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</si>
  <si>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</si>
  <si>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</si>
  <si>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</si>
  <si>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</si>
  <si>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</si>
  <si>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</si>
  <si>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</si>
  <si>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</si>
  <si>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</si>
  <si>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</si>
  <si>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</si>
  <si>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</si>
  <si>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</si>
  <si>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</si>
  <si>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</si>
  <si>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</si>
  <si>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</si>
  <si>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</si>
  <si>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</si>
  <si>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</si>
  <si>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</si>
  <si>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</si>
  <si>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</si>
  <si>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</si>
  <si>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</si>
  <si>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</si>
  <si>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</si>
  <si>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</si>
  <si>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</si>
  <si>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</si>
  <si>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</si>
  <si>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</si>
  <si>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</si>
  <si>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</si>
  <si>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</si>
  <si>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</si>
  <si>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</si>
  <si>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</si>
  <si>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</si>
  <si>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</si>
  <si>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</si>
  <si>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</si>
  <si>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</si>
  <si>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</si>
  <si>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</si>
  <si>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</si>
  <si>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</si>
  <si>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</si>
  <si>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</si>
  <si>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</si>
  <si>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</si>
  <si>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</si>
  <si>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</si>
  <si>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</si>
  <si>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</si>
  <si>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</si>
  <si>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</si>
  <si>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</si>
  <si>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</si>
  <si>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</si>
  <si>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</si>
  <si>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</si>
  <si>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</si>
  <si>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</si>
  <si>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</si>
  <si>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</si>
  <si>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</si>
  <si>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</si>
  <si>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</si>
  <si>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</si>
  <si>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</si>
  <si>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</si>
  <si>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</si>
  <si>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</si>
  <si>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</si>
  <si>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</si>
  <si>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</si>
  <si>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</si>
  <si>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</si>
  <si>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</si>
  <si>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</si>
  <si>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</si>
  <si>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</si>
  <si>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</si>
  <si>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</si>
  <si>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</si>
  <si>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</si>
  <si>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</si>
  <si>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</si>
  <si>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</si>
  <si>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</si>
  <si>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</si>
  <si>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</si>
  <si>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</si>
  <si>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</si>
  <si>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</si>
  <si>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</si>
  <si>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</si>
  <si>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</si>
  <si>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</si>
  <si>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</si>
  <si>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</si>
  <si>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</si>
  <si>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</si>
  <si>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</si>
  <si>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</si>
  <si>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</si>
  <si>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</si>
  <si>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</si>
  <si>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</si>
  <si>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</si>
  <si>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</si>
  <si>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</si>
  <si>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</si>
  <si>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</si>
  <si>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</si>
  <si>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</si>
  <si>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</si>
  <si>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</si>
  <si>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</si>
  <si>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</si>
  <si>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</si>
  <si>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</si>
  <si>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</si>
  <si>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</si>
  <si>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</si>
  <si>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</si>
  <si>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</si>
  <si>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</si>
  <si>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</si>
  <si>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</si>
  <si>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</si>
  <si>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</si>
  <si>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</si>
  <si>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</si>
  <si>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</si>
  <si>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</si>
  <si>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</si>
  <si>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</si>
  <si>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</si>
  <si>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</si>
  <si>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</si>
  <si>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</si>
  <si>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</si>
  <si>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</si>
  <si>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</si>
  <si>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</si>
  <si>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</si>
  <si>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</si>
  <si>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</si>
  <si>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</si>
  <si>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</si>
  <si>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</si>
  <si>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</si>
  <si>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</si>
  <si>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</si>
  <si>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</si>
  <si>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</si>
  <si>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</si>
  <si>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</si>
  <si>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</si>
  <si>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</si>
  <si>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</si>
  <si>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</si>
  <si>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</si>
  <si>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</si>
  <si>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</si>
  <si>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</si>
  <si>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</si>
  <si>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</si>
  <si>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</si>
  <si>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</si>
  <si>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</si>
  <si>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</si>
  <si>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</si>
  <si>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</si>
  <si>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</si>
  <si>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</si>
  <si>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</si>
  <si>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</si>
  <si>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</si>
  <si>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</si>
  <si>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</si>
  <si>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</si>
  <si>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</si>
  <si>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</si>
  <si>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</si>
  <si>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</si>
  <si>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</si>
  <si>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</si>
  <si>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</si>
  <si>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</si>
  <si>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</si>
  <si>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</si>
  <si>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</si>
  <si>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</si>
  <si>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</si>
  <si>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</si>
  <si>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</si>
  <si>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</si>
  <si>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</si>
  <si>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</si>
  <si>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</si>
  <si>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</si>
  <si>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</si>
  <si>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</si>
  <si>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</si>
  <si>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</si>
  <si>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</si>
  <si>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</si>
  <si>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</si>
  <si>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</si>
  <si>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</si>
  <si>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</si>
  <si>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</si>
  <si>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</si>
  <si>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</si>
  <si>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</si>
  <si>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</si>
  <si>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</si>
  <si>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</si>
  <si>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</si>
  <si>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</si>
  <si>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</si>
  <si>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</si>
  <si>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</si>
  <si>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</si>
  <si>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</si>
  <si>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</si>
  <si>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</si>
  <si>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</si>
  <si>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</si>
  <si>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</si>
  <si>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</si>
  <si>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</si>
  <si>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</si>
  <si>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</si>
  <si>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</si>
  <si>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</si>
  <si>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</si>
  <si>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</si>
  <si>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</si>
  <si>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</si>
  <si>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</si>
  <si>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</si>
  <si>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</si>
  <si>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</si>
  <si>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</si>
  <si>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</si>
  <si>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</si>
  <si>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</si>
  <si>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</si>
  <si>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</si>
  <si>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</si>
  <si>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</si>
  <si>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</si>
  <si>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</si>
  <si>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</si>
  <si>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</si>
  <si>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</si>
  <si>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</si>
  <si>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</si>
  <si>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</si>
  <si>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</si>
  <si>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</si>
  <si>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</si>
  <si>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</si>
  <si>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</si>
  <si>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</si>
  <si>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</si>
  <si>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</si>
  <si>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</si>
  <si>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</si>
  <si>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</si>
  <si>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</si>
  <si>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</si>
  <si>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</si>
  <si>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</si>
  <si>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</si>
  <si>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</si>
  <si>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</si>
  <si>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</si>
  <si>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</si>
  <si>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</si>
  <si>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</si>
  <si>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</si>
  <si>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</si>
  <si>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</si>
  <si>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</si>
  <si>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</si>
  <si>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</si>
  <si>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</si>
  <si>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</si>
  <si>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</si>
  <si>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</si>
  <si>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</si>
  <si>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</si>
  <si>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</si>
  <si>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</si>
  <si>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</si>
  <si>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</si>
  <si>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</si>
  <si>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</si>
  <si>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</si>
  <si>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</si>
  <si>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</si>
  <si>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</si>
  <si>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</si>
  <si>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</si>
  <si>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</si>
  <si>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</si>
  <si>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</si>
  <si>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</si>
  <si>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</si>
  <si>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</si>
  <si>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</si>
  <si>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</si>
  <si>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</si>
  <si>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</si>
  <si>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</si>
  <si>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</si>
  <si>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</si>
  <si>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</si>
  <si>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</si>
  <si>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</si>
  <si>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</si>
  <si>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</si>
  <si>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</si>
  <si>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</si>
  <si>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</si>
  <si>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</si>
  <si>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</si>
  <si>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</si>
  <si>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</si>
  <si>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</si>
  <si>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</si>
  <si>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</si>
  <si>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</si>
  <si>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</si>
  <si>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</si>
  <si>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</si>
  <si>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</si>
  <si>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</si>
  <si>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</si>
  <si>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</si>
  <si>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</si>
  <si>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</si>
  <si>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</si>
  <si>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</si>
  <si>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</si>
  <si>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</si>
  <si>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</si>
  <si>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</si>
  <si>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</si>
  <si>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</si>
  <si>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</si>
  <si>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</si>
  <si>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</si>
  <si>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</si>
  <si>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</si>
  <si>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</si>
  <si>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</si>
  <si>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</si>
  <si>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</si>
  <si>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</si>
  <si>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</si>
  <si>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</si>
  <si>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</si>
  <si>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</si>
  <si>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</si>
  <si>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</si>
  <si>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</si>
  <si>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</si>
  <si>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</si>
  <si>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</si>
  <si>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</si>
  <si>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</si>
  <si>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</si>
  <si>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</si>
  <si>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</si>
  <si>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</si>
  <si>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</si>
  <si>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</si>
  <si>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</si>
  <si>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</si>
  <si>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</si>
  <si>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</si>
  <si>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</si>
  <si>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</si>
  <si>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</si>
  <si>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</si>
  <si>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</si>
  <si>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</si>
  <si>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</si>
  <si>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</si>
  <si>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</si>
  <si>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</si>
  <si>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</si>
  <si>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</si>
  <si>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</si>
  <si>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</si>
  <si>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</si>
  <si>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</si>
  <si>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</si>
  <si>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</si>
  <si>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</si>
  <si>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</si>
  <si>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</si>
  <si>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</si>
  <si>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</si>
  <si>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</si>
  <si>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</si>
  <si>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</si>
  <si>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</si>
  <si>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</si>
  <si>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</si>
  <si>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</si>
  <si>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</si>
  <si>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</si>
  <si>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</si>
  <si>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</si>
  <si>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</si>
  <si>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</si>
  <si>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</si>
  <si>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</si>
  <si>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</si>
  <si>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</si>
  <si>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</si>
  <si>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</si>
  <si>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</si>
  <si>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</si>
  <si>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</si>
  <si>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</si>
  <si>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</si>
  <si>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</si>
  <si>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</si>
  <si>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</si>
  <si>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</si>
  <si>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</si>
  <si>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</si>
  <si>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</si>
  <si>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</si>
  <si>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</si>
  <si>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</si>
  <si>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</si>
  <si>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</si>
  <si>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</si>
  <si>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</si>
  <si>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</si>
  <si>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</si>
  <si>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</si>
  <si>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</si>
  <si>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</si>
  <si>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</si>
  <si>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</si>
  <si>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</si>
  <si>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</si>
  <si>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</si>
  <si>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</si>
  <si>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</si>
  <si>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</si>
  <si>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</si>
  <si>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</si>
  <si>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</si>
  <si>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</si>
  <si>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</si>
  <si>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</si>
  <si>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</si>
  <si>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</si>
  <si>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</si>
  <si>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</si>
  <si>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</si>
  <si>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</si>
  <si>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</si>
  <si>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</si>
  <si>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</si>
  <si>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</si>
  <si>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</si>
  <si>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</si>
  <si>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</si>
  <si>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</si>
  <si>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</si>
  <si>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</si>
  <si>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</si>
  <si>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</si>
  <si>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</si>
  <si>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</si>
  <si>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</si>
  <si>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</si>
  <si>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</si>
  <si>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</si>
  <si>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</si>
  <si>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</si>
  <si>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</si>
  <si>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</si>
  <si>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</si>
  <si>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</si>
  <si>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</si>
  <si>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</si>
  <si>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</si>
  <si>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</si>
  <si>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</si>
  <si>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</si>
  <si>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</si>
  <si>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</si>
  <si>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</si>
  <si>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</si>
  <si>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</si>
  <si>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</si>
  <si>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</si>
  <si>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</si>
  <si>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</si>
  <si>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</si>
  <si>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</si>
  <si>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</si>
  <si>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</si>
  <si>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</si>
  <si>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</si>
  <si>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</si>
  <si>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</si>
  <si>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</si>
  <si>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</si>
  <si>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</si>
  <si>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</si>
  <si>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</si>
  <si>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</si>
  <si>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</si>
  <si>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</si>
  <si>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</si>
  <si>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</si>
  <si>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</si>
  <si>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</si>
  <si>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</si>
  <si>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</si>
  <si>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</si>
  <si>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</si>
  <si>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</si>
  <si>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</si>
  <si>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</si>
  <si>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</si>
  <si>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</si>
  <si>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</si>
  <si>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</si>
  <si>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</si>
  <si>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</si>
  <si>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</si>
  <si>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</si>
  <si>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</si>
  <si>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</si>
  <si>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</si>
  <si>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</si>
  <si>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</si>
  <si>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</si>
  <si>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</si>
  <si>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</si>
  <si>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</si>
  <si>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</si>
  <si>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</si>
  <si>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</si>
  <si>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</si>
  <si>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</si>
  <si>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</si>
  <si>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</si>
  <si>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</si>
  <si>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</si>
  <si>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</si>
  <si>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</si>
  <si>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</si>
  <si>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</si>
  <si>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</si>
  <si>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</si>
  <si>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</si>
  <si>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</si>
  <si>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</si>
  <si>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</si>
  <si>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</si>
  <si>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</si>
  <si>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</si>
  <si>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</si>
  <si>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</si>
  <si>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</si>
  <si>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</si>
  <si>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</si>
  <si>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</si>
  <si>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</si>
  <si>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</si>
  <si>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</si>
  <si>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</si>
  <si>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</si>
  <si>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</si>
  <si>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</si>
  <si>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</si>
  <si>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</si>
  <si>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</si>
  <si>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</si>
  <si>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</si>
  <si>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</si>
  <si>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</si>
  <si>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</si>
  <si>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</si>
  <si>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</si>
  <si>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</si>
  <si>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</si>
  <si>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</si>
  <si>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</si>
  <si>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</si>
  <si>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</si>
  <si>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</si>
  <si>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</si>
  <si>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</si>
  <si>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</si>
  <si>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</si>
  <si>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</si>
  <si>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</si>
  <si>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</si>
  <si>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</si>
  <si>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</si>
  <si>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</si>
  <si>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</si>
  <si>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</si>
  <si>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</si>
  <si>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</si>
  <si>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</si>
  <si>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</si>
  <si>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</si>
  <si>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</si>
  <si>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</si>
  <si>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</si>
  <si>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</si>
  <si>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</si>
  <si>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</si>
  <si>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</si>
  <si>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</si>
  <si>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</si>
  <si>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</si>
  <si>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</si>
  <si>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</si>
  <si>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</si>
  <si>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</si>
  <si>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</si>
  <si>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</si>
  <si>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</si>
  <si>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</si>
  <si>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</si>
  <si>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</si>
  <si>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</si>
  <si>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</si>
  <si>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</si>
  <si>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</si>
  <si>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</si>
  <si>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</si>
  <si>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</si>
  <si>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</si>
  <si>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</si>
  <si>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</si>
  <si>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</si>
  <si>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</si>
  <si>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</si>
  <si>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</si>
  <si>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</si>
  <si>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</si>
  <si>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</si>
  <si>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</si>
  <si>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</si>
  <si>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</si>
  <si>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</si>
  <si>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</si>
  <si>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</si>
  <si>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</si>
  <si>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</si>
  <si>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</si>
  <si>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</si>
  <si>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</si>
  <si>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</si>
  <si>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</si>
  <si>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</si>
  <si>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</si>
  <si>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</si>
  <si>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</si>
  <si>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</si>
  <si>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</si>
  <si>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</si>
  <si>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</si>
  <si>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</si>
  <si>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</si>
  <si>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</si>
  <si>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</si>
  <si>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</si>
  <si>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</si>
  <si>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</si>
  <si>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</si>
  <si>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</si>
  <si>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</si>
  <si>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</si>
  <si>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</si>
  <si>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</si>
  <si>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</si>
  <si>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</si>
  <si>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</si>
  <si>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</si>
  <si>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</si>
  <si>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</si>
  <si>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</si>
  <si>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</si>
  <si>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</si>
  <si>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</si>
  <si>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</si>
  <si>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</si>
  <si>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</si>
  <si>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</si>
  <si>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</si>
  <si>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</si>
  <si>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</si>
  <si>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</si>
  <si>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</si>
  <si>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</si>
  <si>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</si>
  <si>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</si>
  <si>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</si>
  <si>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</si>
  <si>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</si>
  <si>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</si>
  <si>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</si>
  <si>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</si>
  <si>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</si>
  <si>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</si>
  <si>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</si>
  <si>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</si>
  <si>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</si>
  <si>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</si>
  <si>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</si>
  <si>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</si>
  <si>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</si>
  <si>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</si>
  <si>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</si>
  <si>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</si>
  <si>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</si>
  <si>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</si>
  <si>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</si>
  <si>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</si>
  <si>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</si>
  <si>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</si>
  <si>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</si>
  <si>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</si>
  <si>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</si>
  <si>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</si>
  <si>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</si>
  <si>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</si>
  <si>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</si>
  <si>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</si>
  <si>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</si>
  <si>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</si>
  <si>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</si>
  <si>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</si>
  <si>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</si>
  <si>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</si>
  <si>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</si>
  <si>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</si>
  <si>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</si>
  <si>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</si>
  <si>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</si>
  <si>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</si>
  <si>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</si>
  <si>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</si>
  <si>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</si>
  <si>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</si>
  <si>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</si>
  <si>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</si>
  <si>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</si>
  <si>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</si>
  <si>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</si>
  <si>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</si>
  <si>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</si>
  <si>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</si>
  <si>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</si>
  <si>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</si>
  <si>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</si>
  <si>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</si>
  <si>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</si>
  <si>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</si>
  <si>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</si>
  <si>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</si>
  <si>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</si>
  <si>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</si>
  <si>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</si>
  <si>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</si>
  <si>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</si>
  <si>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</si>
  <si>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</si>
  <si>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</si>
  <si>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</si>
  <si>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</si>
  <si>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</si>
  <si>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</si>
  <si>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</si>
  <si>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</si>
  <si>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</si>
  <si>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</si>
  <si>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</si>
  <si>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</si>
  <si>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</si>
  <si>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</si>
  <si>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</si>
  <si>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</si>
  <si>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</si>
  <si>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</si>
  <si>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</si>
  <si>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</si>
  <si>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</si>
  <si>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</si>
  <si>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</si>
  <si>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</si>
  <si>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</si>
  <si>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</si>
  <si>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</si>
  <si>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</si>
  <si>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</si>
  <si>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</si>
  <si>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</si>
  <si>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</si>
  <si>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</si>
  <si>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</si>
  <si>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</si>
  <si>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</si>
  <si>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</si>
  <si>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</si>
  <si>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</si>
  <si>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</si>
  <si>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</si>
  <si>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</si>
  <si>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</si>
  <si>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</si>
  <si>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</si>
  <si>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</si>
  <si>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</si>
  <si>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</si>
  <si>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</si>
  <si>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</si>
  <si>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</si>
  <si>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</si>
  <si>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</si>
  <si>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</si>
  <si>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</si>
  <si>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</si>
  <si>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</si>
  <si>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</si>
  <si>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</si>
  <si>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</si>
  <si>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</si>
  <si>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</si>
  <si>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</si>
  <si>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</si>
  <si>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</si>
  <si>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</si>
  <si>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</si>
  <si>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</si>
  <si>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</si>
  <si>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</si>
  <si>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</si>
  <si>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</si>
  <si>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</si>
  <si>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</si>
  <si>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</si>
  <si>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</si>
  <si>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</si>
  <si>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</si>
  <si>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</si>
  <si>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</si>
  <si>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</si>
  <si>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</si>
  <si>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</si>
  <si>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</si>
  <si>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</si>
  <si>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</si>
  <si>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</si>
  <si>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</si>
  <si>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</si>
  <si>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</si>
  <si>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</si>
  <si>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</si>
  <si>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</si>
  <si>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</si>
  <si>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</si>
  <si>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</si>
  <si>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</si>
  <si>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</si>
  <si>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</si>
  <si>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</si>
  <si>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</si>
  <si>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</si>
  <si>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</si>
  <si>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</si>
  <si>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</si>
  <si>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</si>
  <si>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</si>
  <si>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</si>
  <si>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</si>
  <si>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</si>
  <si>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</si>
  <si>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</si>
  <si>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</si>
  <si>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</si>
  <si>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</si>
  <si>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</si>
  <si>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</si>
  <si>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</si>
  <si>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</si>
  <si>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</si>
  <si>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</si>
  <si>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</si>
  <si>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</si>
  <si>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</si>
  <si>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</si>
  <si>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</si>
  <si>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</si>
  <si>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</si>
  <si>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</si>
  <si>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</si>
  <si>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</si>
  <si>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</si>
  <si>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</si>
  <si>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</si>
  <si>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</si>
  <si>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</si>
  <si>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</si>
  <si>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</si>
  <si>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</si>
  <si>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</si>
  <si>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</si>
  <si>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</si>
  <si>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</si>
  <si>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</si>
  <si>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</si>
  <si>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</si>
  <si>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</si>
  <si>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</si>
  <si>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</si>
  <si>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</si>
  <si>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</si>
  <si>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</si>
  <si>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</si>
  <si>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</si>
  <si>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</si>
  <si>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</si>
  <si>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</si>
  <si>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</si>
  <si>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</si>
  <si>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</si>
  <si>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</si>
  <si>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</si>
  <si>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</si>
  <si>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</si>
  <si>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</si>
  <si>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</si>
  <si>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</si>
  <si>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</si>
  <si>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</si>
  <si>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</si>
  <si>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</si>
  <si>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</si>
  <si>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</si>
  <si>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</si>
  <si>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</si>
  <si>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</si>
  <si>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</si>
  <si>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</si>
  <si>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</si>
  <si>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</si>
  <si>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</si>
  <si>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</si>
  <si>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</si>
  <si>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</si>
  <si>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</si>
  <si>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</si>
  <si>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</si>
  <si>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</si>
  <si>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</si>
  <si>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</si>
  <si>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</si>
  <si>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</si>
  <si>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</si>
  <si>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</si>
  <si>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</si>
  <si>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</si>
  <si>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</si>
  <si>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</si>
  <si>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</si>
  <si>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</si>
  <si>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</si>
  <si>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</si>
  <si>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</si>
  <si>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</si>
  <si>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</si>
  <si>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</si>
  <si>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</si>
  <si>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</si>
  <si>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</si>
  <si>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</si>
  <si>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</si>
  <si>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</si>
  <si>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</si>
  <si>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</si>
  <si>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</si>
  <si>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</si>
  <si>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</si>
  <si>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</si>
  <si>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</si>
  <si>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</si>
  <si>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</si>
  <si>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</si>
  <si>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</si>
  <si>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</si>
  <si>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</si>
  <si>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</si>
  <si>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</si>
  <si>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</si>
  <si>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</si>
  <si>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</si>
  <si>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</si>
  <si>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</si>
  <si>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</si>
  <si>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</si>
  <si>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</si>
  <si>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</si>
  <si>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</si>
  <si>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</si>
  <si>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</si>
  <si>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</si>
  <si>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</si>
  <si>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</si>
  <si>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</si>
  <si>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</si>
  <si>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</si>
  <si>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</si>
  <si>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</si>
  <si>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</si>
  <si>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</si>
  <si>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</si>
  <si>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</si>
  <si>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</si>
  <si>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</si>
  <si>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</si>
  <si>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</si>
  <si>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</si>
  <si>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</si>
  <si>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</si>
  <si>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</si>
  <si>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</si>
  <si>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</si>
  <si>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</si>
  <si>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</si>
  <si>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</si>
  <si>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</si>
  <si>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</si>
  <si>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</si>
  <si>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</si>
  <si>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</si>
  <si>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</si>
  <si>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</si>
  <si>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</si>
  <si>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</si>
  <si>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</si>
  <si>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</si>
  <si>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</si>
  <si>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</si>
  <si>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</si>
  <si>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</si>
  <si>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</si>
  <si>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</si>
  <si>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</si>
  <si>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</si>
  <si>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</si>
  <si>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</si>
  <si>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</si>
  <si>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</si>
  <si>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</si>
  <si>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</si>
  <si>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</si>
  <si>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</si>
  <si>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</si>
  <si>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</si>
  <si>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</si>
  <si>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</si>
  <si>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</si>
  <si>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</si>
  <si>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</si>
  <si>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</si>
  <si>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</si>
  <si>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</si>
  <si>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</si>
  <si>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</si>
  <si>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</si>
  <si>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</si>
  <si>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</si>
  <si>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</si>
  <si>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</si>
  <si>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</si>
  <si>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</si>
  <si>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</si>
  <si>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</si>
  <si>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</si>
  <si>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</si>
  <si>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</si>
  <si>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</si>
  <si>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</si>
  <si>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</si>
  <si>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</si>
  <si>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</si>
  <si>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</si>
  <si>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</si>
  <si>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</si>
  <si>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</si>
  <si>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</si>
  <si>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</si>
  <si>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</si>
  <si>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</si>
  <si>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</si>
  <si>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</si>
  <si>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</si>
  <si>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</si>
  <si>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</si>
  <si>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</si>
  <si>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</si>
  <si>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</si>
  <si>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</si>
  <si>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</si>
  <si>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</si>
  <si>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</si>
  <si>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</si>
  <si>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</si>
  <si>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</si>
  <si>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</si>
  <si>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</si>
  <si>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</si>
  <si>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</si>
  <si>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</si>
  <si>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</si>
  <si>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</si>
  <si>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</si>
  <si>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</si>
  <si>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</si>
  <si>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</si>
  <si>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</si>
  <si>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</si>
  <si>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</si>
  <si>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</si>
  <si>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</si>
  <si>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</si>
  <si>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</si>
  <si>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</si>
  <si>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</si>
  <si>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</si>
  <si>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</si>
  <si>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</si>
  <si>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</si>
  <si>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</si>
  <si>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</si>
  <si>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</si>
  <si>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</si>
  <si>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</si>
  <si>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</si>
  <si>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</si>
  <si>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</si>
  <si>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</si>
  <si>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</si>
  <si>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</si>
  <si>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</si>
  <si>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</si>
  <si>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</si>
  <si>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</si>
  <si>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</si>
  <si>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</si>
  <si>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</si>
  <si>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</si>
  <si>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</si>
  <si>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</si>
  <si>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</si>
  <si>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</si>
  <si>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</si>
  <si>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</si>
  <si>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</si>
  <si>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</si>
  <si>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</si>
  <si>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</si>
  <si>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</si>
  <si>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</si>
  <si>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</si>
  <si>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</si>
  <si>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</si>
  <si>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</si>
  <si>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</si>
  <si>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</si>
  <si>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</si>
  <si>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</si>
  <si>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</si>
  <si>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</si>
  <si>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</si>
  <si>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</si>
  <si>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</si>
  <si>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</si>
  <si>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</si>
  <si>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</si>
  <si>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</si>
  <si>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</si>
  <si>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</si>
  <si>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</si>
  <si>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</si>
  <si>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</si>
  <si>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</si>
  <si>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</si>
  <si>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</si>
  <si>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</si>
  <si>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</si>
  <si>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</si>
  <si>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</si>
  <si>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</si>
  <si>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</si>
  <si>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</si>
  <si>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</si>
  <si>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</si>
  <si>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</si>
  <si>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</si>
  <si>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</si>
  <si>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</si>
  <si>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</si>
  <si>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</si>
  <si>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</si>
  <si>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</si>
  <si>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</si>
  <si>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</si>
  <si>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</si>
  <si>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</si>
  <si>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</si>
  <si>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</si>
  <si>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</si>
  <si>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</si>
  <si>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</si>
  <si>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</si>
  <si>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</si>
  <si>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</si>
  <si>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</si>
  <si>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</si>
  <si>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</si>
  <si>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</si>
  <si>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</si>
  <si>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</si>
  <si>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</si>
  <si>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</si>
  <si>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</si>
  <si>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</si>
  <si>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</si>
  <si>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</si>
  <si>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</si>
  <si>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</si>
  <si>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</si>
  <si>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</si>
  <si>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</si>
  <si>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</si>
  <si>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</si>
  <si>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</si>
  <si>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</si>
  <si>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</si>
  <si>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</si>
  <si>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</si>
  <si>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</si>
  <si>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</si>
  <si>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</si>
  <si>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</si>
  <si>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</si>
  <si>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</si>
  <si>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</si>
  <si>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</si>
  <si>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</si>
  <si>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</si>
  <si>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</si>
  <si>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</si>
  <si>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</si>
  <si>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</si>
  <si>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</si>
  <si>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</si>
  <si>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</si>
  <si>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</si>
  <si>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</si>
  <si>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</si>
  <si>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</si>
  <si>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</si>
  <si>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</si>
  <si>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</si>
  <si>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</si>
  <si>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</si>
  <si>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</si>
  <si>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</si>
  <si>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</si>
  <si>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</si>
  <si>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</si>
  <si>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</si>
  <si>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</si>
  <si>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</si>
  <si>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</si>
  <si>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</si>
  <si>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</si>
  <si>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</si>
  <si>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</si>
  <si>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</si>
  <si>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</si>
  <si>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</si>
  <si>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</si>
  <si>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</si>
  <si>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</si>
  <si>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</si>
  <si>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</si>
  <si>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</si>
  <si>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</si>
  <si>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</si>
  <si>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</si>
  <si>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</si>
  <si>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</si>
  <si>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</si>
  <si>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</si>
  <si>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</si>
  <si>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</si>
  <si>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</si>
  <si>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</si>
  <si>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</si>
  <si>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</si>
  <si>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</si>
  <si>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</si>
  <si>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</si>
  <si>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</si>
  <si>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</si>
  <si>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</si>
  <si>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</si>
  <si>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</si>
  <si>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</si>
  <si>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</si>
  <si>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</si>
  <si>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</si>
  <si>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</si>
  <si>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</si>
  <si>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</si>
  <si>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</si>
  <si>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</si>
  <si>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</si>
  <si>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</si>
  <si>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</si>
  <si>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</si>
  <si>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</si>
  <si>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</si>
  <si>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</si>
  <si>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</si>
  <si>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</si>
  <si>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</si>
  <si>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</si>
  <si>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</si>
  <si>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</si>
  <si>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</si>
  <si>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</si>
  <si>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</si>
  <si>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</si>
  <si>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</si>
  <si>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</si>
  <si>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</si>
  <si>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</si>
  <si>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</si>
  <si>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</si>
  <si>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</si>
  <si>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</si>
  <si>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</si>
  <si>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</si>
  <si>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</si>
  <si>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</si>
  <si>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</si>
  <si>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</si>
  <si>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</si>
  <si>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</si>
  <si>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</si>
  <si>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</si>
  <si>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</si>
  <si>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</si>
  <si>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</si>
  <si>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</si>
  <si>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</si>
  <si>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</si>
  <si>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</si>
  <si>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</si>
  <si>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</si>
  <si>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</si>
  <si>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</si>
  <si>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</si>
  <si>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</si>
  <si>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</si>
  <si>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</si>
  <si>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</si>
  <si>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</si>
  <si>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</si>
  <si>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</si>
  <si>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</si>
  <si>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</si>
  <si>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</si>
  <si>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</si>
  <si>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</si>
  <si>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</si>
  <si>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</si>
  <si>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</si>
  <si>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</si>
  <si>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</si>
  <si>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</si>
  <si>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</si>
  <si>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</si>
  <si>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</si>
  <si>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</si>
  <si>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</si>
  <si>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</si>
  <si>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</si>
  <si>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</si>
  <si>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</si>
  <si>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</si>
  <si>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</si>
  <si>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</si>
  <si>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</si>
  <si>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</si>
  <si>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</si>
  <si>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</si>
  <si>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</si>
  <si>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</si>
  <si>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</si>
  <si>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</si>
  <si>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</si>
  <si>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</si>
  <si>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</si>
  <si>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</si>
  <si>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</si>
  <si>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</si>
  <si>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</si>
  <si>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</si>
  <si>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</si>
  <si>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</si>
  <si>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</si>
  <si>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</si>
  <si>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</si>
  <si>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</si>
  <si>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</si>
  <si>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</si>
  <si>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</si>
  <si>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</si>
  <si>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</si>
  <si>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</si>
  <si>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</si>
  <si>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</si>
  <si>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</si>
  <si>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</si>
  <si>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</si>
  <si>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</si>
  <si>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</si>
  <si>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</si>
  <si>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</si>
  <si>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</si>
  <si>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</si>
  <si>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</si>
  <si>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</si>
  <si>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</si>
  <si>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</si>
  <si>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</si>
  <si>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</si>
  <si>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</si>
  <si>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</si>
  <si>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</si>
  <si>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</si>
  <si>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</si>
  <si>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</si>
  <si>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</si>
  <si>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</si>
  <si>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</si>
  <si>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</si>
  <si>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</si>
  <si>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</si>
  <si>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</si>
  <si>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</si>
  <si>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</si>
  <si>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</si>
  <si>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</si>
  <si>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</si>
  <si>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</si>
  <si>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</si>
  <si>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</si>
  <si>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</si>
  <si>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</si>
  <si>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</si>
  <si>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</si>
  <si>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</si>
  <si>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</si>
  <si>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</si>
  <si>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</si>
  <si>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</si>
  <si>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</si>
  <si>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</si>
  <si>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</si>
  <si>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</si>
  <si>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</si>
  <si>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</si>
  <si>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</si>
  <si>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</si>
  <si>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</si>
  <si>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</si>
  <si>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</si>
  <si>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</si>
  <si>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</si>
  <si>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</si>
  <si>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</si>
  <si>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</si>
  <si>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</si>
  <si>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</si>
  <si>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</si>
  <si>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</si>
  <si>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</si>
  <si>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</si>
  <si>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</si>
  <si>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</si>
  <si>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</si>
  <si>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</si>
  <si>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</si>
  <si>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</si>
  <si>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</si>
  <si>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</si>
  <si>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</si>
  <si>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</si>
  <si>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</si>
  <si>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</si>
  <si>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</si>
  <si>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</si>
  <si>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</si>
  <si>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</si>
  <si>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</si>
  <si>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</si>
  <si>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</si>
  <si>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</si>
  <si>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</si>
  <si>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</si>
  <si>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</si>
  <si>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</si>
  <si>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</si>
  <si>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</si>
  <si>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</si>
  <si>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</si>
  <si>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</si>
  <si>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</si>
  <si>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</si>
  <si>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</si>
  <si>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</si>
  <si>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</si>
  <si>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</si>
  <si>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</si>
  <si>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</si>
  <si>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</si>
  <si>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</si>
  <si>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</si>
  <si>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</si>
  <si>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</si>
  <si>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</si>
  <si>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</si>
  <si>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</si>
  <si>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</si>
  <si>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</si>
  <si>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</si>
  <si>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</si>
  <si>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</si>
  <si>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</si>
  <si>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</si>
  <si>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</si>
  <si>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</si>
  <si>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</si>
  <si>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</si>
  <si>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</si>
  <si>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</si>
  <si>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</si>
  <si>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</si>
  <si>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</si>
  <si>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</si>
  <si>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</si>
  <si>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</si>
  <si>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</si>
  <si>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</si>
  <si>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</si>
  <si>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</si>
  <si>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</si>
  <si>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</si>
  <si>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</si>
  <si>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</si>
  <si>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</si>
  <si>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</si>
  <si>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</si>
  <si>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</si>
  <si>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</si>
  <si>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</si>
  <si>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</si>
  <si>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</si>
  <si>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</si>
  <si>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</si>
  <si>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</si>
  <si>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</si>
  <si>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</si>
  <si>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</si>
  <si>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</si>
  <si>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</si>
  <si>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</si>
  <si>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</si>
  <si>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</si>
  <si>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</si>
  <si>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</si>
  <si>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</si>
  <si>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</si>
  <si>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</si>
  <si>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</si>
  <si>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</si>
  <si>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</si>
  <si>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</si>
  <si>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</si>
  <si>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</si>
  <si>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</si>
  <si>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</si>
  <si>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</si>
  <si>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</si>
  <si>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</si>
  <si>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</si>
  <si>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</si>
  <si>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</si>
  <si>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</si>
  <si>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</si>
  <si>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</si>
  <si>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</si>
  <si>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</si>
  <si>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</si>
  <si>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</si>
  <si>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</si>
  <si>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</si>
  <si>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</si>
  <si>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</si>
  <si>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</si>
  <si>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</si>
  <si>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</si>
  <si>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</si>
  <si>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</si>
  <si>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</si>
  <si>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</si>
  <si>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</si>
  <si>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</si>
  <si>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</si>
  <si>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</si>
  <si>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</si>
  <si>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</si>
  <si>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</si>
  <si>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</si>
  <si>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</si>
  <si>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</si>
  <si>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</si>
  <si>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</si>
  <si>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</si>
  <si>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</si>
  <si>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</si>
  <si>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</si>
  <si>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</si>
  <si>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</si>
  <si>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</si>
  <si>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</si>
  <si>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</si>
  <si>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</si>
  <si>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</si>
  <si>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</si>
  <si>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</si>
  <si>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</si>
  <si>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</si>
  <si>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</si>
  <si>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</si>
  <si>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</si>
  <si>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</si>
  <si>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</si>
  <si>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</si>
  <si>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</si>
  <si>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</si>
  <si>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</si>
  <si>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</si>
  <si>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</si>
  <si>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</si>
  <si>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</si>
  <si>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</si>
  <si>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</si>
  <si>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</si>
  <si>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</si>
  <si>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</si>
  <si>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</si>
  <si>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</si>
  <si>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</si>
  <si>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</si>
  <si>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</si>
  <si>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</si>
  <si>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</si>
  <si>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</si>
  <si>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</si>
  <si>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</si>
  <si>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</si>
  <si>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</si>
  <si>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</si>
  <si>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</si>
  <si>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</si>
  <si>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</si>
  <si>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</si>
  <si>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</si>
  <si>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</si>
  <si>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</si>
  <si>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</si>
  <si>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</si>
  <si>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</si>
  <si>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</si>
  <si>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</si>
  <si>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</si>
  <si>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</si>
  <si>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</si>
  <si>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</si>
  <si>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</si>
  <si>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</si>
  <si>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</si>
  <si>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</si>
  <si>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</si>
  <si>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</si>
  <si>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</si>
  <si>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</si>
  <si>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</si>
  <si>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</si>
  <si>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</si>
  <si>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</si>
  <si>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</si>
  <si>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</si>
  <si>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</si>
  <si>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</si>
  <si>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</si>
  <si>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</si>
  <si>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</si>
  <si>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</si>
  <si>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</si>
  <si>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</si>
  <si>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</si>
  <si>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</si>
  <si>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</si>
  <si>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</si>
  <si>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</si>
  <si>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</si>
  <si>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</si>
  <si>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</si>
  <si>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</si>
  <si>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</si>
  <si>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</si>
  <si>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</si>
  <si>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</si>
  <si>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</si>
  <si>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</si>
  <si>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</si>
  <si>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</si>
  <si>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</si>
  <si>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</si>
  <si>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</si>
  <si>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</si>
  <si>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</si>
  <si>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</si>
  <si>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</si>
  <si>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</si>
  <si>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</si>
  <si>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</si>
  <si>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</si>
  <si>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</si>
  <si>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</si>
  <si>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</si>
  <si>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</si>
  <si>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</si>
  <si>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</si>
  <si>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</si>
  <si>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</si>
  <si>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</si>
  <si>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</si>
  <si>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</si>
  <si>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</si>
  <si>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</si>
  <si>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</si>
  <si>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</si>
  <si>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</si>
  <si>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</si>
  <si>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</si>
  <si>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</si>
  <si>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</si>
  <si>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</si>
  <si>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</si>
  <si>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</si>
  <si>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</si>
  <si>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</si>
  <si>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</si>
  <si>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</si>
  <si>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</si>
  <si>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</si>
  <si>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</si>
  <si>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</si>
  <si>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</si>
  <si>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</si>
  <si>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</si>
  <si>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</si>
  <si>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</si>
  <si>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</si>
  <si>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</si>
  <si>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</si>
  <si>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</si>
  <si>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</si>
  <si>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</si>
  <si>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</si>
  <si>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</si>
  <si>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</si>
  <si>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</si>
  <si>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</si>
  <si>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</si>
  <si>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</si>
  <si>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</si>
  <si>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</si>
  <si>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</si>
  <si>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</si>
  <si>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</si>
  <si>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</si>
  <si>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</si>
  <si>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</si>
  <si>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</si>
  <si>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</si>
  <si>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</si>
  <si>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</si>
  <si>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</si>
  <si>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</si>
  <si>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</si>
  <si>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</si>
  <si>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</si>
  <si>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</si>
  <si>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</si>
  <si>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</si>
  <si>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</si>
  <si>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</si>
  <si>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</si>
  <si>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</si>
  <si>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</si>
  <si>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</si>
  <si>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</si>
  <si>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</si>
  <si>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</si>
  <si>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</si>
  <si>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</si>
  <si>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</si>
  <si>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</si>
  <si>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</si>
  <si>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</si>
  <si>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</si>
  <si>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</si>
  <si>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</si>
  <si>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</si>
  <si>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</si>
  <si>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</si>
  <si>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</si>
  <si>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</si>
  <si>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</si>
  <si>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</si>
  <si>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</si>
  <si>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</si>
  <si>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</si>
  <si>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</si>
  <si>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</si>
  <si>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</si>
  <si>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</si>
  <si>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</si>
  <si>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</si>
  <si>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</si>
  <si>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</si>
  <si>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</si>
  <si>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</si>
  <si>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</si>
  <si>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</si>
  <si>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</si>
  <si>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</si>
  <si>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</si>
  <si>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</si>
  <si>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</si>
  <si>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</si>
  <si>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</si>
  <si>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</si>
  <si>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</si>
  <si>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</si>
  <si>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</si>
  <si>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</si>
  <si>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</si>
  <si>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</si>
  <si>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</si>
  <si>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</si>
  <si>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</si>
  <si>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</si>
  <si>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</si>
  <si>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</si>
  <si>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</si>
  <si>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</si>
  <si>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</si>
  <si>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</si>
  <si>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</si>
  <si>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</si>
  <si>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</si>
  <si>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</si>
  <si>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</si>
  <si>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</si>
  <si>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</si>
  <si>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</si>
  <si>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</si>
  <si>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</si>
  <si>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</si>
  <si>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</si>
  <si>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</si>
  <si>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</si>
  <si>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</si>
  <si>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</si>
  <si>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</si>
  <si>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</si>
  <si>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</si>
  <si>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</si>
  <si>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</si>
  <si>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</si>
  <si>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</si>
  <si>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</si>
  <si>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</si>
  <si>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</si>
  <si>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</si>
  <si>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</si>
  <si>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</si>
  <si>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</si>
  <si>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</si>
  <si>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</si>
  <si>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</si>
  <si>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</si>
  <si>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</si>
  <si>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</si>
  <si>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</si>
  <si>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</si>
  <si>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</si>
  <si>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</si>
  <si>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</si>
  <si>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</si>
  <si>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</si>
  <si>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</si>
  <si>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</si>
  <si>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</si>
  <si>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</si>
  <si>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</si>
  <si>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</si>
  <si>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</si>
  <si>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</si>
  <si>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</si>
  <si>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</si>
  <si>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</si>
  <si>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</si>
  <si>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</si>
  <si>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</si>
  <si>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</si>
  <si>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</si>
  <si>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</si>
  <si>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</si>
  <si>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</si>
  <si>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</si>
  <si>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</si>
  <si>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</si>
  <si>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</si>
  <si>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</si>
  <si>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</si>
  <si>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</si>
  <si>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</si>
  <si>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</si>
  <si>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</si>
  <si>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</si>
  <si>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</si>
  <si>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</si>
  <si>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</si>
  <si>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</si>
  <si>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</si>
  <si>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</si>
  <si>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</si>
  <si>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</si>
  <si>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</si>
  <si>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</si>
  <si>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</si>
  <si>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</si>
  <si>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</si>
  <si>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</si>
  <si>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</si>
  <si>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</si>
  <si>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</si>
  <si>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</si>
  <si>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</si>
  <si>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</si>
  <si>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</si>
  <si>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</si>
  <si>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</si>
  <si>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</si>
  <si>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</si>
  <si>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</si>
  <si>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</si>
  <si>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</si>
  <si>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</si>
  <si>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</si>
  <si>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</si>
  <si>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</si>
  <si>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</si>
  <si>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</si>
  <si>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</si>
  <si>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</si>
  <si>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</si>
  <si>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</si>
  <si>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</si>
  <si>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</si>
  <si>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</si>
  <si>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</si>
  <si>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</si>
  <si>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</si>
  <si>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</si>
  <si>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</si>
  <si>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</si>
  <si>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</si>
  <si>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</si>
  <si>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</si>
  <si>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</si>
  <si>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</si>
  <si>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</si>
  <si>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</si>
  <si>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</si>
  <si>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</si>
  <si>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</si>
  <si>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</si>
  <si>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</si>
  <si>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</si>
  <si>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</si>
  <si>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</si>
  <si>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</si>
  <si>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</si>
  <si>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</si>
  <si>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</si>
  <si>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</si>
  <si>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</si>
  <si>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</si>
  <si>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</si>
  <si>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</si>
  <si>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</si>
  <si>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</si>
  <si>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</si>
  <si>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</si>
  <si>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</si>
  <si>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</si>
  <si>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</si>
  <si>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</si>
  <si>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</si>
  <si>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</si>
  <si>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</si>
  <si>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</si>
  <si>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</si>
  <si>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</si>
  <si>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</si>
  <si>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</si>
  <si>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</si>
  <si>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</si>
  <si>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</si>
  <si>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</si>
  <si>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</si>
  <si>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</si>
  <si>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</si>
  <si>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</si>
  <si>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</si>
  <si>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</si>
  <si>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</si>
  <si>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</si>
  <si>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</si>
  <si>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</si>
  <si>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</si>
  <si>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</si>
  <si>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</si>
  <si>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</si>
  <si>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</si>
  <si>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</si>
  <si>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</si>
  <si>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</si>
  <si>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</si>
  <si>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</si>
  <si>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</si>
  <si>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</si>
  <si>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</si>
  <si>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</si>
  <si>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</si>
  <si>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</si>
  <si>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</si>
  <si>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</si>
  <si>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</si>
  <si>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</si>
  <si>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</si>
  <si>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</si>
  <si>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</si>
  <si>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</si>
  <si>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</si>
  <si>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</si>
  <si>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</si>
  <si>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</si>
  <si>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</si>
  <si>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</si>
  <si>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</si>
  <si>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</si>
  <si>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</si>
  <si>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</si>
  <si>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</si>
  <si>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</si>
  <si>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</si>
  <si>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</si>
  <si>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</si>
  <si>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</si>
  <si>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</si>
  <si>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</si>
  <si>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</si>
  <si>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</si>
  <si>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</si>
  <si>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</si>
  <si>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</si>
  <si>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</si>
  <si>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</si>
  <si>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</si>
  <si>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</si>
  <si>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</si>
  <si>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</si>
  <si>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</si>
  <si>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</si>
  <si>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</si>
  <si>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</si>
  <si>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</si>
  <si>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</si>
  <si>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</si>
  <si>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</si>
  <si>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</si>
  <si>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</si>
  <si>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</si>
  <si>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</si>
  <si>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</si>
  <si>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</si>
  <si>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</si>
  <si>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</si>
  <si>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</si>
  <si>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</si>
  <si>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</si>
  <si>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</si>
  <si>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</si>
  <si>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</si>
  <si>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</si>
  <si>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</si>
  <si>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</si>
  <si>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</si>
  <si>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</si>
  <si>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</si>
  <si>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</si>
  <si>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</si>
  <si>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</si>
  <si>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</si>
  <si>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</si>
  <si>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</si>
  <si>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</si>
  <si>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</si>
  <si>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</si>
  <si>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</si>
  <si>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</si>
  <si>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</si>
  <si>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</si>
  <si>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</si>
  <si>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</si>
  <si>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</si>
  <si>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</si>
  <si>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</si>
  <si>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</si>
  <si>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</si>
  <si>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</si>
  <si>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</si>
  <si>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</si>
  <si>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</si>
  <si>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</si>
  <si>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</si>
  <si>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</si>
  <si>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</si>
  <si>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</si>
  <si>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</si>
  <si>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</si>
  <si>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</si>
  <si>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</si>
  <si>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</si>
  <si>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</si>
  <si>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</si>
  <si>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</si>
  <si>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</si>
  <si>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</si>
  <si>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</si>
  <si>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</si>
  <si>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</si>
  <si>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</si>
  <si>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</si>
  <si>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</si>
  <si>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</si>
  <si>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</si>
  <si>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</si>
  <si>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</si>
  <si>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</si>
  <si>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</si>
  <si>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</si>
  <si>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</si>
  <si>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</si>
  <si>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</si>
  <si>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</si>
  <si>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</si>
  <si>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</si>
  <si>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</si>
  <si>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</si>
  <si>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</si>
  <si>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</si>
  <si>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</si>
  <si>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</si>
  <si>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</si>
  <si>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</si>
  <si>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</si>
  <si>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</si>
  <si>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</si>
  <si>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</si>
  <si>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</si>
  <si>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</si>
  <si>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</si>
  <si>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</si>
  <si>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</si>
  <si>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</si>
  <si>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</si>
  <si>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</si>
  <si>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</si>
  <si>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</si>
  <si>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</si>
  <si>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</si>
  <si>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</si>
  <si>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</si>
  <si>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</si>
  <si>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</si>
  <si>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</si>
  <si>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</si>
  <si>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</si>
  <si>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</si>
  <si>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</si>
  <si>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</si>
  <si>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</si>
  <si>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</si>
  <si>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</si>
  <si>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</si>
  <si>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</si>
  <si>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</si>
  <si>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</si>
  <si>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</si>
  <si>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</si>
  <si>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</si>
  <si>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</si>
  <si>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</si>
  <si>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</si>
  <si>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</si>
  <si>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</si>
  <si>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</si>
  <si>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</si>
  <si>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</si>
  <si>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</si>
  <si>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</si>
  <si>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</si>
  <si>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</si>
  <si>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</si>
  <si>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</si>
  <si>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</si>
  <si>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</si>
  <si>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</si>
  <si>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</si>
  <si>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</si>
  <si>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</si>
  <si>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</si>
  <si>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</si>
  <si>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</si>
  <si>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</si>
  <si>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</si>
  <si>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</si>
  <si>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</si>
  <si>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</si>
  <si>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</si>
  <si>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</si>
  <si>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</si>
  <si>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</si>
  <si>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</si>
  <si>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</si>
  <si>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</si>
  <si>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</si>
  <si>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</si>
  <si>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</si>
  <si>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</si>
  <si>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</si>
  <si>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</si>
  <si>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</si>
  <si>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</si>
  <si>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</si>
  <si>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</si>
  <si>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</si>
  <si>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</si>
  <si>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</si>
  <si>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</si>
  <si>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</si>
  <si>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</si>
  <si>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</si>
  <si>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</si>
  <si>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</si>
  <si>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</si>
  <si>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</si>
  <si>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</si>
  <si>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</si>
  <si>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</si>
  <si>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</si>
  <si>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</si>
  <si>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</si>
  <si>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</si>
  <si>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</si>
  <si>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</si>
  <si>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</si>
  <si>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</si>
  <si>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</si>
  <si>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</si>
  <si>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</si>
  <si>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</si>
  <si>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</si>
  <si>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</si>
  <si>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</si>
  <si>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</si>
  <si>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</si>
  <si>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</si>
  <si>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</si>
  <si>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</si>
  <si>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</si>
  <si>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</si>
  <si>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</si>
  <si>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</si>
  <si>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</si>
  <si>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</si>
  <si>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</si>
  <si>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</si>
  <si>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</si>
  <si>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</si>
  <si>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</si>
  <si>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</si>
  <si>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</si>
  <si>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</si>
  <si>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</si>
  <si>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</si>
  <si>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</si>
  <si>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</si>
  <si>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</si>
  <si>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</si>
  <si>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</si>
  <si>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</si>
  <si>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</si>
  <si>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</si>
  <si>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</si>
  <si>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</si>
  <si>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</si>
  <si>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</si>
  <si>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</si>
  <si>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</si>
  <si>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</si>
  <si>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</si>
  <si>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</si>
  <si>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</si>
  <si>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</si>
  <si>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</si>
  <si>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</si>
  <si>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</si>
  <si>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</si>
  <si>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</si>
  <si>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</si>
  <si>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</si>
  <si>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</si>
  <si>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</si>
  <si>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</si>
  <si>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</si>
  <si>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</si>
  <si>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</si>
  <si>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</si>
  <si>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</si>
  <si>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</si>
  <si>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</si>
  <si>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</si>
  <si>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</si>
  <si>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</si>
  <si>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Constructed</t>
  </si>
  <si>
    <t>2</t>
  </si>
  <si>
    <t>Natural</t>
  </si>
  <si>
    <t>3</t>
  </si>
  <si>
    <t>Acrylic</t>
  </si>
  <si>
    <t>Acrylonitrile Butadiene Styrene</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</si>
  <si>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</si>
  <si>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</si>
  <si>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</si>
  <si>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</si>
  <si>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</si>
  <si>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</si>
  <si>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</si>
  <si>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</si>
  <si>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</si>
  <si>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</si>
  <si>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</si>
  <si>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</si>
  <si>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</si>
  <si>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</si>
  <si>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</si>
  <si>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</si>
  <si>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</si>
  <si>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</si>
  <si>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</si>
  <si>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</si>
  <si>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</si>
  <si>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</si>
  <si>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</si>
  <si>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</si>
  <si>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</si>
  <si>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</si>
  <si>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</si>
  <si>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</si>
  <si>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</si>
  <si>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</si>
  <si>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</si>
  <si>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</si>
  <si>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</si>
  <si>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</si>
  <si>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</si>
  <si>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</si>
  <si>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</si>
  <si>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</si>
  <si>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</si>
  <si>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</si>
  <si>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</si>
  <si>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</si>
  <si>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</si>
  <si>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</si>
  <si>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</si>
  <si>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</si>
  <si>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</si>
  <si>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</si>
  <si>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</si>
  <si>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</si>
  <si>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</si>
  <si>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</si>
  <si>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</si>
  <si>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</si>
  <si>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</si>
  <si>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</si>
  <si>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</si>
  <si>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</si>
  <si>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</si>
  <si>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</si>
  <si>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</si>
  <si>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</si>
  <si>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</si>
  <si>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</si>
  <si>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</si>
  <si>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</si>
  <si>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</si>
  <si>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</si>
  <si>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</si>
  <si>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</si>
  <si>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</si>
  <si>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</si>
  <si>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</si>
  <si>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</si>
  <si>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</si>
  <si>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</si>
  <si>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</si>
  <si>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</si>
  <si>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</si>
  <si>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</si>
  <si>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</si>
  <si>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</si>
  <si>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</si>
  <si>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</si>
  <si>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</si>
  <si>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</si>
  <si>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</si>
  <si>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</si>
  <si>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</si>
  <si>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</si>
  <si>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</si>
  <si>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</si>
  <si>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</si>
  <si>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</si>
  <si>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</si>
  <si>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</si>
  <si>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</si>
  <si>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</si>
  <si>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</si>
  <si>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</si>
  <si>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</si>
  <si>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</si>
  <si>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</si>
  <si>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</si>
  <si>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</si>
  <si>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</si>
  <si>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</si>
  <si>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</si>
  <si>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</si>
  <si>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</si>
  <si>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</si>
  <si>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</si>
  <si>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</si>
  <si>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</si>
  <si>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</si>
  <si>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</si>
  <si>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</si>
  <si>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</si>
  <si>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</si>
  <si>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</si>
  <si>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</si>
  <si>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</si>
  <si>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</si>
  <si>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</si>
  <si>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</si>
  <si>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</si>
  <si>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</si>
  <si>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</si>
  <si>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</si>
  <si>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</si>
  <si>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</si>
  <si>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</si>
  <si>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</si>
  <si>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</si>
  <si>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</si>
  <si>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</si>
  <si>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</si>
  <si>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</si>
  <si>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</si>
  <si>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</si>
  <si>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</si>
  <si>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</si>
  <si>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</si>
  <si>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</si>
  <si>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</si>
  <si>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</si>
  <si>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</si>
  <si>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</si>
  <si>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</si>
  <si>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</si>
  <si>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</si>
  <si>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</si>
  <si>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</si>
  <si>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</si>
  <si>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</si>
  <si>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</si>
  <si>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</si>
  <si>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</si>
  <si>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</si>
  <si>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</si>
  <si>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</si>
  <si>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</si>
  <si>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</si>
  <si>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</si>
  <si>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</si>
  <si>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</si>
  <si>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</si>
  <si>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</si>
  <si>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</si>
  <si>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</si>
  <si>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</si>
  <si>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</si>
  <si>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</si>
  <si>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</si>
  <si>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</si>
  <si>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</si>
  <si>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</si>
  <si>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</si>
  <si>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</si>
  <si>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</si>
  <si>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</si>
  <si>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</si>
  <si>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</si>
  <si>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</si>
  <si>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</si>
  <si>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</si>
  <si>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</si>
  <si>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</si>
  <si>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</si>
  <si>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</si>
  <si>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</si>
  <si>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</si>
  <si>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</si>
  <si>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</si>
  <si>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</si>
  <si>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</si>
  <si>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</si>
  <si>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</si>
  <si>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</si>
  <si>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</si>
  <si>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</si>
  <si>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</si>
  <si>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</si>
  <si>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</si>
  <si>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</si>
  <si>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</si>
  <si>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</si>
  <si>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</si>
  <si>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</si>
  <si>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</si>
  <si>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</si>
  <si>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</si>
  <si>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</si>
  <si>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</si>
  <si>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</si>
  <si>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</si>
  <si>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</si>
  <si>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</si>
  <si>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</si>
  <si>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</si>
  <si>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</si>
  <si>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</si>
  <si>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</si>
  <si>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</si>
  <si>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</si>
  <si>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</si>
  <si>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</si>
  <si>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</si>
  <si>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</si>
  <si>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</si>
  <si>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</si>
  <si>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</si>
  <si>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</si>
  <si>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</si>
  <si>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</si>
  <si>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</si>
  <si>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</si>
  <si>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</si>
  <si>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</si>
  <si>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</si>
  <si>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</si>
  <si>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</si>
  <si>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</si>
  <si>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</si>
  <si>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</si>
  <si>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</si>
  <si>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</si>
  <si>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</si>
  <si>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</si>
  <si>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</si>
  <si>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</si>
  <si>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</si>
  <si>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</si>
  <si>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</si>
  <si>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</si>
  <si>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</si>
  <si>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</si>
  <si>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</si>
  <si>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</si>
  <si>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</si>
  <si>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</si>
  <si>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</si>
  <si>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</si>
  <si>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</si>
  <si>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</si>
  <si>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</si>
  <si>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</si>
  <si>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</si>
  <si>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</si>
  <si>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</si>
  <si>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</si>
  <si>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</si>
  <si>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</si>
  <si>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</si>
  <si>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</si>
  <si>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</si>
  <si>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</si>
  <si>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</si>
  <si>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</si>
  <si>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</si>
  <si>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</si>
  <si>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</si>
  <si>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</si>
  <si>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</si>
  <si>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</si>
  <si>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</si>
  <si>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</si>
  <si>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</si>
  <si>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</si>
  <si>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</si>
  <si>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</si>
  <si>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</si>
  <si>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</si>
  <si>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</si>
  <si>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</si>
  <si>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</si>
  <si>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</si>
  <si>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</si>
  <si>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</si>
  <si>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</si>
  <si>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</si>
  <si>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</si>
  <si>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</si>
  <si>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</si>
  <si>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</si>
  <si>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</si>
  <si>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</si>
  <si>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</si>
  <si>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</si>
  <si>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</si>
  <si>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</si>
  <si>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</si>
  <si>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</si>
  <si>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</si>
  <si>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</si>
  <si>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</si>
  <si>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</si>
  <si>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</si>
  <si>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</si>
  <si>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</si>
  <si>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</si>
  <si>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</si>
  <si>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</si>
  <si>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</si>
  <si>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</si>
  <si>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</si>
  <si>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</si>
  <si>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</si>
  <si>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</si>
  <si>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</si>
  <si>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</si>
  <si>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</si>
  <si>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</si>
  <si>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</si>
  <si>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</si>
  <si>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</si>
  <si>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</si>
  <si>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</si>
  <si>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</si>
  <si>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</si>
  <si>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</si>
  <si>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</si>
  <si>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</si>
  <si>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</si>
  <si>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</si>
  <si>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</si>
  <si>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</si>
  <si>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</si>
  <si>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</si>
  <si>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</si>
  <si>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</si>
  <si>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</si>
  <si>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</si>
  <si>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</si>
  <si>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</si>
  <si>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</si>
  <si>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</si>
  <si>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</si>
  <si>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</si>
  <si>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</si>
  <si>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</si>
  <si>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</si>
  <si>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</si>
  <si>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</si>
  <si>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</si>
  <si>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</si>
  <si>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</si>
  <si>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</si>
  <si>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</si>
  <si>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</si>
  <si>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</si>
  <si>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</si>
  <si>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</si>
  <si>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</si>
  <si>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</si>
  <si>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</si>
  <si>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</si>
  <si>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</si>
  <si>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</si>
  <si>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</si>
  <si>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</si>
  <si>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L</t>
  </si>
  <si>
    <t>Left</t>
  </si>
  <si>
    <t>R</t>
  </si>
  <si>
    <t>Right</t>
  </si>
  <si>
    <t>C</t>
  </si>
  <si>
    <t>Centre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</si>
  <si>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</si>
  <si>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</si>
  <si>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</si>
  <si>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</si>
  <si>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</si>
  <si>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</si>
  <si>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</si>
  <si>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</si>
  <si>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</si>
  <si>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</si>
  <si>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</si>
  <si>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</si>
  <si>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</si>
  <si>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</si>
  <si>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</si>
  <si>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</si>
  <si>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</si>
  <si>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</si>
  <si>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</si>
  <si>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</si>
  <si>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</si>
  <si>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</si>
  <si>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</si>
  <si>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</si>
  <si>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</si>
  <si>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</si>
  <si>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</si>
  <si>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</si>
  <si>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</si>
  <si>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</si>
  <si>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</si>
  <si>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</si>
  <si>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</si>
  <si>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</si>
  <si>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</si>
  <si>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</si>
  <si>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</si>
  <si>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</si>
  <si>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</si>
  <si>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</si>
  <si>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</si>
  <si>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</si>
  <si>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</si>
  <si>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</si>
  <si>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</si>
  <si>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</si>
  <si>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</si>
  <si>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</si>
  <si>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</si>
  <si>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</si>
  <si>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</si>
  <si>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</si>
  <si>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</si>
  <si>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</si>
  <si>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</si>
  <si>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</si>
  <si>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</si>
  <si>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</si>
  <si>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</si>
  <si>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</si>
  <si>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</si>
  <si>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</si>
  <si>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</si>
  <si>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</si>
  <si>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</si>
  <si>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</si>
  <si>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</si>
  <si>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</si>
  <si>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</si>
  <si>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</si>
  <si>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</si>
  <si>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</si>
  <si>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</si>
  <si>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</si>
  <si>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</si>
  <si>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</si>
  <si>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</si>
  <si>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</si>
  <si>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</si>
  <si>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</si>
  <si>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</si>
  <si>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</si>
  <si>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</si>
  <si>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</si>
  <si>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</si>
  <si>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</si>
  <si>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</si>
  <si>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</si>
  <si>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</si>
  <si>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</si>
  <si>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</si>
  <si>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</si>
  <si>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</si>
  <si>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</si>
  <si>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</si>
  <si>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</si>
  <si>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</si>
  <si>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</si>
  <si>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</si>
  <si>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</si>
  <si>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</si>
  <si>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</si>
  <si>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</si>
  <si>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</si>
  <si>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</si>
  <si>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</si>
  <si>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</si>
  <si>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</si>
  <si>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</si>
  <si>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</si>
  <si>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</si>
  <si>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</si>
  <si>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</si>
  <si>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</si>
  <si>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</si>
  <si>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</si>
  <si>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</si>
  <si>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</si>
  <si>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</si>
  <si>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</si>
  <si>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</si>
  <si>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</si>
  <si>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</si>
  <si>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</si>
  <si>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</si>
  <si>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</si>
  <si>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</si>
  <si>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</si>
  <si>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</si>
  <si>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</si>
  <si>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</si>
  <si>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</si>
  <si>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</si>
  <si>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</si>
  <si>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</si>
  <si>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</si>
  <si>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</si>
  <si>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</si>
  <si>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</si>
  <si>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</si>
  <si>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</si>
  <si>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</si>
  <si>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</si>
  <si>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</si>
  <si>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</si>
  <si>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</si>
  <si>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</si>
  <si>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</si>
  <si>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</si>
  <si>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</si>
  <si>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</si>
  <si>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</si>
  <si>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</si>
  <si>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</si>
  <si>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</si>
  <si>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</si>
  <si>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</si>
  <si>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</si>
  <si>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</si>
  <si>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</si>
  <si>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</si>
  <si>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</si>
  <si>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</si>
  <si>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</si>
  <si>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</si>
  <si>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</si>
  <si>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</si>
  <si>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</si>
  <si>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</si>
  <si>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</si>
  <si>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</si>
  <si>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</si>
  <si>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</si>
  <si>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</si>
  <si>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</si>
  <si>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</si>
  <si>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</si>
  <si>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</si>
  <si>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</si>
  <si>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</si>
  <si>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</si>
  <si>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</si>
  <si>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</si>
  <si>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</si>
  <si>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</si>
  <si>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</si>
  <si>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</si>
  <si>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</si>
  <si>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</si>
  <si>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</si>
  <si>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</si>
  <si>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</si>
  <si>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</si>
  <si>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</si>
  <si>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</si>
  <si>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</si>
  <si>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</si>
  <si>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</si>
  <si>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</si>
  <si>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</si>
  <si>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</si>
  <si>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</si>
  <si>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</si>
  <si>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</si>
  <si>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</si>
  <si>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</si>
  <si>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</si>
  <si>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</si>
  <si>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</si>
  <si>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</si>
  <si>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</si>
  <si>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</si>
  <si>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</si>
  <si>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</si>
  <si>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</si>
  <si>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</si>
  <si>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</si>
  <si>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</si>
  <si>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</si>
  <si>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</si>
  <si>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</si>
  <si>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</si>
  <si>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</si>
  <si>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</si>
  <si>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</si>
  <si>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</si>
  <si>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</si>
  <si>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</si>
  <si>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</si>
  <si>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</si>
  <si>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</si>
  <si>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</si>
  <si>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</si>
  <si>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</si>
  <si>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</si>
  <si>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</si>
  <si>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</si>
  <si>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</si>
  <si>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</si>
  <si>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</si>
  <si>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</si>
  <si>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</si>
  <si>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</si>
  <si>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</si>
  <si>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</si>
  <si>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</si>
  <si>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</si>
  <si>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</si>
  <si>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</si>
  <si>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</si>
  <si>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</si>
  <si>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</si>
  <si>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</si>
  <si>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</si>
  <si>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</si>
  <si>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</si>
  <si>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</si>
  <si>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</si>
  <si>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</si>
  <si>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</si>
  <si>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</si>
  <si>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</si>
  <si>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</si>
  <si>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</si>
  <si>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</si>
  <si>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</si>
  <si>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</si>
  <si>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</si>
  <si>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</si>
  <si>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</si>
  <si>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</si>
  <si>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</si>
  <si>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</si>
  <si>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</si>
  <si>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</si>
  <si>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</si>
  <si>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</si>
  <si>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</si>
  <si>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</si>
  <si>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</si>
  <si>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</si>
  <si>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</si>
  <si>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</si>
  <si>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</si>
  <si>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</si>
  <si>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</si>
  <si>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</si>
  <si>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</si>
  <si>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</si>
  <si>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</si>
  <si>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</si>
  <si>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</si>
  <si>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</si>
  <si>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</si>
  <si>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</si>
  <si>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</si>
  <si>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</si>
  <si>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</si>
  <si>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</si>
  <si>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</si>
  <si>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</si>
  <si>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</si>
  <si>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</si>
  <si>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</si>
  <si>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</si>
  <si>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</si>
  <si>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</si>
  <si>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</si>
  <si>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</si>
  <si>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</si>
  <si>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</si>
  <si>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</si>
  <si>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</si>
  <si>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</si>
  <si>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</si>
  <si>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</si>
  <si>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</si>
  <si>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</si>
  <si>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</si>
  <si>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</si>
  <si>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</si>
  <si>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</si>
  <si>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</si>
  <si>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</si>
  <si>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</si>
  <si>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</si>
  <si>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</si>
  <si>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</si>
  <si>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</si>
  <si>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</si>
  <si>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</si>
  <si>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</si>
  <si>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</si>
  <si>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</si>
  <si>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</si>
  <si>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</si>
  <si>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</si>
  <si>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</si>
  <si>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</si>
  <si>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</si>
  <si>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</si>
  <si>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</si>
  <si>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</si>
  <si>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</si>
  <si>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</si>
  <si>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</si>
  <si>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</si>
  <si>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</si>
  <si>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</si>
  <si>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</si>
  <si>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</si>
  <si>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</si>
  <si>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</si>
  <si>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</si>
  <si>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</si>
  <si>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</si>
  <si>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</si>
  <si>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</si>
  <si>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</si>
  <si>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</si>
  <si>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</si>
  <si>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</si>
  <si>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</si>
  <si>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</si>
  <si>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</si>
  <si>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</si>
  <si>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</si>
  <si>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</si>
  <si>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</si>
  <si>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</si>
  <si>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</si>
  <si>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</si>
  <si>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</si>
  <si>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</si>
  <si>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</si>
  <si>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</si>
  <si>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</si>
  <si>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</si>
  <si>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</si>
  <si>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</si>
  <si>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</si>
  <si>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</si>
  <si>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</si>
  <si>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</si>
  <si>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</si>
  <si>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</si>
  <si>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</si>
  <si>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</si>
  <si>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</si>
  <si>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</si>
  <si>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</si>
  <si>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</si>
  <si>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</si>
  <si>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</si>
  <si>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</si>
  <si>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</si>
  <si>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</si>
  <si>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</si>
  <si>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</si>
  <si>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</si>
  <si>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</si>
  <si>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</si>
  <si>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</si>
  <si>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</si>
  <si>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</si>
  <si>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</si>
  <si>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</si>
  <si>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</si>
  <si>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</si>
  <si>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</si>
  <si>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</si>
  <si>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</si>
  <si>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</si>
  <si>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</si>
  <si>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</si>
  <si>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</si>
  <si>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</si>
  <si>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</si>
  <si>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</si>
  <si>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</si>
  <si>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</si>
  <si>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</si>
  <si>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</si>
  <si>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</si>
  <si>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</si>
  <si>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</si>
  <si>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</si>
  <si>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</si>
  <si>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</si>
  <si>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</si>
  <si>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</si>
  <si>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</si>
  <si>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</si>
  <si>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</si>
  <si>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</si>
  <si>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</si>
  <si>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</si>
  <si>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</si>
  <si>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</si>
  <si>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</si>
  <si>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</si>
  <si>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</si>
  <si>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</si>
  <si>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</si>
  <si>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</si>
  <si>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</si>
  <si>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</si>
  <si>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</si>
  <si>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</si>
  <si>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</si>
  <si>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</si>
  <si>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</si>
  <si>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</si>
  <si>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</si>
  <si>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</si>
  <si>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</si>
  <si>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</si>
  <si>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</si>
  <si>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</si>
  <si>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</si>
  <si>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</si>
  <si>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</si>
  <si>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</si>
  <si>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</si>
  <si>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</si>
  <si>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</si>
  <si>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</si>
  <si>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</si>
  <si>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</si>
  <si>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</si>
  <si>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</si>
  <si>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</si>
  <si>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</si>
  <si>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</si>
  <si>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</si>
  <si>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</si>
  <si>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</si>
  <si>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</si>
  <si>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</si>
  <si>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</si>
  <si>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</si>
  <si>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</si>
  <si>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</si>
  <si>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</si>
  <si>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</si>
  <si>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</si>
  <si>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</si>
  <si>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</si>
  <si>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</si>
  <si>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</si>
  <si>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</si>
  <si>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</si>
  <si>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</si>
  <si>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</si>
  <si>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</si>
  <si>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</si>
  <si>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</si>
  <si>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</si>
  <si>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</si>
  <si>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</si>
  <si>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</si>
  <si>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</si>
  <si>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</si>
  <si>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</si>
  <si>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</si>
  <si>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</si>
  <si>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</si>
  <si>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</si>
  <si>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</si>
  <si>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</si>
  <si>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</si>
  <si>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</si>
  <si>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</si>
  <si>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</si>
  <si>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</si>
  <si>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</si>
  <si>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</si>
  <si>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</si>
  <si>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</si>
  <si>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</si>
  <si>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</si>
  <si>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</si>
  <si>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</si>
  <si>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</si>
  <si>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</si>
  <si>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</si>
  <si>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</si>
  <si>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</si>
  <si>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</si>
  <si>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</si>
  <si>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</si>
  <si>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</si>
  <si>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</si>
  <si>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</si>
  <si>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</si>
  <si>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</si>
  <si>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</si>
  <si>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</si>
  <si>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</si>
  <si>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</si>
  <si>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</si>
  <si>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</si>
  <si>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</si>
  <si>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</si>
  <si>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</si>
  <si>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</si>
  <si>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</si>
  <si>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</si>
  <si>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</si>
  <si>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</si>
  <si>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</si>
  <si>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</si>
  <si>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</si>
  <si>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</si>
  <si>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</si>
  <si>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</si>
  <si>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</si>
  <si>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</si>
  <si>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</si>
  <si>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</si>
  <si>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</si>
  <si>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</si>
  <si>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</si>
  <si>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</si>
  <si>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</si>
  <si>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</si>
  <si>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</si>
  <si>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</si>
  <si>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</si>
  <si>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</si>
  <si>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</si>
  <si>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</si>
  <si>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</si>
  <si>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</si>
  <si>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</si>
  <si>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</si>
  <si>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</si>
  <si>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</si>
  <si>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</si>
  <si>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</si>
  <si>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</si>
  <si>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</si>
  <si>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</si>
  <si>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</si>
  <si>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</si>
  <si>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</si>
  <si>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</si>
  <si>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</si>
  <si>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</si>
  <si>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</si>
  <si>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</si>
  <si>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</si>
  <si>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</si>
  <si>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</si>
  <si>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</si>
  <si>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</si>
  <si>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</si>
  <si>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</si>
  <si>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</si>
  <si>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</si>
  <si>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</si>
  <si>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</si>
  <si>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</si>
  <si>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</si>
  <si>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</si>
  <si>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</si>
  <si>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</si>
  <si>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</si>
  <si>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</si>
  <si>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</si>
  <si>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</si>
  <si>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</si>
  <si>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</si>
  <si>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</si>
  <si>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</si>
  <si>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</si>
  <si>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</si>
  <si>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</si>
  <si>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</si>
  <si>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</si>
  <si>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</si>
  <si>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</si>
  <si>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</si>
  <si>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</si>
  <si>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</si>
  <si>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</si>
  <si>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</si>
  <si>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</si>
  <si>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</si>
  <si>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</si>
  <si>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</si>
  <si>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</si>
  <si>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</si>
  <si>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</si>
  <si>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</si>
  <si>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</si>
  <si>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</si>
  <si>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</si>
  <si>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</si>
  <si>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</si>
  <si>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</si>
  <si>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</si>
  <si>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</si>
  <si>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</si>
  <si>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</si>
  <si>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</si>
  <si>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</si>
  <si>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</si>
  <si>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</si>
  <si>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</si>
  <si>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</si>
  <si>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</si>
  <si>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</si>
  <si>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</si>
  <si>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</si>
  <si>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</si>
  <si>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</si>
  <si>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</si>
  <si>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</si>
  <si>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</si>
  <si>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</si>
  <si>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</si>
  <si>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</si>
  <si>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</si>
  <si>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</si>
  <si>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</si>
  <si>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</si>
  <si>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</si>
  <si>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</si>
  <si>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</si>
  <si>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</si>
  <si>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</si>
  <si>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</si>
  <si>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</si>
  <si>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</si>
  <si>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</si>
  <si>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</si>
  <si>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</si>
  <si>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</si>
  <si>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</si>
  <si>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</si>
  <si>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</si>
  <si>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</si>
  <si>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</si>
  <si>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</si>
  <si>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</si>
  <si>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</si>
  <si>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</si>
  <si>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</si>
  <si>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</si>
  <si>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</si>
  <si>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</si>
  <si>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</si>
  <si>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</si>
  <si>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</si>
  <si>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</si>
  <si>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</si>
  <si>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</si>
  <si>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</si>
  <si>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</si>
  <si>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</si>
  <si>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</si>
  <si>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</si>
  <si>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</si>
  <si>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</si>
  <si>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</si>
  <si>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</si>
  <si>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</si>
  <si>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</si>
  <si>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</si>
  <si>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</si>
  <si>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</si>
  <si>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</si>
  <si>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</si>
  <si>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</si>
  <si>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</si>
  <si>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</si>
  <si>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</si>
  <si>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</si>
  <si>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</si>
  <si>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</si>
  <si>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</si>
  <si>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</si>
  <si>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</si>
  <si>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</si>
  <si>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</si>
  <si>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</si>
  <si>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</si>
  <si>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</si>
  <si>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</si>
  <si>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</si>
  <si>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</si>
  <si>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</si>
  <si>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</si>
  <si>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</si>
  <si>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</si>
  <si>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</si>
  <si>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</si>
  <si>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</si>
  <si>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</si>
  <si>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</si>
  <si>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</si>
  <si>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</si>
  <si>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</si>
  <si>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</si>
  <si>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</si>
  <si>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</si>
  <si>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</si>
  <si>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</si>
  <si>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</si>
  <si>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</si>
  <si>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</si>
  <si>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</si>
  <si>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</si>
  <si>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</si>
  <si>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</si>
  <si>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</si>
  <si>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</si>
  <si>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</si>
  <si>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</si>
  <si>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</si>
  <si>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</si>
  <si>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</si>
  <si>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</si>
  <si>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</si>
  <si>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</si>
  <si>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</si>
  <si>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</si>
  <si>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</si>
  <si>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</si>
  <si>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</si>
  <si>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</si>
  <si>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</si>
  <si>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</si>
  <si>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</si>
  <si>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</si>
  <si>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</si>
  <si>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</si>
  <si>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</si>
  <si>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</si>
  <si>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</si>
  <si>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</si>
  <si>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</si>
  <si>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</si>
  <si>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</si>
  <si>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</si>
  <si>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</si>
  <si>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</si>
  <si>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</si>
  <si>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</si>
  <si>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</si>
  <si>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</si>
  <si>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</si>
  <si>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</si>
  <si>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</si>
  <si>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</si>
  <si>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</si>
  <si>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</si>
  <si>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</si>
  <si>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</si>
  <si>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</si>
  <si>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</si>
  <si>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</si>
  <si>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</si>
  <si>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</si>
  <si>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</si>
  <si>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</si>
  <si>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</si>
  <si>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</si>
  <si>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</si>
  <si>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</si>
  <si>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</si>
  <si>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</si>
  <si>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</si>
  <si>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</si>
  <si>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</si>
  <si>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</si>
  <si>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</si>
  <si>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</si>
  <si>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</si>
  <si>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</si>
  <si>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</si>
  <si>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</si>
  <si>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</si>
  <si>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</si>
  <si>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</si>
  <si>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</si>
  <si>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</si>
  <si>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</si>
  <si>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</si>
  <si>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</si>
  <si>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</si>
  <si>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</si>
  <si>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</si>
  <si>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</si>
  <si>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</si>
  <si>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</si>
  <si>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</si>
  <si>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</si>
  <si>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</si>
  <si>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</si>
  <si>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</si>
  <si>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</si>
  <si>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</si>
  <si>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</si>
  <si>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</si>
  <si>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</si>
  <si>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</si>
  <si>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</si>
  <si>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</si>
  <si>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</si>
  <si>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</si>
  <si>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</si>
  <si>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</si>
  <si>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</si>
  <si>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</si>
  <si>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</si>
  <si>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</si>
  <si>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</si>
  <si>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</si>
  <si>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</si>
  <si>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</si>
  <si>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</si>
  <si>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</si>
  <si>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</si>
  <si>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</si>
  <si>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</si>
  <si>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</si>
  <si>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</si>
  <si>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</si>
  <si>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</si>
  <si>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</si>
  <si>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</si>
  <si>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</si>
  <si>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</si>
  <si>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</si>
  <si>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</si>
  <si>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</si>
  <si>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</si>
  <si>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</si>
  <si>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</si>
  <si>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</si>
  <si>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</si>
  <si>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</si>
  <si>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</si>
  <si>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</si>
  <si>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</si>
  <si>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</si>
  <si>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</si>
  <si>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</si>
  <si>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</si>
  <si>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</si>
  <si>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</si>
  <si>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</si>
  <si>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</si>
  <si>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Revetment</t>
  </si>
  <si>
    <t>Sea Wall</t>
  </si>
  <si>
    <t>Wave Attenuation</t>
  </si>
  <si>
    <t>Dumped</t>
  </si>
  <si>
    <t>Bagged</t>
  </si>
  <si>
    <t>Riprap/Dynamic</t>
  </si>
  <si>
    <t>Matting</t>
  </si>
  <si>
    <t>Slat</t>
  </si>
  <si>
    <t>Armour Unit</t>
  </si>
  <si>
    <t>Rubble Mound</t>
  </si>
  <si>
    <t>Interlocking</t>
  </si>
  <si>
    <t>Gabion Mattress</t>
  </si>
  <si>
    <t>Buried</t>
  </si>
  <si>
    <t>Counterfort</t>
  </si>
  <si>
    <t>Floating</t>
  </si>
  <si>
    <t>Groyne</t>
  </si>
  <si>
    <t>Reno Mattress</t>
  </si>
  <si>
    <t>Bank</t>
  </si>
  <si>
    <t>Beach</t>
  </si>
  <si>
    <t>Berm</t>
  </si>
  <si>
    <t>Bridge Abutment</t>
  </si>
  <si>
    <t>Carpark</t>
  </si>
  <si>
    <t>Channel</t>
  </si>
  <si>
    <t>Farmland</t>
  </si>
  <si>
    <t>Guard Rail Foundation</t>
  </si>
  <si>
    <t>Lake</t>
  </si>
  <si>
    <t>Local Road</t>
  </si>
  <si>
    <t>Park</t>
  </si>
  <si>
    <t>Pathway</t>
  </si>
  <si>
    <t>Private Property</t>
  </si>
  <si>
    <t>Private Road/Driveway</t>
  </si>
  <si>
    <t>Sea</t>
  </si>
  <si>
    <t>Slope</t>
  </si>
  <si>
    <t>State Highway</t>
  </si>
  <si>
    <t>Vegetation</t>
  </si>
  <si>
    <t>Waterway</t>
  </si>
  <si>
    <t>Wetland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</si>
  <si>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</si>
  <si>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</si>
  <si>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</si>
  <si>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</si>
  <si>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</si>
  <si>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</si>
  <si>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</si>
  <si>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</si>
  <si>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</si>
  <si>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</si>
  <si>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</si>
  <si>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</si>
  <si>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</si>
  <si>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</si>
  <si>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Pier</t>
  </si>
  <si>
    <t>Quay</t>
  </si>
  <si>
    <t>Wharf</t>
  </si>
  <si>
    <t>Jetty</t>
  </si>
  <si>
    <t>Solid</t>
  </si>
  <si>
    <t>Excellent</t>
  </si>
  <si>
    <t>Good</t>
  </si>
  <si>
    <t>Average</t>
  </si>
  <si>
    <t>Poor</t>
  </si>
  <si>
    <t>Very poor</t>
  </si>
  <si>
    <t>U</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</si>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</sst>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4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tyles" Target="styles.xml"/><Relationship Id="rId8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F62EF82-170D-4104-998F-14B5E5082D8F}" name="use_default_rc" displayName="use_default_rc" ref="A1:E3" totalsRowShown="0" headerRowDxfId="213" headerRowBorderDxfId="214" tableBorderDxfId="215">
  <autoFilter ref="A1:E3" xr:uid="{5F62EF82-170D-4104-998F-14B5E5082D8F}"/>
  <sortState xmlns:xlrd2="http://schemas.microsoft.com/office/spreadsheetml/2017/richdata2" ref="A2:E3">
    <sortCondition ref="C2:C3"/>
    <sortCondition ref="D2:D3"/>
    <sortCondition ref="B2:B3"/>
  </sortState>
  <tableColumns count="5">
    <tableColumn id="1" xr3:uid="{5CACB518-92CB-4806-89A9-B7E865482637}" name="lookupKey"/>
    <tableColumn id="2" xr3:uid="{6F9CF48C-03AC-426E-A139-9ABA9DC2F78C}" name="lookupValue"/>
    <tableColumn id="3" xr3:uid="{211A21B0-DE24-40F4-AC0F-1D530FE7FFCB}" name="parentKey"/>
    <tableColumn id="4" xr3:uid="{0364B731-71C1-43E0-82E9-ADB18A504012}" name="parentDescription"/>
    <tableColumn id="5" xr3:uid="{3F434A0A-2D5E-44DC-83EC-9E7A205FE885}"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4C550EB-CF76-4155-8E50-A97231326763}" name="rul_reset" displayName="rul_reset" ref="A1:E3" totalsRowShown="0" headerRowDxfId="210" headerRowBorderDxfId="211" tableBorderDxfId="212">
  <autoFilter ref="A1:E3" xr:uid="{64C550EB-CF76-4155-8E50-A97231326763}"/>
  <sortState xmlns:xlrd2="http://schemas.microsoft.com/office/spreadsheetml/2017/richdata2" ref="A2:E3">
    <sortCondition ref="C2:C3"/>
    <sortCondition ref="D2:D3"/>
    <sortCondition ref="B2:B3"/>
  </sortState>
  <tableColumns count="5">
    <tableColumn id="1" xr3:uid="{93E4E9D5-7819-4B23-BACF-A311656123D8}" name="lookupKey"/>
    <tableColumn id="2" xr3:uid="{5401FEA2-A3AF-44A4-9A0E-93DB9E1CCA44}" name="lookupValue"/>
    <tableColumn id="3" xr3:uid="{D95C8264-A5E6-4B48-9D6B-816207648A5A}" name="parentKey"/>
    <tableColumn id="4" xr3:uid="{75D38ABC-32D2-40F7-9729-302752E35740}" name="parentDescription"/>
    <tableColumn id="5" xr3:uid="{D2D2E7A5-5419-4B84-9B2E-1B1D89A04204}"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0ED3AAD-22E0-4F35-BA9F-97B0F893BF47}" name="risk_consequence" displayName="risk_consequence" ref="A1:E7" totalsRowShown="0" headerRowDxfId="207" headerRowBorderDxfId="208" tableBorderDxfId="209">
  <autoFilter ref="A1:E7" xr:uid="{10ED3AAD-22E0-4F35-BA9F-97B0F893BF47}"/>
  <sortState xmlns:xlrd2="http://schemas.microsoft.com/office/spreadsheetml/2017/richdata2" ref="A2:E7">
    <sortCondition ref="C2:C7"/>
    <sortCondition ref="D2:D7"/>
    <sortCondition ref="B2:B7"/>
  </sortState>
  <tableColumns count="5">
    <tableColumn id="1" xr3:uid="{1FC8CAD0-9389-40B0-9005-948CE371B700}" name="lookupKey"/>
    <tableColumn id="2" xr3:uid="{EBD54B7F-2154-42D4-93FE-BCCE5DD84B63}" name="lookupValue"/>
    <tableColumn id="3" xr3:uid="{EDE334D1-1E0A-42BF-8185-8EE7CD763704}" name="parentKey"/>
    <tableColumn id="4" xr3:uid="{18C48E29-7D25-4568-8500-315BEA7748E4}" name="parentDescription"/>
    <tableColumn id="5" xr3:uid="{F8AA0B94-4087-4D1D-BC64-18E498402D48}"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595FAFB-5138-4725-9E4D-91AC1904F9EC}" name="risk_likelihood" displayName="risk_likelihood" ref="A1:E7" totalsRowShown="0" headerRowDxfId="204" headerRowBorderDxfId="205" tableBorderDxfId="206">
  <autoFilter ref="A1:E7" xr:uid="{4595FAFB-5138-4725-9E4D-91AC1904F9EC}"/>
  <sortState xmlns:xlrd2="http://schemas.microsoft.com/office/spreadsheetml/2017/richdata2" ref="A2:E7">
    <sortCondition ref="C2:C7"/>
    <sortCondition ref="D2:D7"/>
    <sortCondition ref="B2:B7"/>
  </sortState>
  <tableColumns count="5">
    <tableColumn id="1" xr3:uid="{A5E498EE-0703-4AC2-B258-C66495E24F2B}" name="lookupKey"/>
    <tableColumn id="2" xr3:uid="{39BADA37-E127-455F-BA55-213323DDBB4A}" name="lookupValue"/>
    <tableColumn id="3" xr3:uid="{11645A75-83C0-475F-AC3E-4D4D52F7BFDB}" name="parentKey"/>
    <tableColumn id="4" xr3:uid="{76F3C45D-EEAE-4B25-9B8D-81020F7BE0D5}" name="parentDescription"/>
    <tableColumn id="5" xr3:uid="{12E8A951-152E-43FE-880F-7F7D21CDDB54}"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F60E184-402F-4292-827F-77D714B727AF}" name="risk" displayName="risk" ref="A1:E7" totalsRowShown="0" headerRowDxfId="201" headerRowBorderDxfId="202" tableBorderDxfId="203">
  <autoFilter ref="A1:E7" xr:uid="{9F60E184-402F-4292-827F-77D714B727AF}"/>
  <sortState xmlns:xlrd2="http://schemas.microsoft.com/office/spreadsheetml/2017/richdata2" ref="A2:E7">
    <sortCondition ref="C2:C7"/>
    <sortCondition ref="D2:D7"/>
    <sortCondition ref="B2:B7"/>
  </sortState>
  <tableColumns count="5">
    <tableColumn id="1" xr3:uid="{DFDF5A35-6DD3-44EA-B4DD-1E5ACA187927}" name="lookupKey"/>
    <tableColumn id="2" xr3:uid="{5B2A5DC9-7143-4101-91F5-66FF9D7A88D6}" name="lookupValue"/>
    <tableColumn id="3" xr3:uid="{0F10997D-74AC-4672-9D67-1E2734D2510D}" name="parentKey"/>
    <tableColumn id="4" xr3:uid="{64175DC5-F28C-488A-9B6F-39589B106A99}" name="parentDescription"/>
    <tableColumn id="5" xr3:uid="{B73BA8F2-5663-420D-9354-FBB1541E8D0E}"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A3EAFF5-9AE3-4285-A342-971CC97DCDF4}" name="condition" displayName="condition" ref="A1:E7" totalsRowShown="0" headerRowDxfId="198" headerRowBorderDxfId="199" tableBorderDxfId="200">
  <autoFilter ref="A1:E7" xr:uid="{7A3EAFF5-9AE3-4285-A342-971CC97DCDF4}"/>
  <sortState xmlns:xlrd2="http://schemas.microsoft.com/office/spreadsheetml/2017/richdata2" ref="A2:E7">
    <sortCondition ref="C2:C7"/>
    <sortCondition ref="D2:D7"/>
    <sortCondition ref="B2:B7"/>
  </sortState>
  <tableColumns count="5">
    <tableColumn id="1" xr3:uid="{D9419340-1834-4A73-A466-993B9F0B38E4}" name="lookupKey"/>
    <tableColumn id="2" xr3:uid="{431F65EE-FCC4-4D80-AD9F-A1F85AD0A2BF}" name="lookupValue"/>
    <tableColumn id="3" xr3:uid="{6AB314D8-B4ED-41F0-8D9C-69F2BFF608EF}" name="parentKey"/>
    <tableColumn id="4" xr3:uid="{8DFBDDAE-4FB4-4993-A723-4B735C345FFC}" name="parentDescription"/>
    <tableColumn id="5" xr3:uid="{8AEE1A29-E7AF-4551-904F-1B9AB9F50BD4}"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45C6A5-556E-4C15-B4BC-794469B213D6}" name="wheel_stop_material" displayName="wheel_stop_material" ref="A1:E6" totalsRowShown="0" headerRowDxfId="195" headerRowBorderDxfId="196" tableBorderDxfId="197">
  <autoFilter ref="A1:E6" xr:uid="{B845C6A5-556E-4C15-B4BC-794469B213D6}"/>
  <sortState xmlns:xlrd2="http://schemas.microsoft.com/office/spreadsheetml/2017/richdata2" ref="A2:E6">
    <sortCondition ref="C2:C6"/>
    <sortCondition ref="D2:D6"/>
    <sortCondition ref="B2:B6"/>
  </sortState>
  <tableColumns count="5">
    <tableColumn id="1" xr3:uid="{615493CC-8D73-4034-92D3-24F6747B10DA}" name="lookupKey"/>
    <tableColumn id="2" xr3:uid="{CA169BA8-1E7E-40D0-99BF-E0D229D7B037}" name="lookupValue"/>
    <tableColumn id="3" xr3:uid="{5E3725D4-F495-462F-8420-9910670BA5E4}" name="parentKey"/>
    <tableColumn id="4" xr3:uid="{D0F6E927-39A6-4754-8DF9-C15F6B7981A4}" name="parentDescription"/>
    <tableColumn id="5" xr3:uid="{5BA0B0CF-DBF0-4673-A40B-D15697073000}"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188FE4F-43E3-425A-A61A-2682D3709DCC}" name="target_board_material" displayName="target_board_material" ref="A1:E3" totalsRowShown="0" headerRowDxfId="192" headerRowBorderDxfId="193" tableBorderDxfId="194">
  <autoFilter ref="A1:E3" xr:uid="{7188FE4F-43E3-425A-A61A-2682D3709DCC}"/>
  <sortState xmlns:xlrd2="http://schemas.microsoft.com/office/spreadsheetml/2017/richdata2" ref="A2:E3">
    <sortCondition ref="C2:C3"/>
    <sortCondition ref="D2:D3"/>
    <sortCondition ref="B2:B3"/>
  </sortState>
  <tableColumns count="5">
    <tableColumn id="1" xr3:uid="{5BDF46C6-AE09-423C-B8AE-6A17A20FD93B}" name="lookupKey"/>
    <tableColumn id="2" xr3:uid="{7EFC0D76-08EC-49E3-848F-B835062B9A65}" name="lookupValue"/>
    <tableColumn id="3" xr3:uid="{955967AF-7D37-490C-AD2A-2DF54EB88A78}" name="parentKey"/>
    <tableColumn id="4" xr3:uid="{86845624-E84B-4C02-8FE2-ACD880BCAC37}" name="parentDescription"/>
    <tableColumn id="5" xr3:uid="{91EAE57B-D9B0-4E9F-B07E-72F59A7B721B}"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8C421F7-6B40-4547-BFE3-A0F75E49D5FB}" name="structure_material" displayName="structure_material" ref="A1:E28" totalsRowShown="0" headerRowDxfId="189" headerRowBorderDxfId="190" tableBorderDxfId="191">
  <autoFilter ref="A1:E28" xr:uid="{68C421F7-6B40-4547-BFE3-A0F75E49D5FB}"/>
  <sortState xmlns:xlrd2="http://schemas.microsoft.com/office/spreadsheetml/2017/richdata2" ref="A2:E28">
    <sortCondition ref="C2:C28"/>
    <sortCondition ref="D2:D28"/>
    <sortCondition ref="B2:B28"/>
  </sortState>
  <tableColumns count="5">
    <tableColumn id="1" xr3:uid="{CA413C1F-F1A2-41F1-8067-45219C47D09D}" name="lookupKey"/>
    <tableColumn id="2" xr3:uid="{AAF7121C-E73F-4252-8698-93B009780EE6}" name="lookupValue"/>
    <tableColumn id="3" xr3:uid="{A24DCB52-99CC-443C-B89B-0DE9B8735D28}" name="parentKey"/>
    <tableColumn id="4" xr3:uid="{96596570-D6B9-419C-B696-B54B0F2AFD60}" name="parentDescription"/>
    <tableColumn id="5" xr3:uid="{325FA70D-1841-4D03-BC17-ADBE8A2EFE4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9E7CCBC-5C12-47E9-8996-50ED041D0FCD}" name="road_hump_material" displayName="road_hump_material" ref="A1:E5" totalsRowShown="0" headerRowDxfId="186" headerRowBorderDxfId="187" tableBorderDxfId="188">
  <autoFilter ref="A1:E5" xr:uid="{D9E7CCBC-5C12-47E9-8996-50ED041D0FCD}"/>
  <sortState xmlns:xlrd2="http://schemas.microsoft.com/office/spreadsheetml/2017/richdata2" ref="A2:E5">
    <sortCondition ref="C2:C5"/>
    <sortCondition ref="D2:D5"/>
    <sortCondition ref="B2:B5"/>
  </sortState>
  <tableColumns count="5">
    <tableColumn id="1" xr3:uid="{16020E2D-57D6-4B68-9861-473C5B685D5D}" name="lookupKey"/>
    <tableColumn id="2" xr3:uid="{752FFF30-0CE7-420C-8881-7121BAB9C9C8}" name="lookupValue"/>
    <tableColumn id="3" xr3:uid="{0F626B0C-9984-474A-97BD-728739D84EF0}" name="parentKey"/>
    <tableColumn id="4" xr3:uid="{704D964A-B624-413E-8C93-1D9BEC849120}" name="parentDescription"/>
    <tableColumn id="5" xr3:uid="{84876FC5-96F8-4C9D-BB41-F2C7AA54366E}"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27F58C6-41B0-418C-A609-01516ACF3D0A}" name="ramp_material" displayName="ramp_material" ref="A1:E6" totalsRowShown="0" headerRowDxfId="183" headerRowBorderDxfId="184" tableBorderDxfId="185">
  <autoFilter ref="A1:E6" xr:uid="{427F58C6-41B0-418C-A609-01516ACF3D0A}"/>
  <sortState xmlns:xlrd2="http://schemas.microsoft.com/office/spreadsheetml/2017/richdata2" ref="A2:E6">
    <sortCondition ref="C2:C6"/>
    <sortCondition ref="D2:D6"/>
    <sortCondition ref="B2:B6"/>
  </sortState>
  <tableColumns count="5">
    <tableColumn id="1" xr3:uid="{45916FE9-475C-45E0-AAEF-487BA2E33137}" name="lookupKey"/>
    <tableColumn id="2" xr3:uid="{DD36DC7B-4ACC-4A42-A62E-7686B28E6AD5}" name="lookupValue"/>
    <tableColumn id="3" xr3:uid="{0BE499D8-AB09-4D06-BB5D-BADD0D0D7887}" name="parentKey"/>
    <tableColumn id="4" xr3:uid="{681C1A41-0B1E-4EDD-AFFD-C6620CBE538B}" name="parentDescription"/>
    <tableColumn id="5" xr3:uid="{D3F632C9-8329-4820-A384-0B3C123F1C3D}"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0F53164-10BD-4AF8-B8E7-61F51606F34E}" name="pole_material" displayName="pole_material" ref="A1:E8" totalsRowShown="0" headerRowDxfId="180" headerRowBorderDxfId="181" tableBorderDxfId="182">
  <autoFilter ref="A1:E8" xr:uid="{80F53164-10BD-4AF8-B8E7-61F51606F34E}"/>
  <sortState xmlns:xlrd2="http://schemas.microsoft.com/office/spreadsheetml/2017/richdata2" ref="A2:E8">
    <sortCondition ref="C2:C8"/>
    <sortCondition ref="D2:D8"/>
    <sortCondition ref="B2:B8"/>
  </sortState>
  <tableColumns count="5">
    <tableColumn id="1" xr3:uid="{E8F1DFE7-28B6-428E-B7B1-73BC28B6E58C}" name="lookupKey"/>
    <tableColumn id="2" xr3:uid="{DDED00F3-35BB-46AF-90BA-90C34DAD7E4B}" name="lookupValue"/>
    <tableColumn id="3" xr3:uid="{5A07D1D1-F14E-483A-9552-45151E625042}" name="parentKey"/>
    <tableColumn id="4" xr3:uid="{18F79AD1-2910-4457-8E30-4F4C4217A9F8}" name="parentDescription"/>
    <tableColumn id="5" xr3:uid="{7A0D3269-FF01-473E-A767-21F435C6071F}"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70CE354-7539-442A-BDC4-1BB2D986243B}" name="mast_material" displayName="mast_material" ref="A1:E3" totalsRowShown="0" headerRowDxfId="177" headerRowBorderDxfId="178" tableBorderDxfId="179">
  <autoFilter ref="A1:E3" xr:uid="{670CE354-7539-442A-BDC4-1BB2D986243B}"/>
  <sortState xmlns:xlrd2="http://schemas.microsoft.com/office/spreadsheetml/2017/richdata2" ref="A2:E3">
    <sortCondition ref="C2:C3"/>
    <sortCondition ref="D2:D3"/>
    <sortCondition ref="B2:B3"/>
  </sortState>
  <tableColumns count="5">
    <tableColumn id="1" xr3:uid="{58E068EC-FE1E-4B62-B4EA-F59BA4AA1675}" name="lookupKey"/>
    <tableColumn id="2" xr3:uid="{56B12EB6-AC57-4C5B-9E4B-C39C894829D3}" name="lookupValue"/>
    <tableColumn id="3" xr3:uid="{3F2CB28C-E1E9-44A0-B10A-B807D661A957}" name="parentKey"/>
    <tableColumn id="4" xr3:uid="{867C03F9-D2FE-4CDF-8364-968823C42726}" name="parentDescription"/>
    <tableColumn id="5" xr3:uid="{8FAB8788-9A49-4DDD-B587-8B36D9835868}"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0B320D4-1798-4E8A-804A-B46EB38645DC}" name="gantry_material" displayName="gantry_material" ref="A1:E3" totalsRowShown="0" headerRowDxfId="174" headerRowBorderDxfId="175" tableBorderDxfId="176">
  <autoFilter ref="A1:E3" xr:uid="{10B320D4-1798-4E8A-804A-B46EB38645DC}"/>
  <sortState xmlns:xlrd2="http://schemas.microsoft.com/office/spreadsheetml/2017/richdata2" ref="A2:E3">
    <sortCondition ref="C2:C3"/>
    <sortCondition ref="D2:D3"/>
    <sortCondition ref="B2:B3"/>
  </sortState>
  <tableColumns count="5">
    <tableColumn id="1" xr3:uid="{EC2A5545-4876-4352-9163-98125DACC8DD}" name="lookupKey"/>
    <tableColumn id="2" xr3:uid="{BCA468B1-9F94-4A93-A99B-BDB379AEE7AC}" name="lookupValue"/>
    <tableColumn id="3" xr3:uid="{45E07D47-029B-49C8-8848-D4149855859D}" name="parentKey"/>
    <tableColumn id="4" xr3:uid="{C66B1EF3-9514-4C16-8C4C-62D8DC47DF02}" name="parentDescription"/>
    <tableColumn id="5" xr3:uid="{2F3553FB-FB68-4F69-A928-5CA3B5E86535}"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4CAA03D-9A3B-4116-8302-B505E8FFC196}" name="sea_wall_material" displayName="sea_wall_material" ref="A1:E8" totalsRowShown="0" headerRowDxfId="171" headerRowBorderDxfId="172" tableBorderDxfId="173">
  <autoFilter ref="A1:E8" xr:uid="{54CAA03D-9A3B-4116-8302-B505E8FFC196}"/>
  <sortState xmlns:xlrd2="http://schemas.microsoft.com/office/spreadsheetml/2017/richdata2" ref="A2:E8">
    <sortCondition ref="C2:C8"/>
    <sortCondition ref="D2:D8"/>
    <sortCondition ref="B2:B8"/>
  </sortState>
  <tableColumns count="5">
    <tableColumn id="1" xr3:uid="{96D4BC31-9956-486E-80EF-C3515955D5C3}" name="lookupKey"/>
    <tableColumn id="2" xr3:uid="{2AB88B02-AA7B-40C7-A3F6-064A5E1AA83B}" name="lookupValue"/>
    <tableColumn id="3" xr3:uid="{2EC2F842-09CC-4C9B-9717-8419C22D3E5E}" name="parentKey"/>
    <tableColumn id="4" xr3:uid="{A2A57B11-02B3-401F-9BFC-8A235D89188D}" name="parentDescription"/>
    <tableColumn id="5" xr3:uid="{313217BD-6C5E-492A-B635-EDFAF64A4378}"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4C6F1DA-D91B-446B-A355-B52CFE7FC0F6}" name="panel_material" displayName="panel_material" ref="A1:E10" totalsRowShown="0" headerRowDxfId="168" headerRowBorderDxfId="169" tableBorderDxfId="170">
  <autoFilter ref="A1:E10" xr:uid="{E4C6F1DA-D91B-446B-A355-B52CFE7FC0F6}"/>
  <sortState xmlns:xlrd2="http://schemas.microsoft.com/office/spreadsheetml/2017/richdata2" ref="A2:E10">
    <sortCondition ref="C2:C10"/>
    <sortCondition ref="D2:D10"/>
    <sortCondition ref="B2:B10"/>
  </sortState>
  <tableColumns count="5">
    <tableColumn id="1" xr3:uid="{40F43FB3-150F-43D2-B408-778DCA7F28CE}" name="lookupKey"/>
    <tableColumn id="2" xr3:uid="{526F9EC7-F396-425F-80D7-870132276901}" name="lookupValue"/>
    <tableColumn id="3" xr3:uid="{AC865C7C-4C4E-42E0-BE39-620E13319BF6}" name="parentKey"/>
    <tableColumn id="4" xr3:uid="{ADAFE798-7BC1-4215-A39E-0045C9F390C5}" name="parentDescription"/>
    <tableColumn id="5" xr3:uid="{23A5D797-9153-4F9D-8A32-4941A904CBC4}"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CE9495A-AFFA-47FF-81C8-AF7CAF9CCEF9}" name="mse_material" displayName="mse_material" ref="A1:E4" totalsRowShown="0" headerRowDxfId="165" headerRowBorderDxfId="166" tableBorderDxfId="167">
  <autoFilter ref="A1:E4" xr:uid="{5CE9495A-AFFA-47FF-81C8-AF7CAF9CCEF9}"/>
  <sortState xmlns:xlrd2="http://schemas.microsoft.com/office/spreadsheetml/2017/richdata2" ref="A2:E4">
    <sortCondition ref="C2:C4"/>
    <sortCondition ref="D2:D4"/>
    <sortCondition ref="B2:B4"/>
  </sortState>
  <tableColumns count="5">
    <tableColumn id="1" xr3:uid="{C06C256C-FB47-432C-9FFF-D2D3C24B0671}" name="lookupKey"/>
    <tableColumn id="2" xr3:uid="{54F4E341-944C-4346-A6C4-98412AB53AF0}" name="lookupValue"/>
    <tableColumn id="3" xr3:uid="{C1FE8EEF-9619-4CB4-A2FD-542024E179E5}" name="parentKey"/>
    <tableColumn id="4" xr3:uid="{6DBB5F0B-1B55-4883-887E-3CA85305EEE3}" name="parentDescription"/>
    <tableColumn id="5" xr3:uid="{39EE206E-FA31-49A6-81EA-B5C8355AE5C5}"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04BD9BC-16A6-43F2-BFAF-5F2324E03162}" name="gravity_mass_material" displayName="gravity_mass_material" ref="A1:E3" totalsRowShown="0" headerRowDxfId="162" headerRowBorderDxfId="163" tableBorderDxfId="164">
  <autoFilter ref="A1:E3" xr:uid="{B04BD9BC-16A6-43F2-BFAF-5F2324E03162}"/>
  <sortState xmlns:xlrd2="http://schemas.microsoft.com/office/spreadsheetml/2017/richdata2" ref="A2:E3">
    <sortCondition ref="C2:C3"/>
    <sortCondition ref="D2:D3"/>
    <sortCondition ref="B2:B3"/>
  </sortState>
  <tableColumns count="5">
    <tableColumn id="1" xr3:uid="{EA22D422-043E-475B-A579-9EBBEF218479}" name="lookupKey"/>
    <tableColumn id="2" xr3:uid="{2A4DDEAD-71F6-4F6E-BA42-F0E9FA860912}" name="lookupValue"/>
    <tableColumn id="3" xr3:uid="{245A2D27-6445-45C8-B5CD-5AF8D21CD9B9}" name="parentKey"/>
    <tableColumn id="4" xr3:uid="{CE69A694-FA63-46E9-81BD-B7FA28621D83}" name="parentDescription"/>
    <tableColumn id="5" xr3:uid="{F854C7E0-E490-4FCE-8EFE-60B4244D4820}"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EB2BC3E-2DDE-425E-8AEC-EB3AC7BE9341}" name="pipe_duct_material" displayName="pipe_duct_material" ref="A1:E7" totalsRowShown="0" headerRowDxfId="159" headerRowBorderDxfId="160" tableBorderDxfId="161">
  <autoFilter ref="A1:E7" xr:uid="{8EB2BC3E-2DDE-425E-8AEC-EB3AC7BE9341}"/>
  <sortState xmlns:xlrd2="http://schemas.microsoft.com/office/spreadsheetml/2017/richdata2" ref="A2:E7">
    <sortCondition ref="C2:C7"/>
    <sortCondition ref="D2:D7"/>
    <sortCondition ref="B2:B7"/>
  </sortState>
  <tableColumns count="5">
    <tableColumn id="1" xr3:uid="{07241B7B-5068-43C1-A666-42586B5CD2FB}" name="lookupKey"/>
    <tableColumn id="2" xr3:uid="{FBBC81E3-E289-42BE-BDF6-2B5248538733}" name="lookupValue"/>
    <tableColumn id="3" xr3:uid="{283071C9-457D-4059-B5EE-4C011DF3951E}" name="parentKey"/>
    <tableColumn id="4" xr3:uid="{5FFCADEC-BFD4-46B4-AAEA-B6DC09C39FD5}" name="parentDescription"/>
    <tableColumn id="5" xr3:uid="{C5B020B5-7706-4DEB-AF52-6ADE47B79A4D}"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9B37A1A-1D32-4807-86CA-0F0EB8F07084}" name="pile_material" displayName="pile_material" ref="A1:E8" totalsRowShown="0" headerRowDxfId="156" headerRowBorderDxfId="157" tableBorderDxfId="158">
  <autoFilter ref="A1:E8" xr:uid="{79B37A1A-1D32-4807-86CA-0F0EB8F07084}"/>
  <sortState xmlns:xlrd2="http://schemas.microsoft.com/office/spreadsheetml/2017/richdata2" ref="A2:E8">
    <sortCondition ref="C2:C8"/>
    <sortCondition ref="D2:D8"/>
    <sortCondition ref="B2:B8"/>
  </sortState>
  <tableColumns count="5">
    <tableColumn id="1" xr3:uid="{D8C67D9C-4257-4A32-966C-FF02181E36AF}" name="lookupKey"/>
    <tableColumn id="2" xr3:uid="{9BCDA02D-BDDD-4D86-A6DB-915F0E920621}" name="lookupValue"/>
    <tableColumn id="3" xr3:uid="{E90A26BB-8040-4703-9370-95B1CFA5A045}" name="parentKey"/>
    <tableColumn id="4" xr3:uid="{B5F111A8-A5D1-42DA-B8D3-BF4B2B2FC998}" name="parentDescription"/>
    <tableColumn id="5" xr3:uid="{79E9A5EF-D8B9-4169-BE05-B86E31632848}"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3C7BF20-753B-4BB3-87CA-F9B1F82EFAE1}" name="mep_pipe_material" displayName="mep_pipe_material" ref="A1:E14" totalsRowShown="0" headerRowDxfId="153" headerRowBorderDxfId="154" tableBorderDxfId="155">
  <autoFilter ref="A1:E14" xr:uid="{53C7BF20-753B-4BB3-87CA-F9B1F82EFAE1}"/>
  <sortState xmlns:xlrd2="http://schemas.microsoft.com/office/spreadsheetml/2017/richdata2" ref="A2:E14">
    <sortCondition ref="C2:C14"/>
    <sortCondition ref="D2:D14"/>
    <sortCondition ref="B2:B14"/>
  </sortState>
  <tableColumns count="5">
    <tableColumn id="1" xr3:uid="{09FD7469-30C5-4FD4-BE63-D2E1F77DD5BE}" name="lookupKey"/>
    <tableColumn id="2" xr3:uid="{F920DD31-9E6A-46AA-B9EE-F2CE45ECAF97}" name="lookupValue"/>
    <tableColumn id="3" xr3:uid="{86F2325D-2772-4F1A-8D5D-D6FAD5F2B957}" name="parentKey"/>
    <tableColumn id="4" xr3:uid="{DAE0B946-A894-4B5F-AF36-85E8D9407E54}" name="parentDescription"/>
    <tableColumn id="5" xr3:uid="{4446032E-429B-49F7-AB24-6496544C8CE7}"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B4E5246E-8501-42B1-9B05-286DF3E2EEF6}" name="mep_chamber_material" displayName="mep_chamber_material" ref="A1:E3" totalsRowShown="0" headerRowDxfId="150" headerRowBorderDxfId="151" tableBorderDxfId="152">
  <autoFilter ref="A1:E3" xr:uid="{B4E5246E-8501-42B1-9B05-286DF3E2EEF6}"/>
  <sortState xmlns:xlrd2="http://schemas.microsoft.com/office/spreadsheetml/2017/richdata2" ref="A2:E3">
    <sortCondition ref="C2:C3"/>
    <sortCondition ref="D2:D3"/>
    <sortCondition ref="B2:B3"/>
  </sortState>
  <tableColumns count="5">
    <tableColumn id="1" xr3:uid="{393408A8-0580-49C0-8075-D0A4707B52B1}" name="lookupKey"/>
    <tableColumn id="2" xr3:uid="{9AB673E8-65B0-4B52-9BE6-D4FBE8C02E64}" name="lookupValue"/>
    <tableColumn id="3" xr3:uid="{7D5F6FC1-067F-4DB6-A4AA-D493B40690E7}" name="parentKey"/>
    <tableColumn id="4" xr3:uid="{D7D13338-6089-4F1F-98AD-7BD32EBC0EA4}" name="parentDescription"/>
    <tableColumn id="5" xr3:uid="{0C7235F6-FF6C-475B-9BC5-0F13484278CD}"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4167B59-8A4E-4EEA-8936-AC7AE6E935CA}" name="mep_chamber_lid_material" displayName="mep_chamber_lid_material" ref="A1:E5" totalsRowShown="0" headerRowDxfId="147" headerRowBorderDxfId="148" tableBorderDxfId="149">
  <autoFilter ref="A1:E5" xr:uid="{C4167B59-8A4E-4EEA-8936-AC7AE6E935CA}"/>
  <sortState xmlns:xlrd2="http://schemas.microsoft.com/office/spreadsheetml/2017/richdata2" ref="A2:E5">
    <sortCondition ref="C2:C5"/>
    <sortCondition ref="D2:D5"/>
    <sortCondition ref="B2:B5"/>
  </sortState>
  <tableColumns count="5">
    <tableColumn id="1" xr3:uid="{81B9397C-29A1-48DF-A294-5D18892CC284}" name="lookupKey"/>
    <tableColumn id="2" xr3:uid="{C7D64F3D-BAAC-4FDB-9882-11CD624D09C9}" name="lookupValue"/>
    <tableColumn id="3" xr3:uid="{F8D26A75-42AE-46FA-A1A9-22B4DDFFCD34}" name="parentKey"/>
    <tableColumn id="4" xr3:uid="{C5D61CEE-0079-4903-91DD-AB6753B0BA8F}" name="parentDescription"/>
    <tableColumn id="5" xr3:uid="{F2D2FBB6-48EB-4BEE-9745-14F675FE5B43}"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468D2B70-2080-413F-A46B-31C89F010D6D}" name="duct_material" displayName="duct_material" ref="A1:E14" totalsRowShown="0" headerRowDxfId="144" headerRowBorderDxfId="145" tableBorderDxfId="146">
  <autoFilter ref="A1:E14" xr:uid="{468D2B70-2080-413F-A46B-31C89F010D6D}"/>
  <sortState xmlns:xlrd2="http://schemas.microsoft.com/office/spreadsheetml/2017/richdata2" ref="A2:E14">
    <sortCondition ref="C2:C14"/>
    <sortCondition ref="D2:D14"/>
    <sortCondition ref="B2:B14"/>
  </sortState>
  <tableColumns count="5">
    <tableColumn id="1" xr3:uid="{719704D7-F3C9-4079-81A3-60CD83F55265}" name="lookupKey"/>
    <tableColumn id="2" xr3:uid="{F265A331-805B-4071-91AD-3D456A02E4BD}" name="lookupValue"/>
    <tableColumn id="3" xr3:uid="{5350DE88-F501-43E3-A62D-1888810A3642}" name="parentKey"/>
    <tableColumn id="4" xr3:uid="{45366B75-05A7-4FE7-9B96-63EF579536EE}" name="parentDescription"/>
    <tableColumn id="5" xr3:uid="{F1A80A0B-0E38-4354-AEAA-B94ED10EE890}"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EC7E175C-00FE-49C0-81DE-E8579B806C97}" name="rockfall_material" displayName="rockfall_material" ref="A1:E6" totalsRowShown="0" headerRowDxfId="141" headerRowBorderDxfId="142" tableBorderDxfId="143">
  <autoFilter ref="A1:E6" xr:uid="{EC7E175C-00FE-49C0-81DE-E8579B806C97}"/>
  <sortState xmlns:xlrd2="http://schemas.microsoft.com/office/spreadsheetml/2017/richdata2" ref="A2:E6">
    <sortCondition ref="C2:C6"/>
    <sortCondition ref="D2:D6"/>
    <sortCondition ref="B2:B6"/>
  </sortState>
  <tableColumns count="5">
    <tableColumn id="1" xr3:uid="{1142F8BB-4C62-4FCE-AEBE-63A4E8903210}" name="lookupKey"/>
    <tableColumn id="2" xr3:uid="{CF1CB4FE-629B-4993-8666-316F7DB401B9}" name="lookupValue"/>
    <tableColumn id="3" xr3:uid="{5FA36EC9-FD79-4DB7-BCC1-3C483597270A}" name="parentKey"/>
    <tableColumn id="4" xr3:uid="{D0FFE50A-73E2-441F-ADDD-A9804A8C428B}" name="parentDescription"/>
    <tableColumn id="5" xr3:uid="{46E27A90-FD75-4EDE-83F4-C8A56948E161}"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5535719D-4642-4149-A0BE-133107FDC5AB}" name="water_structure_material" displayName="water_structure_material" ref="A1:E14" totalsRowShown="0" headerRowDxfId="138" headerRowBorderDxfId="139" tableBorderDxfId="140">
  <autoFilter ref="A1:E14" xr:uid="{5535719D-4642-4149-A0BE-133107FDC5AB}"/>
  <sortState xmlns:xlrd2="http://schemas.microsoft.com/office/spreadsheetml/2017/richdata2" ref="A2:E14">
    <sortCondition ref="C2:C14"/>
    <sortCondition ref="D2:D14"/>
    <sortCondition ref="B2:B14"/>
  </sortState>
  <tableColumns count="5">
    <tableColumn id="1" xr3:uid="{48C9F553-D831-4525-B4A2-4500E4CE31AC}" name="lookupKey"/>
    <tableColumn id="2" xr3:uid="{4F81B2C3-9FAE-41A4-A844-E7625F57EAA6}" name="lookupValue"/>
    <tableColumn id="3" xr3:uid="{87F0C00D-B34F-4B4E-9DE6-A7DF4CEBFE1F}" name="parentKey"/>
    <tableColumn id="4" xr3:uid="{5AA82CFF-82F9-4C72-BB03-73C4EB140C5F}" name="parentDescription"/>
    <tableColumn id="5" xr3:uid="{E540DB07-F1E1-467D-8512-03DAE1CE2DA6}"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CA95B1D6-3195-46F9-9F02-A2C20F52AD5D}" name="valve_material" displayName="valve_material" ref="A1:E10" totalsRowShown="0" headerRowDxfId="135" headerRowBorderDxfId="136" tableBorderDxfId="137">
  <autoFilter ref="A1:E10" xr:uid="{CA95B1D6-3195-46F9-9F02-A2C20F52AD5D}"/>
  <sortState xmlns:xlrd2="http://schemas.microsoft.com/office/spreadsheetml/2017/richdata2" ref="A2:E10">
    <sortCondition ref="C2:C10"/>
    <sortCondition ref="D2:D10"/>
    <sortCondition ref="B2:B10"/>
  </sortState>
  <tableColumns count="5">
    <tableColumn id="1" xr3:uid="{638F7D7D-AEB0-4555-BADB-4C6ED9191C81}" name="lookupKey"/>
    <tableColumn id="2" xr3:uid="{7DA26750-B648-4439-8ED3-F78CE32BAB70}" name="lookupValue"/>
    <tableColumn id="3" xr3:uid="{DADF9B2D-AFC5-4319-8C03-3D0BE6219291}" name="parentKey"/>
    <tableColumn id="4" xr3:uid="{E05EA98D-7A6D-4254-889D-09773CF4E828}" name="parentDescription"/>
    <tableColumn id="5" xr3:uid="{CE307C3A-9C91-4AF1-A1B7-3B21F308752D}"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78A98B2F-7A57-4D17-991B-D16700DDF4A0}" name="pipe_material" displayName="pipe_material" ref="A1:E18" totalsRowShown="0" headerRowDxfId="132" headerRowBorderDxfId="133" tableBorderDxfId="134">
  <autoFilter ref="A1:E18" xr:uid="{78A98B2F-7A57-4D17-991B-D16700DDF4A0}"/>
  <sortState xmlns:xlrd2="http://schemas.microsoft.com/office/spreadsheetml/2017/richdata2" ref="A2:E18">
    <sortCondition ref="C2:C18"/>
    <sortCondition ref="D2:D18"/>
    <sortCondition ref="B2:B18"/>
  </sortState>
  <tableColumns count="5">
    <tableColumn id="1" xr3:uid="{B084A78B-4420-4BFC-9C41-46F722BD3A58}" name="lookupKey"/>
    <tableColumn id="2" xr3:uid="{FE434B8E-1656-46C0-AC0B-664C69B13C17}" name="lookupValue"/>
    <tableColumn id="3" xr3:uid="{B6BA1F0E-53D1-419B-8BEC-F2597774FC18}" name="parentKey"/>
    <tableColumn id="4" xr3:uid="{8BB90629-80AA-4255-A6C0-CE264E959C18}" name="parentDescription"/>
    <tableColumn id="5" xr3:uid="{1ACE1B52-662A-456A-AFFE-593625F43C7B}"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EBE68D1-0486-42BC-B8F1-4D10FBF8C0EE}" name="headwall_material" displayName="headwall_material" ref="A1:E8" totalsRowShown="0" headerRowDxfId="129" headerRowBorderDxfId="130" tableBorderDxfId="131">
  <autoFilter ref="A1:E8" xr:uid="{4EBE68D1-0486-42BC-B8F1-4D10FBF8C0EE}"/>
  <sortState xmlns:xlrd2="http://schemas.microsoft.com/office/spreadsheetml/2017/richdata2" ref="A2:E8">
    <sortCondition ref="C2:C8"/>
    <sortCondition ref="D2:D8"/>
    <sortCondition ref="B2:B8"/>
  </sortState>
  <tableColumns count="5">
    <tableColumn id="1" xr3:uid="{C34DDE74-48C9-4127-956C-C2F9D226B204}" name="lookupKey"/>
    <tableColumn id="2" xr3:uid="{33534C58-89E1-4955-B819-D771B15C193C}" name="lookupValue"/>
    <tableColumn id="3" xr3:uid="{E9C9596D-5D9F-4B74-B914-5909CC7D4589}" name="parentKey"/>
    <tableColumn id="4" xr3:uid="{368516C6-1597-464B-9B07-F13F673AAAE2}" name="parentDescription"/>
    <tableColumn id="5" xr3:uid="{163FA57F-36AC-4636-B6BB-4CCED6F17A6F}"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39ACC7DF-F8B9-45A6-97E6-AFF234FDD46F}" name="filtration_material" displayName="filtration_material" ref="A1:E6" totalsRowShown="0" headerRowDxfId="126" headerRowBorderDxfId="127" tableBorderDxfId="128">
  <autoFilter ref="A1:E6" xr:uid="{39ACC7DF-F8B9-45A6-97E6-AFF234FDD46F}"/>
  <sortState xmlns:xlrd2="http://schemas.microsoft.com/office/spreadsheetml/2017/richdata2" ref="A2:E6">
    <sortCondition ref="C2:C6"/>
    <sortCondition ref="D2:D6"/>
    <sortCondition ref="B2:B6"/>
  </sortState>
  <tableColumns count="5">
    <tableColumn id="1" xr3:uid="{D18655D2-635D-47B5-80D8-091BAFEDEE2B}" name="lookupKey"/>
    <tableColumn id="2" xr3:uid="{F1023A71-63F7-4D1D-96A1-7981BA6BC1E7}" name="lookupValue"/>
    <tableColumn id="3" xr3:uid="{18D30E67-EF99-443D-A6B5-14418D5CC322}" name="parentKey"/>
    <tableColumn id="4" xr3:uid="{12317568-0DBC-46F0-816C-5EFCF1CBB315}" name="parentDescription"/>
    <tableColumn id="5" xr3:uid="{6F07D607-C7BC-4851-B662-689063BC74FB}"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AFD0AE52-3074-4C47-A8D5-DEF2408B912F}" name="edge_material" displayName="edge_material" ref="A1:E9" totalsRowShown="0" headerRowDxfId="123" headerRowBorderDxfId="124" tableBorderDxfId="125">
  <autoFilter ref="A1:E9" xr:uid="{AFD0AE52-3074-4C47-A8D5-DEF2408B912F}"/>
  <sortState xmlns:xlrd2="http://schemas.microsoft.com/office/spreadsheetml/2017/richdata2" ref="A2:E9">
    <sortCondition ref="C2:C9"/>
    <sortCondition ref="D2:D9"/>
    <sortCondition ref="B2:B9"/>
  </sortState>
  <tableColumns count="5">
    <tableColumn id="1" xr3:uid="{1231FB37-50F0-4755-9BFD-BD71B1E54906}" name="lookupKey"/>
    <tableColumn id="2" xr3:uid="{43871A67-1CE0-4CEB-932A-8877A1276E58}" name="lookupValue"/>
    <tableColumn id="3" xr3:uid="{30782C1F-F6EB-4F00-B2C5-092F3D48D09C}" name="parentKey"/>
    <tableColumn id="4" xr3:uid="{AB9D07A1-2662-4657-BDA7-DCDCEAE651FE}" name="parentDescription"/>
    <tableColumn id="5" xr3:uid="{8DCA4508-61D9-442A-9F06-874E12B06E6C}"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4815415D-45CE-42AB-AD08-251D5AC1C1AD}" name="culvert_material" displayName="culvert_material" ref="A1:E2" totalsRowShown="0" headerRowDxfId="120" headerRowBorderDxfId="121" tableBorderDxfId="122">
  <autoFilter ref="A1:E2" xr:uid="{4815415D-45CE-42AB-AD08-251D5AC1C1AD}"/>
  <sortState xmlns:xlrd2="http://schemas.microsoft.com/office/spreadsheetml/2017/richdata2" ref="A2:E2">
    <sortCondition ref="C2"/>
    <sortCondition ref="D2"/>
    <sortCondition ref="B2"/>
  </sortState>
  <tableColumns count="5">
    <tableColumn id="1" xr3:uid="{4472445D-AC28-431D-9352-82B9D20ABAAF}" name="lookupKey"/>
    <tableColumn id="2" xr3:uid="{B19FFE8D-0086-408B-87C8-67CC4BF137D7}" name="lookupValue"/>
    <tableColumn id="3" xr3:uid="{BBD5CBFE-BA6A-4B59-9DB0-A43E151CD06A}" name="parentKey"/>
    <tableColumn id="4" xr3:uid="{8A2CD1A4-F8E0-4728-B5D8-4E5570BEDF9E}" name="parentDescription"/>
    <tableColumn id="5" xr3:uid="{D6B11714-F43E-4FBA-A51C-4BE6C7B117E1}"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8C0BC0AA-EDCF-4880-9C94-AC44FE8F78B8}" name="cover_material" displayName="cover_material" ref="A1:E10" totalsRowShown="0" headerRowDxfId="117" headerRowBorderDxfId="118" tableBorderDxfId="119">
  <autoFilter ref="A1:E10" xr:uid="{8C0BC0AA-EDCF-4880-9C94-AC44FE8F78B8}"/>
  <sortState xmlns:xlrd2="http://schemas.microsoft.com/office/spreadsheetml/2017/richdata2" ref="A2:E10">
    <sortCondition ref="C2:C10"/>
    <sortCondition ref="D2:D10"/>
    <sortCondition ref="B2:B10"/>
  </sortState>
  <tableColumns count="5">
    <tableColumn id="1" xr3:uid="{7C9777CA-52AF-4172-AC6F-BA17563A2FB8}" name="lookupKey"/>
    <tableColumn id="2" xr3:uid="{23164BD4-A668-476C-AD00-3C3E349465DB}" name="lookupValue"/>
    <tableColumn id="3" xr3:uid="{DD82E789-45D0-447D-BE07-C0D2F8AC5865}" name="parentKey"/>
    <tableColumn id="4" xr3:uid="{996494C9-532D-4390-B2B0-7B26E201BC74}" name="parentDescription"/>
    <tableColumn id="5" xr3:uid="{B570CA74-9D40-4DB7-8C9D-26CBDB47912B}"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A9AF8A17-8891-44B2-AA1E-8DE95DC37455}" name="channel_material" displayName="channel_material" ref="A1:E14" totalsRowShown="0" headerRowDxfId="114" headerRowBorderDxfId="115" tableBorderDxfId="116">
  <autoFilter ref="A1:E14" xr:uid="{A9AF8A17-8891-44B2-AA1E-8DE95DC37455}"/>
  <sortState xmlns:xlrd2="http://schemas.microsoft.com/office/spreadsheetml/2017/richdata2" ref="A2:E14">
    <sortCondition ref="C2:C14"/>
    <sortCondition ref="D2:D14"/>
    <sortCondition ref="B2:B14"/>
  </sortState>
  <tableColumns count="5">
    <tableColumn id="1" xr3:uid="{29074400-3F7E-4588-91D8-3EA4298629F9}" name="lookupKey"/>
    <tableColumn id="2" xr3:uid="{4EA6B8FA-0C2B-4818-AB48-38CFE298ECD8}" name="lookupValue"/>
    <tableColumn id="3" xr3:uid="{0D930839-A416-4A53-9C30-865EA03EB35C}" name="parentKey"/>
    <tableColumn id="4" xr3:uid="{6C05634E-733A-49C7-9B5F-FB95F2273309}" name="parentDescription"/>
    <tableColumn id="5" xr3:uid="{5510BD34-1865-46F8-A9CB-9C0C89D1D365}"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44CADC82-616E-42F1-ADE6-7A531B5B3952}" name="chamber_material" displayName="chamber_material" ref="A1:E11" totalsRowShown="0" headerRowDxfId="111" headerRowBorderDxfId="112" tableBorderDxfId="113">
  <autoFilter ref="A1:E11" xr:uid="{44CADC82-616E-42F1-ADE6-7A531B5B3952}"/>
  <sortState xmlns:xlrd2="http://schemas.microsoft.com/office/spreadsheetml/2017/richdata2" ref="A2:E11">
    <sortCondition ref="C2:C11"/>
    <sortCondition ref="D2:D11"/>
    <sortCondition ref="B2:B11"/>
  </sortState>
  <tableColumns count="5">
    <tableColumn id="1" xr3:uid="{90A90A18-9863-403E-A7C8-458C30FA7364}" name="lookupKey"/>
    <tableColumn id="2" xr3:uid="{3CFE8A16-56B3-4368-A61B-3DD47CD4A6EC}" name="lookupValue"/>
    <tableColumn id="3" xr3:uid="{EF87FB16-1DD1-4531-80E2-D508CB0D5258}" name="parentKey"/>
    <tableColumn id="4" xr3:uid="{D522C49D-290D-43C8-A342-A833ECD95CBE}" name="parentDescription"/>
    <tableColumn id="5" xr3:uid="{6FB984AC-CC59-4008-8E92-FA6A40852823}"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EC5F01D1-8501-48A1-943E-6A4B8E6D00DE}" name="base_material" displayName="base_material" ref="A1:E9" totalsRowShown="0" headerRowDxfId="108" headerRowBorderDxfId="109" tableBorderDxfId="110">
  <autoFilter ref="A1:E9" xr:uid="{EC5F01D1-8501-48A1-943E-6A4B8E6D00DE}"/>
  <sortState xmlns:xlrd2="http://schemas.microsoft.com/office/spreadsheetml/2017/richdata2" ref="A2:E9">
    <sortCondition ref="C2:C9"/>
    <sortCondition ref="D2:D9"/>
    <sortCondition ref="B2:B9"/>
  </sortState>
  <tableColumns count="5">
    <tableColumn id="1" xr3:uid="{599EC044-3BAE-48F2-8BFC-A2799E1C1E39}" name="lookupKey"/>
    <tableColumn id="2" xr3:uid="{24486B28-7A9A-4F15-8DA1-5D73E6895B2E}" name="lookupValue"/>
    <tableColumn id="3" xr3:uid="{2E565C02-054A-49EA-B390-62E209553AD8}" name="parentKey"/>
    <tableColumn id="4" xr3:uid="{BA5E6B26-4E3E-4A9E-B7F9-6695AE67A86B}" name="parentDescription"/>
    <tableColumn id="5" xr3:uid="{F2154AD5-C2AC-4CD2-865E-1970E961DCD2}"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5A154185-EAA7-4983-902B-7A1A76F46E78}" name="superstructure_material" displayName="superstructure_material" ref="A1:E11" totalsRowShown="0" headerRowDxfId="105" headerRowBorderDxfId="106" tableBorderDxfId="107">
  <autoFilter ref="A1:E11" xr:uid="{5A154185-EAA7-4983-902B-7A1A76F46E78}"/>
  <sortState xmlns:xlrd2="http://schemas.microsoft.com/office/spreadsheetml/2017/richdata2" ref="A2:E11">
    <sortCondition ref="C2:C11"/>
    <sortCondition ref="D2:D11"/>
    <sortCondition ref="B2:B11"/>
  </sortState>
  <tableColumns count="5">
    <tableColumn id="1" xr3:uid="{15463F15-9091-4C76-B05F-DF68C76517BC}" name="lookupKey"/>
    <tableColumn id="2" xr3:uid="{C8BAE30C-0CC1-4791-A3BA-862CAA6A4595}" name="lookupValue"/>
    <tableColumn id="3" xr3:uid="{AD1F9205-562C-497E-B88C-6EF0B09367E2}" name="parentKey"/>
    <tableColumn id="4" xr3:uid="{F45026A2-529C-447D-BC56-5EE2AB311EE6}" name="parentDescription"/>
    <tableColumn id="5" xr3:uid="{8A1E95C7-A443-48EF-AEF4-60D2E981AF69}"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F0F8A929-42D0-45F9-B3D2-041D5168F51D}" name="passage_material" displayName="passage_material" ref="A1:E10" totalsRowShown="0" headerRowDxfId="102" headerRowBorderDxfId="103" tableBorderDxfId="104">
  <autoFilter ref="A1:E10" xr:uid="{F0F8A929-42D0-45F9-B3D2-041D5168F51D}"/>
  <sortState xmlns:xlrd2="http://schemas.microsoft.com/office/spreadsheetml/2017/richdata2" ref="A2:E10">
    <sortCondition ref="C2:C10"/>
    <sortCondition ref="D2:D10"/>
    <sortCondition ref="B2:B10"/>
  </sortState>
  <tableColumns count="5">
    <tableColumn id="1" xr3:uid="{5C4ED439-FFE3-463B-84C5-3C89A8B79685}" name="lookupKey"/>
    <tableColumn id="2" xr3:uid="{18E7C17A-1FBA-4BC2-A124-1E0F89F97221}" name="lookupValue"/>
    <tableColumn id="3" xr3:uid="{261F2764-6350-419D-AE21-4592E40A3AC3}" name="parentKey"/>
    <tableColumn id="4" xr3:uid="{29D8B95D-3765-4BEC-8638-D61E9B2D5901}" name="parentDescription"/>
    <tableColumn id="5" xr3:uid="{BAC4113E-A4F5-4C4C-B206-CDF2979E285B}"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A6B7D2B4-5146-4219-98C3-DDC4C391E4EF}" name="invert_material" displayName="invert_material" ref="A1:E7" totalsRowShown="0" headerRowDxfId="99" headerRowBorderDxfId="100" tableBorderDxfId="101">
  <autoFilter ref="A1:E7" xr:uid="{A6B7D2B4-5146-4219-98C3-DDC4C391E4EF}"/>
  <sortState xmlns:xlrd2="http://schemas.microsoft.com/office/spreadsheetml/2017/richdata2" ref="A2:E7">
    <sortCondition ref="C2:C7"/>
    <sortCondition ref="D2:D7"/>
    <sortCondition ref="B2:B7"/>
  </sortState>
  <tableColumns count="5">
    <tableColumn id="1" xr3:uid="{CA15EFEF-D162-476A-83EF-3A26C3C0C242}" name="lookupKey"/>
    <tableColumn id="2" xr3:uid="{ACB8845A-CD74-4DF9-BB53-5215597E4018}" name="lookupValue"/>
    <tableColumn id="3" xr3:uid="{FEAAF482-BECB-45B7-A2DC-1C513F59123D}" name="parentKey"/>
    <tableColumn id="4" xr3:uid="{FE5A928A-7611-42D1-A5E6-2FAE1B500F53}" name="parentDescription"/>
    <tableColumn id="5" xr3:uid="{0B414ECD-4CF3-46A5-A940-0C43E3E8D1CA}"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7FE79AB4-D483-4C28-8AF5-FEDDF34B7391}" name="deck_material" displayName="deck_material" ref="A1:E13" totalsRowShown="0" headerRowDxfId="96" headerRowBorderDxfId="97" tableBorderDxfId="98">
  <autoFilter ref="A1:E13" xr:uid="{7FE79AB4-D483-4C28-8AF5-FEDDF34B7391}"/>
  <sortState xmlns:xlrd2="http://schemas.microsoft.com/office/spreadsheetml/2017/richdata2" ref="A2:E13">
    <sortCondition ref="C2:C13"/>
    <sortCondition ref="D2:D13"/>
    <sortCondition ref="B2:B13"/>
  </sortState>
  <tableColumns count="5">
    <tableColumn id="1" xr3:uid="{96A5896A-AD41-46FA-AA04-C3D9FB38437A}" name="lookupKey"/>
    <tableColumn id="2" xr3:uid="{6FB22CD6-128A-4357-8A34-12B0C45092FD}" name="lookupValue"/>
    <tableColumn id="3" xr3:uid="{63D77DA5-3A29-4377-94EE-2D4C7EFD44D5}" name="parentKey"/>
    <tableColumn id="4" xr3:uid="{9B754E3E-38E3-4D93-99C6-D87FC1F12C3B}" name="parentDescription"/>
    <tableColumn id="5" xr3:uid="{095B6552-4A7B-40FB-99E2-A6F57649D598}"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25BB8C12-62B7-4A86-8B40-A4C6673FC057}" name="barrier_rail_material" displayName="barrier_rail_material" ref="A1:E8" totalsRowShown="0" headerRowDxfId="93" headerRowBorderDxfId="94" tableBorderDxfId="95">
  <autoFilter ref="A1:E8" xr:uid="{25BB8C12-62B7-4A86-8B40-A4C6673FC057}"/>
  <sortState xmlns:xlrd2="http://schemas.microsoft.com/office/spreadsheetml/2017/richdata2" ref="A2:E8">
    <sortCondition ref="C2:C8"/>
    <sortCondition ref="D2:D8"/>
    <sortCondition ref="B2:B8"/>
  </sortState>
  <tableColumns count="5">
    <tableColumn id="1" xr3:uid="{B8FA45D7-5460-4689-9DB1-006AE78786FA}" name="lookupKey"/>
    <tableColumn id="2" xr3:uid="{76126F3A-B8AB-4C8A-91D7-849862CFF34E}" name="lookupValue"/>
    <tableColumn id="3" xr3:uid="{33537EE3-6122-41D9-BB25-040DF08500DF}" name="parentKey"/>
    <tableColumn id="4" xr3:uid="{167D5A36-A423-43A3-9DC4-7A5307DB4290}" name="parentDescription"/>
    <tableColumn id="5" xr3:uid="{B479CF59-C5B2-493A-96F7-3E5D8DEC43C5}"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74744B84-17CD-4F32-A440-4D7419C4C8EA}" name="barrier_post_material" displayName="barrier_post_material" ref="A1:E6" totalsRowShown="0" headerRowDxfId="90" headerRowBorderDxfId="91" tableBorderDxfId="92">
  <autoFilter ref="A1:E6" xr:uid="{74744B84-17CD-4F32-A440-4D7419C4C8EA}"/>
  <sortState xmlns:xlrd2="http://schemas.microsoft.com/office/spreadsheetml/2017/richdata2" ref="A2:E6">
    <sortCondition ref="C2:C6"/>
    <sortCondition ref="D2:D6"/>
    <sortCondition ref="B2:B6"/>
  </sortState>
  <tableColumns count="5">
    <tableColumn id="1" xr3:uid="{7BC2755F-8E84-4C96-8F52-B32DE8325EAE}" name="lookupKey"/>
    <tableColumn id="2" xr3:uid="{20711CB8-D5BE-4AEA-8078-EA7333A5CFC8}" name="lookupValue"/>
    <tableColumn id="3" xr3:uid="{CDCAC167-74B8-45E7-8267-120292975616}" name="parentKey"/>
    <tableColumn id="4" xr3:uid="{8CDD3927-05A2-4897-B5F6-DB0F0F80E4A8}" name="parentDescription"/>
    <tableColumn id="5" xr3:uid="{DB1C9D48-797C-4A33-A0EB-D663A600FF1B}"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876292AA-51D5-4019-932A-924FD736F947}" name="shelter_seat_material" displayName="shelter_seat_material" ref="A1:E12" totalsRowShown="0" headerRowDxfId="87" headerRowBorderDxfId="88" tableBorderDxfId="89">
  <autoFilter ref="A1:E12" xr:uid="{876292AA-51D5-4019-932A-924FD736F947}"/>
  <sortState xmlns:xlrd2="http://schemas.microsoft.com/office/spreadsheetml/2017/richdata2" ref="A2:E12">
    <sortCondition ref="C2:C12"/>
    <sortCondition ref="D2:D12"/>
    <sortCondition ref="B2:B12"/>
  </sortState>
  <tableColumns count="5">
    <tableColumn id="1" xr3:uid="{F4D42AE9-B173-45F6-B9A4-1B04DCC1EDFD}" name="lookupKey"/>
    <tableColumn id="2" xr3:uid="{721B1911-78EA-4EC6-9DAA-691F4C8E9A50}" name="lookupValue"/>
    <tableColumn id="3" xr3:uid="{ADB09A1F-A234-4A79-AEA0-982271D7C325}" name="parentKey"/>
    <tableColumn id="4" xr3:uid="{59A0C18B-47F5-4E25-8413-EB98CE81BF99}" name="parentDescription"/>
    <tableColumn id="5" xr3:uid="{D8ED2D43-08CC-46C0-BFAF-544B4D5C980F}"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1D5B72FA-857D-4C88-B51C-A12F4247BE69}" name="shelter_material" displayName="shelter_material" ref="A1:E22" totalsRowShown="0" headerRowDxfId="84" headerRowBorderDxfId="85" tableBorderDxfId="86">
  <autoFilter ref="A1:E22" xr:uid="{1D5B72FA-857D-4C88-B51C-A12F4247BE69}"/>
  <sortState xmlns:xlrd2="http://schemas.microsoft.com/office/spreadsheetml/2017/richdata2" ref="A2:E22">
    <sortCondition ref="C2:C22"/>
    <sortCondition ref="D2:D22"/>
    <sortCondition ref="B2:B22"/>
  </sortState>
  <tableColumns count="5">
    <tableColumn id="1" xr3:uid="{E7AD94DD-96B7-48B9-B5FA-EB08D1D447B0}" name="lookupKey"/>
    <tableColumn id="2" xr3:uid="{806F6024-33A2-4C81-9C93-2371344EAFC0}" name="lookupValue"/>
    <tableColumn id="3" xr3:uid="{5B333669-6410-428C-AB68-FABD14D4D4D0}" name="parentKey"/>
    <tableColumn id="4" xr3:uid="{7071DCA6-2DA6-4768-A794-53549A68223F}" name="parentDescription"/>
    <tableColumn id="5" xr3:uid="{B11DB44A-8735-4839-A35F-B9DAD053A199}"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28EFEC4A-843B-4DEB-A73F-5BED4398B08D}" name="seating_material" displayName="seating_material" ref="A1:E15" totalsRowShown="0" headerRowDxfId="81" headerRowBorderDxfId="82" tableBorderDxfId="83">
  <autoFilter ref="A1:E15" xr:uid="{28EFEC4A-843B-4DEB-A73F-5BED4398B08D}"/>
  <sortState xmlns:xlrd2="http://schemas.microsoft.com/office/spreadsheetml/2017/richdata2" ref="A2:E15">
    <sortCondition ref="C2:C15"/>
    <sortCondition ref="D2:D15"/>
    <sortCondition ref="B2:B15"/>
  </sortState>
  <tableColumns count="5">
    <tableColumn id="1" xr3:uid="{ABD84D11-51A9-4683-A6E3-BBCE550F46EF}" name="lookupKey"/>
    <tableColumn id="2" xr3:uid="{DC3C8E8E-FE16-49EA-B5ED-D9D69BCE7FE7}" name="lookupValue"/>
    <tableColumn id="3" xr3:uid="{240CBAD2-1011-42F6-A087-BEBDF1FDE75E}" name="parentKey"/>
    <tableColumn id="4" xr3:uid="{BAFB0AAA-431B-4BE1-84CF-D3C1BDFC44B4}" name="parentDescription"/>
    <tableColumn id="5" xr3:uid="{E27F8FC7-F67D-4F12-AEB7-C1DBA8FB3211}"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CC78943F-CF1A-4C76-99D1-DCD4E2B29219}" name="rubbish_bin_material" displayName="rubbish_bin_material" ref="A1:E9" totalsRowShown="0" headerRowDxfId="78" headerRowBorderDxfId="79" tableBorderDxfId="80">
  <autoFilter ref="A1:E9" xr:uid="{CC78943F-CF1A-4C76-99D1-DCD4E2B29219}"/>
  <sortState xmlns:xlrd2="http://schemas.microsoft.com/office/spreadsheetml/2017/richdata2" ref="A2:E9">
    <sortCondition ref="C2:C9"/>
    <sortCondition ref="D2:D9"/>
    <sortCondition ref="B2:B9"/>
  </sortState>
  <tableColumns count="5">
    <tableColumn id="1" xr3:uid="{9069295A-EE7E-4B63-8063-6A830CAA4723}" name="lookupKey"/>
    <tableColumn id="2" xr3:uid="{E08CEA36-ADB5-4A50-A2FB-B2477816E1FD}" name="lookupValue"/>
    <tableColumn id="3" xr3:uid="{3FB844AF-8FA2-46FF-91F8-921CC111D08B}" name="parentKey"/>
    <tableColumn id="4" xr3:uid="{D7F64F06-BE0D-4FB5-81E8-EF5A65E1190E}" name="parentDescription"/>
    <tableColumn id="5" xr3:uid="{D71BC809-F08F-4D0F-8BA6-78868962DFE7}"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D7BC591B-C560-41B9-B4CC-88EF94AFCD78}" name="planting_structure_material" displayName="planting_structure_material" ref="A1:E15" totalsRowShown="0" headerRowDxfId="75" headerRowBorderDxfId="76" tableBorderDxfId="77">
  <autoFilter ref="A1:E15" xr:uid="{D7BC591B-C560-41B9-B4CC-88EF94AFCD78}"/>
  <sortState xmlns:xlrd2="http://schemas.microsoft.com/office/spreadsheetml/2017/richdata2" ref="A2:E15">
    <sortCondition ref="C2:C15"/>
    <sortCondition ref="D2:D15"/>
    <sortCondition ref="B2:B15"/>
  </sortState>
  <tableColumns count="5">
    <tableColumn id="1" xr3:uid="{ACCF01CB-9D5D-4E9E-911C-6E47088F4807}" name="lookupKey"/>
    <tableColumn id="2" xr3:uid="{9B4FDC57-A490-4E97-9442-7F9BA3620661}" name="lookupValue"/>
    <tableColumn id="3" xr3:uid="{3BDD77E0-6B45-4FBE-ACE7-AB4A850B94C8}" name="parentKey"/>
    <tableColumn id="4" xr3:uid="{992F5CC9-A71D-41BC-94F3-055130137EB2}" name="parentDescription"/>
    <tableColumn id="5" xr3:uid="{17D031C1-9EBA-448C-94A0-5662C62888EC}"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3ECB00A3-84AC-4844-BE1F-790629EA7F1E}" name="cultural_installation_material" displayName="cultural_installation_material" ref="A1:E15" totalsRowShown="0" headerRowDxfId="72" headerRowBorderDxfId="73" tableBorderDxfId="74">
  <autoFilter ref="A1:E15" xr:uid="{3ECB00A3-84AC-4844-BE1F-790629EA7F1E}"/>
  <sortState xmlns:xlrd2="http://schemas.microsoft.com/office/spreadsheetml/2017/richdata2" ref="A2:E15">
    <sortCondition ref="C2:C15"/>
    <sortCondition ref="D2:D15"/>
    <sortCondition ref="B2:B15"/>
  </sortState>
  <tableColumns count="5">
    <tableColumn id="1" xr3:uid="{35EF98D2-3220-4598-9FA4-5592FE6EE799}" name="lookupKey"/>
    <tableColumn id="2" xr3:uid="{66A9B73E-2D41-48C5-A5CD-03FF2D73F388}" name="lookupValue"/>
    <tableColumn id="3" xr3:uid="{9E722002-5A5D-4BB7-AA1A-F46A56EAAF96}" name="parentKey"/>
    <tableColumn id="4" xr3:uid="{6FCD0A57-7462-4DFC-B30D-DDAFC9D1B0A1}" name="parentDescription"/>
    <tableColumn id="5" xr3:uid="{55D21B54-29FC-48D9-AEBA-D5BA2E678306}"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3273DD6F-9822-49AB-A00F-9C2462CB9164}" name="cycle_amenity_material" displayName="cycle_amenity_material" ref="A1:E11" totalsRowShown="0" headerRowDxfId="69" headerRowBorderDxfId="70" tableBorderDxfId="71">
  <autoFilter ref="A1:E11" xr:uid="{3273DD6F-9822-49AB-A00F-9C2462CB9164}"/>
  <sortState xmlns:xlrd2="http://schemas.microsoft.com/office/spreadsheetml/2017/richdata2" ref="A2:E11">
    <sortCondition ref="C2:C11"/>
    <sortCondition ref="D2:D11"/>
    <sortCondition ref="B2:B11"/>
  </sortState>
  <tableColumns count="5">
    <tableColumn id="1" xr3:uid="{26636AF5-2C06-4399-9439-C59E1FF6194C}" name="lookupKey"/>
    <tableColumn id="2" xr3:uid="{18931956-86DE-4BCF-9DF9-C893E5651E3C}" name="lookupValue"/>
    <tableColumn id="3" xr3:uid="{40DD70F5-870E-4C18-A362-977C42F0B659}" name="parentKey"/>
    <tableColumn id="4" xr3:uid="{A37A230B-17BA-4918-978E-2DDDCE7EFBA2}" name="parentDescription"/>
    <tableColumn id="5" xr3:uid="{B19FE746-C083-4CBA-B0DC-8B466DAA6BFB}"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42081A77-6CC3-44C9-B54A-14C07A2D50F3}" name="wall_material" displayName="wall_material" ref="A1:E16" totalsRowShown="0" headerRowDxfId="66" headerRowBorderDxfId="67" tableBorderDxfId="68">
  <autoFilter ref="A1:E16" xr:uid="{42081A77-6CC3-44C9-B54A-14C07A2D50F3}"/>
  <sortState xmlns:xlrd2="http://schemas.microsoft.com/office/spreadsheetml/2017/richdata2" ref="A2:E16">
    <sortCondition ref="C2:C16"/>
    <sortCondition ref="D2:D16"/>
    <sortCondition ref="B2:B16"/>
  </sortState>
  <tableColumns count="5">
    <tableColumn id="1" xr3:uid="{56649A4D-9A14-4642-8C43-C48500BF7674}" name="lookupKey"/>
    <tableColumn id="2" xr3:uid="{1AA0DD14-8E23-4A96-91D3-D762B85B2D8A}" name="lookupValue"/>
    <tableColumn id="3" xr3:uid="{244A0E32-95B6-4B12-A463-1CFE04688B3D}" name="parentKey"/>
    <tableColumn id="4" xr3:uid="{123F560B-91B8-4E85-8946-9DB855B9F317}" name="parentDescription"/>
    <tableColumn id="5" xr3:uid="{3F023AAA-258C-4A0D-87B4-AD5B9B4D26FC}"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8ED9FD4F-A5D0-473D-BC8D-679B081A55EE}" name="rail_material" displayName="rail_material" ref="A1:E7" totalsRowShown="0" headerRowDxfId="63" headerRowBorderDxfId="64" tableBorderDxfId="65">
  <autoFilter ref="A1:E7" xr:uid="{8ED9FD4F-A5D0-473D-BC8D-679B081A55EE}"/>
  <sortState xmlns:xlrd2="http://schemas.microsoft.com/office/spreadsheetml/2017/richdata2" ref="A2:E7">
    <sortCondition ref="C2:C7"/>
    <sortCondition ref="D2:D7"/>
    <sortCondition ref="B2:B7"/>
  </sortState>
  <tableColumns count="5">
    <tableColumn id="1" xr3:uid="{FCA2652A-318B-46B7-8460-1C2E72406663}" name="lookupKey"/>
    <tableColumn id="2" xr3:uid="{14D6F817-7D2B-46B1-8F1E-B9217E48614C}" name="lookupValue"/>
    <tableColumn id="3" xr3:uid="{7F99989C-5189-49AA-8A6B-9BC1177496FB}" name="parentKey"/>
    <tableColumn id="4" xr3:uid="{3213DB02-8190-489C-876C-4818130A99D0}" name="parentDescription"/>
    <tableColumn id="5" xr3:uid="{B213AC2A-C87B-4904-AA13-393C18B82D03}"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FABE8A57-8E58-45ED-B49B-22BC4D2013AB}" name="cattle_stop_material" displayName="cattle_stop_material" ref="A1:E7" totalsRowShown="0" headerRowDxfId="60" headerRowBorderDxfId="61" tableBorderDxfId="62">
  <autoFilter ref="A1:E7" xr:uid="{FABE8A57-8E58-45ED-B49B-22BC4D2013AB}"/>
  <sortState xmlns:xlrd2="http://schemas.microsoft.com/office/spreadsheetml/2017/richdata2" ref="A2:E7">
    <sortCondition ref="C2:C7"/>
    <sortCondition ref="D2:D7"/>
    <sortCondition ref="B2:B7"/>
  </sortState>
  <tableColumns count="5">
    <tableColumn id="1" xr3:uid="{B9927D34-7414-4D92-972E-E7DBF21AEC4A}" name="lookupKey"/>
    <tableColumn id="2" xr3:uid="{5B662CA6-54F8-4F8F-8C26-56F7FC9D4956}" name="lookupValue"/>
    <tableColumn id="3" xr3:uid="{B3E53149-CBFC-4DA0-AFBD-FE403D02CC8B}" name="parentKey"/>
    <tableColumn id="4" xr3:uid="{238B8D5E-ED88-4773-B6C9-F3FEF4E22CF0}" name="parentDescription"/>
    <tableColumn id="5" xr3:uid="{9B054A82-A7C8-45B9-B8A4-B813EB620257}"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EA59DE38-651D-4FA3-89F3-8109651004CC}" name="bollard_material" displayName="bollard_material" ref="A1:E10" totalsRowShown="0" headerRowDxfId="57" headerRowBorderDxfId="58" tableBorderDxfId="59">
  <autoFilter ref="A1:E10" xr:uid="{EA59DE38-651D-4FA3-89F3-8109651004CC}"/>
  <sortState xmlns:xlrd2="http://schemas.microsoft.com/office/spreadsheetml/2017/richdata2" ref="A2:E10">
    <sortCondition ref="C2:C10"/>
    <sortCondition ref="D2:D10"/>
    <sortCondition ref="B2:B10"/>
  </sortState>
  <tableColumns count="5">
    <tableColumn id="1" xr3:uid="{3F8001F5-E29C-4CAB-BA6E-4DB87E1C56ED}" name="lookupKey"/>
    <tableColumn id="2" xr3:uid="{E59EC9F8-D7DF-4192-9A26-78614A6CB1C5}" name="lookupValue"/>
    <tableColumn id="3" xr3:uid="{CC300FE0-6EC4-4E78-8BA5-9FD9A0C155D3}" name="parentKey"/>
    <tableColumn id="4" xr3:uid="{D12185FA-9B93-4AEA-A67D-E554F0B9A6EB}" name="parentDescription"/>
    <tableColumn id="5" xr3:uid="{DF9EABE8-CA99-4058-88A3-800A39BBAA61}"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D493E9A6-FA6B-4261-B8B9-3F35BF7F8FC1}" name="ud_waterfront_structure_type" displayName="ud_waterfront_structure_type" ref="A1:E4" totalsRowShown="0" headerRowDxfId="54" headerRowBorderDxfId="55" tableBorderDxfId="56">
  <autoFilter ref="A1:E4" xr:uid="{D493E9A6-FA6B-4261-B8B9-3F35BF7F8FC1}"/>
  <sortState xmlns:xlrd2="http://schemas.microsoft.com/office/spreadsheetml/2017/richdata2" ref="A2:E4">
    <sortCondition ref="C2:C4"/>
    <sortCondition ref="D2:D4"/>
    <sortCondition ref="B2:B4"/>
  </sortState>
  <tableColumns count="5">
    <tableColumn id="1" xr3:uid="{14CCF518-C06F-4F25-B629-180B30F9E451}" name="lookupKey"/>
    <tableColumn id="2" xr3:uid="{38B7D9C0-657A-4866-803A-EA4CBF8E9DF1}" name="lookupValue"/>
    <tableColumn id="3" xr3:uid="{69914381-E04B-4F73-AB07-964055D90FF9}" name="parentKey"/>
    <tableColumn id="4" xr3:uid="{E4C75EF4-E275-4B2D-97BD-11E2B04F90F3}" name="parentDescription"/>
    <tableColumn id="5" xr3:uid="{595B8AA9-C085-4C07-8979-90BC9DB7D939}"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6C558E83-E336-4BC0-A960-1D3AAD26C979}" name="ud_waterfront_structures" displayName="ud_waterfront_structures" ref="A1:E5" totalsRowShown="0" headerRowDxfId="51" headerRowBorderDxfId="52" tableBorderDxfId="53">
  <autoFilter ref="A1:E5" xr:uid="{6C558E83-E336-4BC0-A960-1D3AAD26C979}"/>
  <sortState xmlns:xlrd2="http://schemas.microsoft.com/office/spreadsheetml/2017/richdata2" ref="A2:E5">
    <sortCondition ref="C2:C5"/>
    <sortCondition ref="D2:D5"/>
    <sortCondition ref="B2:B5"/>
  </sortState>
  <tableColumns count="5">
    <tableColumn id="1" xr3:uid="{4660AF41-A194-4D4D-8841-03F4F63FD957}" name="lookupKey"/>
    <tableColumn id="2" xr3:uid="{752BBFB4-CAC7-4EF0-9E5A-B8393352D6F4}" name="lookupValue"/>
    <tableColumn id="3" xr3:uid="{E3A99AB5-50F0-45C6-B35C-A1B17AD2E16F}" name="parentKey"/>
    <tableColumn id="4" xr3:uid="{DBD3ABC0-DB23-482C-8702-1716D757BE78}" name="parentDescription"/>
    <tableColumn id="5" xr3:uid="{9CDA441A-DC4B-4299-A027-F92C8AE38614}"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A50D966-C5FF-4448-9FE1-506BA8B0F541}" name="ud_access_method" displayName="ud_access_method" ref="A1:E15" totalsRowShown="0" headerRowDxfId="48" headerRowBorderDxfId="49" tableBorderDxfId="50">
  <autoFilter ref="A1:E15" xr:uid="{AA50D966-C5FF-4448-9FE1-506BA8B0F541}"/>
  <sortState xmlns:xlrd2="http://schemas.microsoft.com/office/spreadsheetml/2017/richdata2" ref="A2:E15">
    <sortCondition ref="C2:C15"/>
    <sortCondition ref="D2:D15"/>
    <sortCondition ref="B2:B15"/>
  </sortState>
  <tableColumns count="5">
    <tableColumn id="1" xr3:uid="{EDD2FD55-F3B7-46A7-AAF1-40811E406AE7}" name="lookupKey"/>
    <tableColumn id="2" xr3:uid="{FCAB1EB3-0159-467D-AA7A-39624AB01249}" name="lookupValue"/>
    <tableColumn id="3" xr3:uid="{E51BF439-8412-4DF2-BDE3-29F0684799C3}" name="parentKey"/>
    <tableColumn id="4" xr3:uid="{BA300669-E7FA-4283-9428-9C44BAD5341C}" name="parentDescription"/>
    <tableColumn id="5" xr3:uid="{0DC70F22-70AA-4784-A8D9-F45785F2090C}"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7C26BC4E-EA1F-471E-8969-7A747830A58E}" name="ud_land_use_above_below" displayName="ud_land_use_above_below" ref="A1:E21" totalsRowShown="0" headerRowDxfId="45" headerRowBorderDxfId="46" tableBorderDxfId="47">
  <autoFilter ref="A1:E21" xr:uid="{7C26BC4E-EA1F-471E-8969-7A747830A58E}"/>
  <sortState xmlns:xlrd2="http://schemas.microsoft.com/office/spreadsheetml/2017/richdata2" ref="A2:E21">
    <sortCondition ref="C2:C21"/>
    <sortCondition ref="D2:D21"/>
    <sortCondition ref="B2:B21"/>
  </sortState>
  <tableColumns count="5">
    <tableColumn id="1" xr3:uid="{CDA2805A-1910-43E9-9BD0-46470DC3E4C1}" name="lookupKey"/>
    <tableColumn id="2" xr3:uid="{F23250B2-C54E-42E4-B2F2-24DD99ABD1C1}" name="lookupValue"/>
    <tableColumn id="3" xr3:uid="{046FF59B-56B9-47F8-B5B5-CA9B0DB48BFC}" name="parentKey"/>
    <tableColumn id="4" xr3:uid="{6F00B29E-95CC-42AF-8985-1EA3972FF4DB}" name="parentDescription"/>
    <tableColumn id="5" xr3:uid="{66FB8A1E-BFBB-4980-BE0C-A7D86ECC0B78}"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277A686C-990E-4719-B51D-F15B7CC9D918}" name="ud_protection_str_type" displayName="ud_protection_str_type" ref="A1:E17" totalsRowShown="0" headerRowDxfId="42" headerRowBorderDxfId="43" tableBorderDxfId="44">
  <autoFilter ref="A1:E17" xr:uid="{277A686C-990E-4719-B51D-F15B7CC9D918}"/>
  <sortState xmlns:xlrd2="http://schemas.microsoft.com/office/spreadsheetml/2017/richdata2" ref="A2:E17">
    <sortCondition ref="C2:C17"/>
    <sortCondition ref="D2:D17"/>
    <sortCondition ref="B2:B17"/>
  </sortState>
  <tableColumns count="5">
    <tableColumn id="1" xr3:uid="{6E7433D7-88B2-45D0-B700-111683C939E6}" name="lookupKey"/>
    <tableColumn id="2" xr3:uid="{308DBF40-797B-4553-BA3F-84F8F7E7DF7B}" name="lookupValue"/>
    <tableColumn id="3" xr3:uid="{D38455C5-9DDC-4355-BEC7-F31F4F0CC17C}" name="parentKey"/>
    <tableColumn id="4" xr3:uid="{E9C777F6-8AA3-4645-BECD-E0F0C433DE0D}" name="parentDescription"/>
    <tableColumn id="5" xr3:uid="{3CDE5746-F2B9-4B78-AD72-3A624686E661}"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2838F4B1-F796-4EDC-A6A1-086F8CB9015D}" name="ud_shore_protection_type" displayName="ud_shore_protection_type" ref="A1:E4" totalsRowShown="0" headerRowDxfId="39" headerRowBorderDxfId="40" tableBorderDxfId="41">
  <autoFilter ref="A1:E4" xr:uid="{2838F4B1-F796-4EDC-A6A1-086F8CB9015D}"/>
  <sortState xmlns:xlrd2="http://schemas.microsoft.com/office/spreadsheetml/2017/richdata2" ref="A2:E4">
    <sortCondition ref="C2:C4"/>
    <sortCondition ref="D2:D4"/>
    <sortCondition ref="B2:B4"/>
  </sortState>
  <tableColumns count="5">
    <tableColumn id="1" xr3:uid="{A7D1D488-DC50-4493-A900-5647D0D1EDF0}" name="lookupKey"/>
    <tableColumn id="2" xr3:uid="{A5969869-538C-45FE-ABBD-BF416841CF89}" name="lookupValue"/>
    <tableColumn id="3" xr3:uid="{FE37FF27-3ED0-49FA-AD21-8C8DA1BE1425}" name="parentKey"/>
    <tableColumn id="4" xr3:uid="{BC1019CF-C914-4ED6-87DE-8185BD29411B}" name="parentDescription"/>
    <tableColumn id="5" xr3:uid="{DBE1D604-6A15-4B30-9AE3-9CAA0F5D35DE}"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4C094645-BC85-4F00-86DC-EB6EA26F1558}" name="av_standard_rc" displayName="av_standard_rc" ref="A1:E566" totalsRowShown="0" headerRowDxfId="36" headerRowBorderDxfId="37" tableBorderDxfId="38">
  <autoFilter ref="A1:E566" xr:uid="{4C094645-BC85-4F00-86DC-EB6EA26F1558}"/>
  <sortState xmlns:xlrd2="http://schemas.microsoft.com/office/spreadsheetml/2017/richdata2" ref="A2:E566">
    <sortCondition ref="C2:C566"/>
    <sortCondition ref="D2:D566"/>
    <sortCondition ref="B2:B566"/>
  </sortState>
  <tableColumns count="5">
    <tableColumn id="1" xr3:uid="{A96FB33F-6586-40DE-B4A5-70E7B01F00CB}" name="lookupKey"/>
    <tableColumn id="2" xr3:uid="{A05681CE-7937-4A18-82C6-27D795E4446B}" name="lookupValue"/>
    <tableColumn id="3" xr3:uid="{FDB0F8CC-8F03-46C6-A617-FD024E1BB53D}" name="parentKey"/>
    <tableColumn id="4" xr3:uid="{39A11BF5-B449-4198-AF73-BC7BA9D031E7}" name="parentDescription"/>
    <tableColumn id="5" xr3:uid="{28B2DED8-3691-4FAF-BA98-99CDADB73E3F}"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89E7AE49-7D94-45C0-9E46-F0324CB9BFA8}" name="ar_replace_reason" displayName="ar_replace_reason" ref="A1:E14" totalsRowShown="0" headerRowDxfId="33" headerRowBorderDxfId="34" tableBorderDxfId="35">
  <autoFilter ref="A1:E14" xr:uid="{89E7AE49-7D94-45C0-9E46-F0324CB9BFA8}"/>
  <sortState xmlns:xlrd2="http://schemas.microsoft.com/office/spreadsheetml/2017/richdata2" ref="A2:E14">
    <sortCondition ref="C2:C14"/>
    <sortCondition ref="D2:D14"/>
    <sortCondition ref="B2:B14"/>
  </sortState>
  <tableColumns count="5">
    <tableColumn id="1" xr3:uid="{7F4BE021-C7E3-43FE-966F-1F4159CBC107}" name="lookupKey"/>
    <tableColumn id="2" xr3:uid="{61020CC9-7A24-4B58-B4DC-C6FB8EFCFDB2}" name="lookupValue"/>
    <tableColumn id="3" xr3:uid="{3666480D-9C21-4BFE-9AC2-6183253FDF85}" name="parentKey"/>
    <tableColumn id="4" xr3:uid="{DB705272-67E1-4351-81C9-B65D615E6240}" name="parentDescription"/>
    <tableColumn id="5" xr3:uid="{8343CB86-6695-43FA-B031-CD7BD7987CC1}"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B3435854-C351-4539-824B-31B58247FF52}" name="ud_replacement_status" displayName="ud_replacement_status" ref="A1:E4" totalsRowShown="0" headerRowDxfId="30" headerRowBorderDxfId="31" tableBorderDxfId="32">
  <autoFilter ref="A1:E4" xr:uid="{B3435854-C351-4539-824B-31B58247FF52}"/>
  <sortState xmlns:xlrd2="http://schemas.microsoft.com/office/spreadsheetml/2017/richdata2" ref="A2:E4">
    <sortCondition ref="C2:C4"/>
    <sortCondition ref="D2:D4"/>
    <sortCondition ref="B2:B4"/>
  </sortState>
  <tableColumns count="5">
    <tableColumn id="1" xr3:uid="{50742EE7-AED5-4C49-B5FC-94DC157F6D15}" name="lookupKey"/>
    <tableColumn id="2" xr3:uid="{63BDEE04-94C3-4E18-8729-09C17D30AC21}" name="lookupValue"/>
    <tableColumn id="3" xr3:uid="{8E73C2FB-4731-4963-969D-0D6F59E9227D}" name="parentKey"/>
    <tableColumn id="4" xr3:uid="{0D2003B3-FD1F-4F68-A301-4F37023FCBA2}" name="parentDescription"/>
    <tableColumn id="5" xr3:uid="{8F917805-12CE-4F04-AAA8-E5B0662C1CD6}"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188B7698-3A45-4EED-BBD0-ACADEDE9D210}" name="ud_asset_status" displayName="ud_asset_status" ref="A1:E10" totalsRowShown="0" headerRowDxfId="27" headerRowBorderDxfId="28" tableBorderDxfId="29">
  <autoFilter ref="A1:E10" xr:uid="{188B7698-3A45-4EED-BBD0-ACADEDE9D210}"/>
  <sortState xmlns:xlrd2="http://schemas.microsoft.com/office/spreadsheetml/2017/richdata2" ref="A2:E10">
    <sortCondition ref="C2:C10"/>
    <sortCondition ref="D2:D10"/>
    <sortCondition ref="B2:B10"/>
  </sortState>
  <tableColumns count="5">
    <tableColumn id="1" xr3:uid="{876D285F-67F8-4B4C-A1AC-754C3A245A87}" name="lookupKey"/>
    <tableColumn id="2" xr3:uid="{818EDF4B-D0CF-4A19-A9EA-EFD4723E88DD}" name="lookupValue"/>
    <tableColumn id="3" xr3:uid="{96E5415A-4168-4C35-9002-6259FF7E5FCB}" name="parentKey"/>
    <tableColumn id="4" xr3:uid="{96305DBF-7196-419D-BC63-D8C8371BA8EF}" name="parentDescription"/>
    <tableColumn id="5" xr3:uid="{1AFFE028-48AC-4BF0-9ACD-FCA68E0823EC}"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5A0330C1-42DA-425B-8666-DD984BC1821D}" name="len_adjust_rsn" displayName="len_adjust_rsn" ref="A1:E12" totalsRowShown="0" headerRowDxfId="24" headerRowBorderDxfId="25" tableBorderDxfId="26">
  <autoFilter ref="A1:E12" xr:uid="{5A0330C1-42DA-425B-8666-DD984BC1821D}"/>
  <sortState xmlns:xlrd2="http://schemas.microsoft.com/office/spreadsheetml/2017/richdata2" ref="A2:E12">
    <sortCondition ref="C2:C12"/>
    <sortCondition ref="D2:D12"/>
    <sortCondition ref="B2:B12"/>
  </sortState>
  <tableColumns count="5">
    <tableColumn id="1" xr3:uid="{8240F8B8-A5C0-4983-B0D5-0FA69A3D5B27}" name="lookupKey"/>
    <tableColumn id="2" xr3:uid="{627BC40C-EA4A-4B0F-8427-2105A27343EE}" name="lookupValue"/>
    <tableColumn id="3" xr3:uid="{826A9DE5-0EF6-416E-AAD0-9693B3796F18}" name="parentKey"/>
    <tableColumn id="4" xr3:uid="{CFAA3DCE-93E4-4927-A355-464702C0F456}" name="parentDescription"/>
    <tableColumn id="5" xr3:uid="{F05BB41C-6D5B-4211-B6FE-CEDED11F609B}"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A3D2EF58-D572-4038-BB30-E9E6A8A89C40}" name="side" displayName="side" ref="A1:E4" totalsRowShown="0" headerRowDxfId="21" headerRowBorderDxfId="22" tableBorderDxfId="23">
  <autoFilter ref="A1:E4" xr:uid="{A3D2EF58-D572-4038-BB30-E9E6A8A89C40}"/>
  <sortState xmlns:xlrd2="http://schemas.microsoft.com/office/spreadsheetml/2017/richdata2" ref="A2:E4">
    <sortCondition ref="C2:C4"/>
    <sortCondition ref="D2:D4"/>
    <sortCondition ref="B2:B4"/>
  </sortState>
  <tableColumns count="5">
    <tableColumn id="1" xr3:uid="{1BD6A2DD-03C1-413D-AA5C-6A098BD25716}" name="lookupKey"/>
    <tableColumn id="2" xr3:uid="{30CEEFF1-F1A6-4714-91D9-93F5E787FB94}" name="lookupValue"/>
    <tableColumn id="3" xr3:uid="{28CB8468-80B6-4D67-977F-C42BA88AE4C7}" name="parentKey"/>
    <tableColumn id="4" xr3:uid="{46E39321-1B0A-4380-BB6D-A6A772A420AA}" name="parentDescription"/>
    <tableColumn id="5" xr3:uid="{EBE966D5-A3AD-4FCF-9949-A350FA530A9D}"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8237AA71-7187-4538-984A-E2C01AECC832}" name="ud_maintenance_organisation" displayName="ud_maintenance_organisation" ref="A1:E10" totalsRowShown="0" headerRowDxfId="18" headerRowBorderDxfId="19" tableBorderDxfId="20">
  <autoFilter ref="A1:E10" xr:uid="{8237AA71-7187-4538-984A-E2C01AECC832}"/>
  <sortState xmlns:xlrd2="http://schemas.microsoft.com/office/spreadsheetml/2017/richdata2" ref="A2:E10">
    <sortCondition ref="C2:C10"/>
    <sortCondition ref="D2:D10"/>
    <sortCondition ref="B2:B10"/>
  </sortState>
  <tableColumns count="5">
    <tableColumn id="1" xr3:uid="{B39501BC-2A26-4E4B-ACFE-94BA05F1D4D8}" name="lookupKey"/>
    <tableColumn id="2" xr3:uid="{572F95F2-A78C-4FB4-A765-AC20E882F353}" name="lookupValue"/>
    <tableColumn id="3" xr3:uid="{E6E11DA4-17FF-4D25-9661-73E63C51B97B}" name="parentKey"/>
    <tableColumn id="4" xr3:uid="{66EEC25F-2E9D-49B8-BADE-E3BBE9F1E332}" name="parentDescription"/>
    <tableColumn id="5" xr3:uid="{22529055-977F-4B78-8CE5-6CB3211FFC5E}"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8F89310C-AEF6-4EDB-9FC1-337D753775B2}" name="ud_sub_organisation" displayName="ud_sub_organisation" ref="A1:E20" totalsRowShown="0" headerRowDxfId="15" headerRowBorderDxfId="16" tableBorderDxfId="17">
  <autoFilter ref="A1:E20" xr:uid="{8F89310C-AEF6-4EDB-9FC1-337D753775B2}"/>
  <sortState xmlns:xlrd2="http://schemas.microsoft.com/office/spreadsheetml/2017/richdata2" ref="A2:E20">
    <sortCondition ref="C2:C20"/>
    <sortCondition ref="D2:D20"/>
    <sortCondition ref="B2:B20"/>
  </sortState>
  <tableColumns count="5">
    <tableColumn id="1" xr3:uid="{3BCFF931-AAEC-49A9-835F-C122F4ADA586}" name="lookupKey"/>
    <tableColumn id="2" xr3:uid="{6FAD6A32-619B-4A6C-B68D-455375F3B3CF}" name="lookupValue"/>
    <tableColumn id="3" xr3:uid="{DD8144D0-B587-4F6D-973B-D86B075006C9}" name="parentKey"/>
    <tableColumn id="4" xr3:uid="{332A928C-C294-4669-8F6A-EFE863EB4584}" name="parentDescription"/>
    <tableColumn id="5" xr3:uid="{12AEF0EE-CCB2-40E4-8159-580A5B24129B}"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F21DBD80-4AF3-454E-9AC7-3F14E2740AB4}" name="ud_organisation_owner" displayName="ud_organisation_owner" ref="A1:E148" totalsRowShown="0" headerRowDxfId="12" headerRowBorderDxfId="13" tableBorderDxfId="14">
  <autoFilter ref="A1:E148" xr:uid="{F21DBD80-4AF3-454E-9AC7-3F14E2740AB4}"/>
  <sortState xmlns:xlrd2="http://schemas.microsoft.com/office/spreadsheetml/2017/richdata2" ref="A2:E148">
    <sortCondition ref="C2:C148"/>
    <sortCondition ref="D2:D148"/>
    <sortCondition ref="B2:B148"/>
  </sortState>
  <tableColumns count="5">
    <tableColumn id="1" xr3:uid="{1D97681D-C9A8-4B2B-9BDC-9739E701A044}" name="lookupKey"/>
    <tableColumn id="2" xr3:uid="{73708763-734F-4296-86C8-4F1CD0F12D7A}" name="lookupValue"/>
    <tableColumn id="3" xr3:uid="{2D83318C-6E5C-41AF-BCB0-E06D5204F076}" name="parentKey"/>
    <tableColumn id="4" xr3:uid="{E30F0AC8-46AC-4F99-A1AD-879C80300481}" name="parentDescription"/>
    <tableColumn id="5" xr3:uid="{9A91F5FA-E705-4C58-B06D-51C997F071BA}"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4EDBAF8F-5C8B-4785-8339-36BBF462D20F}" name="ud_work_category" displayName="ud_work_category" ref="A1:E78" totalsRowShown="0" headerRowDxfId="9" headerRowBorderDxfId="10" tableBorderDxfId="11">
  <autoFilter ref="A1:E78" xr:uid="{4EDBAF8F-5C8B-4785-8339-36BBF462D20F}"/>
  <sortState xmlns:xlrd2="http://schemas.microsoft.com/office/spreadsheetml/2017/richdata2" ref="A2:E78">
    <sortCondition ref="C2:C78"/>
    <sortCondition ref="D2:D78"/>
    <sortCondition ref="B2:B78"/>
  </sortState>
  <tableColumns count="5">
    <tableColumn id="1" xr3:uid="{80F5E045-7936-46D0-AB03-472C37A9E748}" name="lookupKey"/>
    <tableColumn id="2" xr3:uid="{848763A0-4FB9-4B24-9DE7-E8413E4FFF6F}" name="lookupValue"/>
    <tableColumn id="3" xr3:uid="{A9D67AEC-63BD-4ECF-8F0E-DEFD13544692}" name="parentKey"/>
    <tableColumn id="4" xr3:uid="{E7CB9B48-8A81-4556-B312-57D9F3450C5A}" name="parentDescription"/>
    <tableColumn id="5" xr3:uid="{3DBDDA76-06BE-4E89-94B8-B6B5F300FD02}"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33D95036-9B1C-47F0-BBF8-F89B506F9473}" name="ud_material" displayName="ud_material" ref="A1:E87" totalsRowShown="0" headerRowDxfId="6" headerRowBorderDxfId="7" tableBorderDxfId="8">
  <autoFilter ref="A1:E87" xr:uid="{33D95036-9B1C-47F0-BBF8-F89B506F9473}"/>
  <sortState xmlns:xlrd2="http://schemas.microsoft.com/office/spreadsheetml/2017/richdata2" ref="A2:E87">
    <sortCondition ref="C2:C87"/>
    <sortCondition ref="D2:D87"/>
    <sortCondition ref="B2:B87"/>
  </sortState>
  <tableColumns count="5">
    <tableColumn id="1" xr3:uid="{46F855D1-167B-4D10-8E56-161070F6E6B8}" name="lookupKey"/>
    <tableColumn id="2" xr3:uid="{B4CD62EB-5109-40D7-8424-5653F2604EB4}" name="lookupValue"/>
    <tableColumn id="3" xr3:uid="{2365DDA3-5C4E-48F5-892D-C3494608570F}" name="parentKey"/>
    <tableColumn id="4" xr3:uid="{91FABB8B-06CC-4C24-B95F-C2AC288AB0AF}" name="parentDescription"/>
    <tableColumn id="5" xr3:uid="{C183CA12-AF38-4E91-95A0-5A64CDC45A13}"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A5E23F29-67ED-4F0E-B3C8-1F6FF41F94E5}" name="ud_boat_ramp_type" displayName="ud_boat_ramp_type" ref="A1:E4" totalsRowShown="0" headerRowDxfId="3" headerRowBorderDxfId="4" tableBorderDxfId="5">
  <autoFilter ref="A1:E4" xr:uid="{A5E23F29-67ED-4F0E-B3C8-1F6FF41F94E5}"/>
  <sortState xmlns:xlrd2="http://schemas.microsoft.com/office/spreadsheetml/2017/richdata2" ref="A2:E4">
    <sortCondition ref="C2:C4"/>
    <sortCondition ref="D2:D4"/>
    <sortCondition ref="B2:B4"/>
  </sortState>
  <tableColumns count="5">
    <tableColumn id="1" xr3:uid="{B0DDE906-1660-41D7-A5AB-5B901FFD6B87}" name="lookupKey"/>
    <tableColumn id="2" xr3:uid="{99363A17-2CB0-4DAF-B385-26D08B806291}" name="lookupValue"/>
    <tableColumn id="3" xr3:uid="{91A61856-0094-419B-AFFE-53F39845FCBA}" name="parentKey"/>
    <tableColumn id="4" xr3:uid="{9D6274C7-4C32-4F3B-89F1-F4AB7442E4BB}" name="parentDescription"/>
    <tableColumn id="5" xr3:uid="{8EDBC1E8-1564-40F9-8C08-805876308113}"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B843FDE8-0472-44F8-A8D9-02120136D02A}" name="roadnames" displayName="roadnames" ref="A1:E2553" totalsRowShown="0" headerRowDxfId="0" headerRowBorderDxfId="1" tableBorderDxfId="2">
  <autoFilter ref="A1:E2553" xr:uid="{B843FDE8-0472-44F8-A8D9-02120136D02A}"/>
  <sortState xmlns:xlrd2="http://schemas.microsoft.com/office/spreadsheetml/2017/richdata2" ref="A2:E2553">
    <sortCondition ref="C2:C2553"/>
    <sortCondition ref="D2:D2553"/>
    <sortCondition ref="B2:B2553"/>
  </sortState>
  <tableColumns count="5">
    <tableColumn id="1" xr3:uid="{6B709A5A-B30C-4F58-93CB-1519B6622004}" name="lookupKey"/>
    <tableColumn id="2" xr3:uid="{44135379-39AA-4463-9CEB-3EC4D97CC054}" name="lookupValue"/>
    <tableColumn id="3" xr3:uid="{26B70081-1B36-4662-93B2-450BA097D552}" name="parentKey"/>
    <tableColumn id="4" xr3:uid="{DEECF924-F6EB-4555-98A2-D016285A728F}" name="parentDescription"/>
    <tableColumn id="5" xr3:uid="{52E44C2A-F588-40DC-BABE-B4A7869DE4C3}"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2" style="3" bestFit="1" customWidth="1" collapsed="1"/>
    <col min="19" max="20" width="12" style="3" bestFit="1" customWidth="1"/>
    <col min="21" max="21" width="10.85546875" style="3" bestFit="1" customWidth="1"/>
    <col min="22" max="22" width="19.140625" style="3" bestFit="1" customWidth="1"/>
    <col min="23" max="23" width="19.140625" style="3" hidden="1" customWidth="1" outlineLevel="1"/>
    <col min="24" max="24" width="14.140625" style="3" bestFit="1" customWidth="1" collapsed="1"/>
    <col min="25" max="25" width="14.140625" style="3" hidden="1" customWidth="1" outlineLevel="1"/>
    <col min="26" max="26" width="16.7109375" style="3" bestFit="1" customWidth="1" collapsed="1"/>
    <col min="27" max="27" width="16.140625" style="3" bestFit="1" customWidth="1"/>
    <col min="28" max="28" width="11.140625" style="3" bestFit="1" customWidth="1"/>
    <col min="29" max="29" width="18.140625" style="3" bestFit="1" customWidth="1"/>
    <col min="30" max="30" width="17.85546875" style="3" bestFit="1" customWidth="1"/>
    <col min="31" max="32" width="8.5703125" style="3" bestFit="1" customWidth="1"/>
    <col min="33" max="33" width="22" style="3" bestFit="1" customWidth="1"/>
    <col min="34" max="34" width="8.28515625" style="3" bestFit="1" customWidth="1"/>
    <col min="35" max="35" width="16.7109375" style="3" bestFit="1" customWidth="1"/>
    <col min="36" max="36" width="19.140625" style="3" bestFit="1" customWidth="1"/>
    <col min="37" max="37" width="8.28515625" style="3" bestFit="1" customWidth="1"/>
    <col min="38" max="38" width="11.42578125" style="3" bestFit="1" customWidth="1"/>
    <col min="39" max="39" width="10.5703125" style="3" bestFit="1" customWidth="1"/>
    <col min="40" max="40" width="16.5703125" style="3" bestFit="1" customWidth="1"/>
    <col min="41" max="41" width="15.28515625" style="3" bestFit="1" customWidth="1"/>
    <col min="42" max="42" width="15.28515625" style="3" hidden="1" customWidth="1" outlineLevel="1"/>
    <col min="43" max="43" width="22.28515625" style="3" bestFit="1" customWidth="1" collapsed="1"/>
    <col min="44" max="44" width="22.28515625" style="3" hidden="1" customWidth="1" outlineLevel="1"/>
    <col min="45" max="45" width="13.42578125" style="3" bestFit="1" customWidth="1" collapsed="1"/>
    <col min="46" max="46" width="18.85546875" style="3" bestFit="1" customWidth="1"/>
    <col min="47" max="47" width="18.85546875" style="3" hidden="1" customWidth="1" outlineLevel="1"/>
    <col min="48" max="48" width="22.42578125" style="3" bestFit="1" customWidth="1" collapsed="1"/>
    <col min="49" max="49" width="22.42578125" style="3" hidden="1" customWidth="1" outlineLevel="1"/>
    <col min="50" max="50" width="22.42578125" style="3" bestFit="1" customWidth="1" collapsed="1"/>
    <col min="51" max="51" width="22.42578125" style="3" hidden="1" customWidth="1" outlineLevel="1"/>
    <col min="52" max="52" width="19.7109375" style="3" bestFit="1" customWidth="1" collapsed="1"/>
    <col min="53" max="53" width="19.7109375" style="3" hidden="1" customWidth="1" outlineLevel="1"/>
    <col min="54" max="54" width="28.42578125" style="3" bestFit="1" customWidth="1" collapsed="1"/>
    <col min="55" max="55" width="28.4257812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9.7109375" style="3" bestFit="1" customWidth="1"/>
    <col min="61" max="61" width="9.7109375" style="3" hidden="1" customWidth="1" outlineLevel="1"/>
    <col min="62" max="62" width="14.5703125" style="3" bestFit="1" customWidth="1" collapsed="1"/>
    <col min="63" max="63" width="11.85546875" style="3" bestFit="1" customWidth="1"/>
    <col min="64" max="64" width="32" style="3" bestFit="1" customWidth="1"/>
    <col min="6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t="s">
        <v>12</v>
      </c>
      <c r="Q1" s="12"/>
      <c r="R1" s="12" t="s">
        <v>13</v>
      </c>
      <c r="S1" s="12" t="s">
        <v>14</v>
      </c>
      <c r="T1" s="12" t="s">
        <v>15</v>
      </c>
      <c r="U1" s="12" t="s">
        <v>16</v>
      </c>
      <c r="V1" s="12" t="s">
        <v>17</v>
      </c>
      <c r="W1" s="12"/>
      <c r="X1" s="12" t="s">
        <v>18</v>
      </c>
      <c r="Y1" s="12"/>
      <c r="Z1" s="12" t="s">
        <v>19</v>
      </c>
      <c r="AA1" s="12" t="s">
        <v>20</v>
      </c>
      <c r="AB1" s="12" t="s">
        <v>21</v>
      </c>
      <c r="AC1" s="12" t="s">
        <v>22</v>
      </c>
      <c r="AD1" s="12" t="s">
        <v>23</v>
      </c>
      <c r="AE1" s="12" t="s">
        <v>24</v>
      </c>
      <c r="AF1" s="12" t="s">
        <v>25</v>
      </c>
      <c r="AG1" s="12" t="s">
        <v>26</v>
      </c>
      <c r="AH1" s="12" t="s">
        <v>27</v>
      </c>
      <c r="AI1" s="12" t="s">
        <v>28</v>
      </c>
      <c r="AJ1" s="12" t="s">
        <v>29</v>
      </c>
      <c r="AK1" s="12" t="s">
        <v>30</v>
      </c>
      <c r="AL1" s="12" t="s">
        <v>31</v>
      </c>
      <c r="AM1" s="12" t="s">
        <v>32</v>
      </c>
      <c r="AN1" s="12" t="s">
        <v>33</v>
      </c>
      <c r="AO1" s="12" t="s">
        <v>34</v>
      </c>
      <c r="AP1" s="12"/>
      <c r="AQ1" s="12" t="s">
        <v>35</v>
      </c>
      <c r="AR1" s="12"/>
      <c r="AS1" s="12" t="s">
        <v>36</v>
      </c>
      <c r="AT1" s="12" t="s">
        <v>37</v>
      </c>
      <c r="AU1" s="12"/>
      <c r="AV1" s="12" t="s">
        <v>38</v>
      </c>
      <c r="AW1" s="12"/>
      <c r="AX1" s="12" t="s">
        <v>39</v>
      </c>
      <c r="AY1" s="12"/>
      <c r="AZ1" s="12" t="s">
        <v>40</v>
      </c>
      <c r="BA1" s="12"/>
      <c r="BB1" s="12" t="s">
        <v>41</v>
      </c>
      <c r="BC1" s="12"/>
      <c r="BD1" s="12" t="s">
        <v>42</v>
      </c>
      <c r="BE1" s="12"/>
      <c r="BF1" s="12" t="s">
        <v>43</v>
      </c>
      <c r="BG1" s="12" t="s">
        <v>44</v>
      </c>
      <c r="BH1" s="12" t="s">
        <v>45</v>
      </c>
      <c r="BI1" s="12"/>
      <c r="BJ1" s="12" t="s">
        <v>46</v>
      </c>
      <c r="BK1" s="12" t="s">
        <v>47</v>
      </c>
      <c r="BL1" s="12" t="s">
        <v>48</v>
      </c>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49</v>
      </c>
      <c r="B2" s="15" t="s">
        <v>50</v>
      </c>
      <c r="C2" s="15" t="str">
        <f>_xlfn.IFNA(IF(MATCH("ERROR",D10:D110,0),"ERROR"),"")</f>
        <v/>
      </c>
      <c r="D2" s="15" t="s">
        <v>51</v>
      </c>
      <c r="E2" s="15" t="s">
        <v>52</v>
      </c>
      <c r="F2" s="15" t="s">
        <v>53</v>
      </c>
      <c r="G2" s="15" t="s">
        <v>54</v>
      </c>
      <c r="H2" s="15" t="s">
        <v>55</v>
      </c>
      <c r="I2" s="15" t="s">
        <v>56</v>
      </c>
      <c r="J2" s="15" t="s">
        <v>57</v>
      </c>
      <c r="K2" s="15" t="str">
        <f>_xlfn.IFNA(IF(MATCH("ERROR",L10:L110,0),"ERROR"),"")</f>
        <v/>
      </c>
      <c r="L2" s="15" t="s">
        <v>58</v>
      </c>
      <c r="M2" s="15" t="s">
        <v>59</v>
      </c>
      <c r="N2" s="15" t="s">
        <v>60</v>
      </c>
      <c r="O2" s="15" t="s">
        <v>61</v>
      </c>
      <c r="P2" s="15" t="str">
        <f>_xlfn.IFNA(IF(MATCH("ERROR",Q10:Q110,0),"ERROR"),"")</f>
        <v/>
      </c>
      <c r="Q2" s="15" t="s">
        <v>62</v>
      </c>
      <c r="R2" s="15" t="s">
        <v>63</v>
      </c>
      <c r="S2" s="15" t="s">
        <v>64</v>
      </c>
      <c r="T2" s="15" t="s">
        <v>65</v>
      </c>
      <c r="U2" s="15" t="s">
        <v>66</v>
      </c>
      <c r="V2" s="15" t="str">
        <f>_xlfn.IFNA(IF(MATCH("ERROR",W10:W110,0),"ERROR"),"")</f>
        <v/>
      </c>
      <c r="W2" s="15" t="s">
        <v>67</v>
      </c>
      <c r="X2" s="15" t="str">
        <f>_xlfn.IFNA(IF(MATCH("ERROR",Y10:Y110,0),"ERROR"),"")</f>
        <v/>
      </c>
      <c r="Y2" s="15" t="s">
        <v>68</v>
      </c>
      <c r="Z2" s="15" t="s">
        <v>69</v>
      </c>
      <c r="AA2" s="15" t="s">
        <v>70</v>
      </c>
      <c r="AB2" s="15" t="s">
        <v>71</v>
      </c>
      <c r="AC2" s="15" t="s">
        <v>72</v>
      </c>
      <c r="AD2" s="15" t="s">
        <v>73</v>
      </c>
      <c r="AE2" s="15" t="s">
        <v>74</v>
      </c>
      <c r="AF2" s="15" t="s">
        <v>75</v>
      </c>
      <c r="AG2" s="15" t="s">
        <v>76</v>
      </c>
      <c r="AH2" s="15" t="s">
        <v>77</v>
      </c>
      <c r="AI2" s="15" t="s">
        <v>78</v>
      </c>
      <c r="AJ2" s="15" t="s">
        <v>79</v>
      </c>
      <c r="AK2" s="15" t="s">
        <v>80</v>
      </c>
      <c r="AL2" s="15" t="s">
        <v>81</v>
      </c>
      <c r="AM2" s="15" t="s">
        <v>82</v>
      </c>
      <c r="AN2" s="15" t="s">
        <v>83</v>
      </c>
      <c r="AO2" s="15" t="str">
        <f>_xlfn.IFNA(IF(MATCH("ERROR",AP10:AP110,0),"ERROR"),"")</f>
        <v/>
      </c>
      <c r="AP2" s="15" t="s">
        <v>84</v>
      </c>
      <c r="AQ2" s="15" t="str">
        <f>_xlfn.IFNA(IF(MATCH("ERROR",AR10:AR110,0),"ERROR"),"")</f>
        <v/>
      </c>
      <c r="AR2" s="15" t="s">
        <v>85</v>
      </c>
      <c r="AS2" s="15" t="s">
        <v>86</v>
      </c>
      <c r="AT2" s="15" t="str">
        <f>_xlfn.IFNA(IF(MATCH("ERROR",AU10:AU110,0),"ERROR"),"")</f>
        <v/>
      </c>
      <c r="AU2" s="15" t="s">
        <v>87</v>
      </c>
      <c r="AV2" s="15" t="str">
        <f>_xlfn.IFNA(IF(MATCH("ERROR",AW10:AW110,0),"ERROR"),"")</f>
        <v/>
      </c>
      <c r="AW2" s="15" t="s">
        <v>88</v>
      </c>
      <c r="AX2" s="15" t="str">
        <f>_xlfn.IFNA(IF(MATCH("ERROR",AY10:AY110,0),"ERROR"),"")</f>
        <v/>
      </c>
      <c r="AY2" s="15" t="s">
        <v>89</v>
      </c>
      <c r="AZ2" s="15" t="str">
        <f>_xlfn.IFNA(IF(MATCH("ERROR",BA10:BA110,0),"ERROR"),"")</f>
        <v/>
      </c>
      <c r="BA2" s="15" t="s">
        <v>90</v>
      </c>
      <c r="BB2" s="15" t="str">
        <f>_xlfn.IFNA(IF(MATCH("ERROR",BC10:BC110,0),"ERROR"),"")</f>
        <v/>
      </c>
      <c r="BC2" s="15" t="s">
        <v>91</v>
      </c>
      <c r="BD2" s="15" t="str">
        <f>_xlfn.IFNA(IF(MATCH("ERROR",BE10:BE110,0),"ERROR"),"")</f>
        <v/>
      </c>
      <c r="BE2" s="15" t="s">
        <v>92</v>
      </c>
      <c r="BF2" s="15" t="s">
        <v>93</v>
      </c>
      <c r="BG2" s="15" t="s">
        <v>94</v>
      </c>
      <c r="BH2" s="15" t="str">
        <f>_xlfn.IFNA(IF(MATCH("ERROR",BI10:BI110,0),"ERROR"),"")</f>
        <v/>
      </c>
      <c r="BI2" s="15" t="s">
        <v>95</v>
      </c>
      <c r="BJ2" s="15" t="s">
        <v>96</v>
      </c>
      <c r="BK2" s="15" t="s">
        <v>97</v>
      </c>
      <c r="BL2" s="15" t="s">
        <v>98</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100</v>
      </c>
      <c r="B4" s="13" t="s">
        <v>101</v>
      </c>
      <c r="C4" s="13" t="s">
        <v>102</v>
      </c>
      <c r="E4" s="13" t="s">
        <v>103</v>
      </c>
      <c r="F4" s="13" t="s">
        <v>103</v>
      </c>
      <c r="G4" s="13" t="s">
        <v>102</v>
      </c>
      <c r="H4" s="13" t="s">
        <v>102</v>
      </c>
      <c r="I4" s="13" t="s">
        <v>104</v>
      </c>
      <c r="J4" s="13" t="s">
        <v>104</v>
      </c>
      <c r="K4" s="13" t="s">
        <v>105</v>
      </c>
      <c r="M4" s="13" t="s">
        <v>106</v>
      </c>
      <c r="N4" s="13" t="s">
        <v>107</v>
      </c>
      <c r="O4" s="13" t="s">
        <v>108</v>
      </c>
      <c r="P4" s="13" t="s">
        <v>109</v>
      </c>
      <c r="R4" s="13" t="s">
        <v>110</v>
      </c>
      <c r="S4" s="13" t="s">
        <v>110</v>
      </c>
      <c r="T4" s="13" t="s">
        <v>110</v>
      </c>
      <c r="U4" s="13" t="s">
        <v>111</v>
      </c>
      <c r="V4" s="13" t="s">
        <v>112</v>
      </c>
      <c r="X4" s="13" t="s">
        <v>112</v>
      </c>
      <c r="Z4" s="13" t="s">
        <v>113</v>
      </c>
      <c r="AA4" s="13" t="s">
        <v>114</v>
      </c>
      <c r="AB4" s="13" t="s">
        <v>115</v>
      </c>
      <c r="AC4" s="13" t="s">
        <v>114</v>
      </c>
      <c r="AD4" s="13" t="s">
        <v>114</v>
      </c>
      <c r="AE4" s="13" t="s">
        <v>114</v>
      </c>
      <c r="AF4" s="13" t="s">
        <v>114</v>
      </c>
      <c r="AG4" s="13" t="s">
        <v>114</v>
      </c>
      <c r="AH4" s="13" t="s">
        <v>114</v>
      </c>
      <c r="AI4" s="13" t="s">
        <v>113</v>
      </c>
      <c r="AJ4" s="13" t="s">
        <v>114</v>
      </c>
      <c r="AK4" s="13" t="s">
        <v>114</v>
      </c>
      <c r="AL4" s="13" t="s">
        <v>116</v>
      </c>
      <c r="AM4" s="13" t="s">
        <v>117</v>
      </c>
      <c r="AN4" s="13" t="s">
        <v>113</v>
      </c>
      <c r="AO4" s="13" t="s">
        <v>112</v>
      </c>
      <c r="AQ4" s="13" t="s">
        <v>112</v>
      </c>
      <c r="AS4" s="13" t="s">
        <v>116</v>
      </c>
      <c r="AT4" s="13" t="s">
        <v>109</v>
      </c>
      <c r="AV4" s="13" t="s">
        <v>112</v>
      </c>
      <c r="AX4" s="13" t="s">
        <v>112</v>
      </c>
      <c r="AZ4" s="13" t="s">
        <v>112</v>
      </c>
      <c r="BB4" s="13" t="s">
        <v>112</v>
      </c>
      <c r="BD4" s="13" t="s">
        <v>112</v>
      </c>
      <c r="BF4" s="13" t="s">
        <v>118</v>
      </c>
      <c r="BG4" s="13" t="s">
        <v>114</v>
      </c>
      <c r="BH4" s="13" t="s">
        <v>105</v>
      </c>
      <c r="BJ4" s="13" t="s">
        <v>116</v>
      </c>
      <c r="BK4" s="13" t="s">
        <v>119</v>
      </c>
      <c r="BL4" s="13" t="s">
        <v>120</v>
      </c>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121</v>
      </c>
      <c r="B5" s="13" t="b">
        <v>0</v>
      </c>
      <c r="C5" s="13" t="b">
        <v>1</v>
      </c>
      <c r="E5" s="13" t="b">
        <v>1</v>
      </c>
      <c r="F5" s="13" t="b">
        <v>1</v>
      </c>
      <c r="G5" s="13" t="b">
        <v>1</v>
      </c>
      <c r="H5" s="13" t="b">
        <v>1</v>
      </c>
      <c r="I5" s="13" t="b">
        <v>1</v>
      </c>
      <c r="J5" s="13" t="b">
        <v>0</v>
      </c>
      <c r="K5" s="13" t="b">
        <v>1</v>
      </c>
      <c r="M5" s="13" t="b">
        <v>1</v>
      </c>
      <c r="N5" s="13" t="b">
        <v>0</v>
      </c>
      <c r="O5" s="13" t="b">
        <v>0</v>
      </c>
      <c r="P5" s="13" t="str">
        <f>IF(O10&lt;&gt;"","COND","COND")</f>
        <v>COND</v>
      </c>
      <c r="R5" s="13" t="b">
        <v>0</v>
      </c>
      <c r="S5" s="13" t="b">
        <v>0</v>
      </c>
      <c r="T5" s="13" t="b">
        <v>1</v>
      </c>
      <c r="U5" s="13" t="b">
        <v>0</v>
      </c>
      <c r="V5" s="13" t="b">
        <v>1</v>
      </c>
      <c r="X5" s="13" t="b">
        <v>1</v>
      </c>
      <c r="Z5" s="13" t="b">
        <v>1</v>
      </c>
      <c r="AA5" s="13" t="b">
        <v>1</v>
      </c>
      <c r="AB5" s="13" t="b">
        <v>0</v>
      </c>
      <c r="AC5" s="13" t="b">
        <v>1</v>
      </c>
      <c r="AD5" s="13" t="b">
        <v>1</v>
      </c>
      <c r="AE5" s="13" t="b">
        <v>1</v>
      </c>
      <c r="AF5" s="13" t="b">
        <v>1</v>
      </c>
      <c r="AG5" s="13" t="b">
        <v>1</v>
      </c>
      <c r="AH5" s="13" t="b">
        <v>1</v>
      </c>
      <c r="AI5" s="13" t="b">
        <v>0</v>
      </c>
      <c r="AJ5" s="13" t="b">
        <v>1</v>
      </c>
      <c r="AK5" s="13" t="b">
        <v>1</v>
      </c>
      <c r="AL5" s="13" t="b">
        <v>1</v>
      </c>
      <c r="AM5" s="13" t="b">
        <v>0</v>
      </c>
      <c r="AN5" s="13" t="b">
        <v>0</v>
      </c>
      <c r="AO5" s="13" t="b">
        <v>1</v>
      </c>
      <c r="AQ5" s="13" t="b">
        <v>1</v>
      </c>
      <c r="AS5" s="13" t="b">
        <v>0</v>
      </c>
      <c r="AT5" s="13" t="b">
        <v>0</v>
      </c>
      <c r="AV5" s="13" t="b">
        <v>1</v>
      </c>
      <c r="AX5" s="13" t="b">
        <v>1</v>
      </c>
      <c r="AZ5" s="13" t="b">
        <v>0</v>
      </c>
      <c r="BB5" s="13" t="b">
        <v>0</v>
      </c>
      <c r="BD5" s="13" t="b">
        <v>0</v>
      </c>
      <c r="BF5" s="13" t="b">
        <v>0</v>
      </c>
      <c r="BG5" s="13" t="b">
        <v>1</v>
      </c>
      <c r="BH5" s="13" t="b">
        <v>1</v>
      </c>
      <c r="BJ5" s="13" t="b">
        <v>1</v>
      </c>
      <c r="BK5" s="13" t="b">
        <v>0</v>
      </c>
      <c r="BL5" s="13" t="b">
        <v>0</v>
      </c>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122</v>
      </c>
      <c r="B6" s="13" t="b">
        <v>0</v>
      </c>
      <c r="C6" s="13" t="b">
        <v>0</v>
      </c>
      <c r="E6" s="13" t="b">
        <v>0</v>
      </c>
      <c r="F6" s="13" t="b">
        <v>0</v>
      </c>
      <c r="G6" s="13" t="b">
        <v>0</v>
      </c>
      <c r="H6" s="13" t="b">
        <v>0</v>
      </c>
      <c r="I6" s="13" t="b">
        <v>0</v>
      </c>
      <c r="J6" s="13" t="b">
        <v>0</v>
      </c>
      <c r="K6" s="13" t="b">
        <v>0</v>
      </c>
      <c r="M6" s="13" t="b">
        <v>0</v>
      </c>
      <c r="N6" s="13" t="b">
        <v>1</v>
      </c>
      <c r="O6" s="13" t="b">
        <v>0</v>
      </c>
      <c r="P6" s="13" t="b">
        <v>0</v>
      </c>
      <c r="R6" s="13" t="b">
        <v>1</v>
      </c>
      <c r="S6" s="13" t="b">
        <v>0</v>
      </c>
      <c r="T6" s="13" t="b">
        <v>1</v>
      </c>
      <c r="U6" s="13" t="b">
        <v>0</v>
      </c>
      <c r="V6" s="13" t="b">
        <v>0</v>
      </c>
      <c r="X6" s="13" t="b">
        <v>0</v>
      </c>
      <c r="Z6" s="13" t="b">
        <v>0</v>
      </c>
      <c r="AA6" s="13" t="b">
        <v>0</v>
      </c>
      <c r="AB6" s="13" t="b">
        <v>0</v>
      </c>
      <c r="AC6" s="13" t="b">
        <v>0</v>
      </c>
      <c r="AD6" s="13" t="b">
        <v>0</v>
      </c>
      <c r="AE6" s="13" t="b">
        <v>0</v>
      </c>
      <c r="AF6" s="13" t="b">
        <v>0</v>
      </c>
      <c r="AG6" s="13" t="b">
        <v>0</v>
      </c>
      <c r="AH6" s="13" t="b">
        <v>0</v>
      </c>
      <c r="AI6" s="13" t="b">
        <v>0</v>
      </c>
      <c r="AJ6" s="13" t="b">
        <v>0</v>
      </c>
      <c r="AK6" s="13" t="b">
        <v>0</v>
      </c>
      <c r="AL6" s="13" t="b">
        <v>0</v>
      </c>
      <c r="AM6" s="13" t="b">
        <v>1</v>
      </c>
      <c r="AN6" s="13" t="b">
        <v>0</v>
      </c>
      <c r="AO6" s="13" t="b">
        <v>0</v>
      </c>
      <c r="AQ6" s="13" t="b">
        <v>0</v>
      </c>
      <c r="AS6" s="13" t="b">
        <v>0</v>
      </c>
      <c r="AT6" s="13" t="b">
        <v>0</v>
      </c>
      <c r="AV6" s="13" t="b">
        <v>0</v>
      </c>
      <c r="AX6" s="13" t="b">
        <v>0</v>
      </c>
      <c r="AZ6" s="13" t="b">
        <v>0</v>
      </c>
      <c r="BB6" s="13" t="b">
        <v>0</v>
      </c>
      <c r="BD6" s="13" t="b">
        <v>0</v>
      </c>
      <c r="BF6" s="13" t="b">
        <v>0</v>
      </c>
      <c r="BG6" s="13" t="b">
        <v>0</v>
      </c>
      <c r="BH6" s="13" t="b">
        <v>0</v>
      </c>
      <c r="BJ6" s="13" t="b">
        <v>0</v>
      </c>
      <c r="BK6" s="13" t="b">
        <v>0</v>
      </c>
      <c r="BL6" s="13" t="b">
        <v>0</v>
      </c>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123</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0</v>
      </c>
      <c r="T7" s="13" t="b">
        <v>0</v>
      </c>
      <c r="U7" s="13" t="b">
        <v>0</v>
      </c>
      <c r="V7" s="13" t="b">
        <v>1</v>
      </c>
      <c r="X7" s="13" t="b">
        <v>1</v>
      </c>
      <c r="Z7" s="13" t="b">
        <v>0</v>
      </c>
      <c r="AA7" s="13" t="b">
        <v>0</v>
      </c>
      <c r="AB7" s="13" t="b">
        <v>0</v>
      </c>
      <c r="AC7" s="13" t="b">
        <v>0</v>
      </c>
      <c r="AD7" s="13" t="b">
        <v>0</v>
      </c>
      <c r="AE7" s="13" t="b">
        <v>0</v>
      </c>
      <c r="AF7" s="13" t="b">
        <v>0</v>
      </c>
      <c r="AG7" s="13" t="b">
        <v>0</v>
      </c>
      <c r="AH7" s="13" t="b">
        <v>0</v>
      </c>
      <c r="AI7" s="13" t="b">
        <v>0</v>
      </c>
      <c r="AJ7" s="13" t="b">
        <v>0</v>
      </c>
      <c r="AK7" s="13" t="b">
        <v>0</v>
      </c>
      <c r="AL7" s="13" t="b">
        <v>0</v>
      </c>
      <c r="AM7" s="13" t="b">
        <v>0</v>
      </c>
      <c r="AN7" s="13" t="b">
        <v>0</v>
      </c>
      <c r="AO7" s="13" t="b">
        <v>1</v>
      </c>
      <c r="AQ7" s="13" t="b">
        <v>1</v>
      </c>
      <c r="AS7" s="13" t="b">
        <v>0</v>
      </c>
      <c r="AT7" s="13" t="b">
        <v>1</v>
      </c>
      <c r="AV7" s="13" t="b">
        <v>1</v>
      </c>
      <c r="AX7" s="13" t="b">
        <v>1</v>
      </c>
      <c r="AZ7" s="13" t="b">
        <v>1</v>
      </c>
      <c r="BB7" s="13" t="b">
        <v>1</v>
      </c>
      <c r="BD7" s="13" t="b">
        <v>1</v>
      </c>
      <c r="BF7" s="13" t="b">
        <v>0</v>
      </c>
      <c r="BG7" s="13" t="b">
        <v>0</v>
      </c>
      <c r="BH7" s="13" t="b">
        <v>1</v>
      </c>
      <c r="BJ7" s="13" t="b">
        <v>0</v>
      </c>
      <c r="BK7" s="13" t="b">
        <v>0</v>
      </c>
      <c r="BL7" s="13" t="b">
        <v>0</v>
      </c>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124</v>
      </c>
      <c r="C8" s="13" t="s">
        <v>125</v>
      </c>
      <c r="K8" s="13" t="s">
        <v>58</v>
      </c>
      <c r="P8" s="13" t="s">
        <v>62</v>
      </c>
      <c r="V8" s="13" t="s">
        <v>126</v>
      </c>
      <c r="X8" s="13" t="s">
        <v>127</v>
      </c>
      <c r="AO8" s="13" t="s">
        <v>128</v>
      </c>
      <c r="AQ8" s="13" t="s">
        <v>129</v>
      </c>
      <c r="AT8" s="13" t="s">
        <v>130</v>
      </c>
      <c r="AV8" s="13" t="s">
        <v>131</v>
      </c>
      <c r="AX8" s="13" t="s">
        <v>131</v>
      </c>
      <c r="AZ8" s="13" t="s">
        <v>132</v>
      </c>
      <c r="BB8" s="13" t="s">
        <v>133</v>
      </c>
      <c r="BD8" s="13" t="s">
        <v>134</v>
      </c>
      <c r="BH8" s="13" t="s">
        <v>95</v>
      </c>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t="s">
        <v>136</v>
      </c>
      <c r="H9" s="19" t="s">
        <v>136</v>
      </c>
      <c r="I9" s="19" t="s">
        <v>136</v>
      </c>
      <c r="J9" s="19" t="s">
        <v>136</v>
      </c>
      <c r="K9" s="19"/>
      <c r="L9" s="19"/>
      <c r="M9" s="19" t="s">
        <v>136</v>
      </c>
      <c r="N9" s="19" t="s">
        <v>136</v>
      </c>
      <c r="O9" s="19" t="s">
        <v>136</v>
      </c>
      <c r="P9" s="19"/>
      <c r="Q9" s="19"/>
      <c r="R9" s="19" t="s">
        <v>137</v>
      </c>
      <c r="S9" s="19" t="s">
        <v>137</v>
      </c>
      <c r="T9" s="19" t="s">
        <v>137</v>
      </c>
      <c r="U9" s="19"/>
      <c r="V9" s="19"/>
      <c r="W9" s="19"/>
      <c r="X9" s="19"/>
      <c r="Y9" s="19"/>
      <c r="Z9" s="19"/>
      <c r="AA9" s="19"/>
      <c r="AB9" s="19"/>
      <c r="AC9" s="19"/>
      <c r="AD9" s="19"/>
      <c r="AE9" s="19"/>
      <c r="AF9" s="19"/>
      <c r="AG9" s="19"/>
      <c r="AH9" s="19"/>
      <c r="AI9" s="19"/>
      <c r="AJ9" s="19"/>
      <c r="AK9" s="19"/>
      <c r="AL9" s="19"/>
      <c r="AM9" s="19" t="s">
        <v>138</v>
      </c>
      <c r="AN9" s="19" t="s">
        <v>139</v>
      </c>
      <c r="AO9" s="19"/>
      <c r="AP9" s="19"/>
      <c r="AQ9" s="19"/>
      <c r="AR9" s="19"/>
      <c r="AS9" s="19"/>
      <c r="AT9" s="19"/>
      <c r="AU9" s="19"/>
      <c r="AV9" s="19"/>
      <c r="AW9" s="19"/>
      <c r="AX9" s="19"/>
      <c r="AY9" s="19"/>
      <c r="AZ9" s="19"/>
      <c r="BA9" s="19"/>
      <c r="BB9" s="19"/>
      <c r="BC9" s="19"/>
      <c r="BD9" s="19"/>
      <c r="BE9" s="19"/>
      <c r="BF9" s="19"/>
      <c r="BG9" s="19"/>
      <c r="BH9" s="19"/>
      <c r="BI9" s="19"/>
      <c r="BJ9" s="19"/>
      <c r="BK9" s="19"/>
      <c r="BL9" s="19"/>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6" t="str">
        <f>IF(H10&lt;&gt;"",H10-G10,"")</f>
        <v/>
      </c>
      <c r="O10" s="4"/>
      <c r="Q10" s="3" t="str">
        <f>IF($A10="ADD",IF(NOT(ISBLANK(P10)),_xlfn.XLOOKUP(P10,len_adjust_rsn[lookupValue],len_adjust_rsn[lookupKey],"ERROR"),""), "")</f>
        <v/>
      </c>
      <c r="R10" s="6" t="str">
        <f>IF(M10&lt;&gt;"",N10*M10,"")</f>
        <v/>
      </c>
      <c r="S10" s="6"/>
      <c r="T10" s="6" t="str">
        <f>IF(S10&lt;&gt;"",R10+S10,R10)</f>
        <v/>
      </c>
      <c r="W10" s="3" t="str">
        <f>IF($A10="ADD",IF(NOT(ISBLANK(V10)),_xlfn.XLOOKUP(V10,ud_boat_ramp_type[lookupValue],ud_boat_ramp_type[lookupKey],"ERROR"),""), "")</f>
        <v/>
      </c>
      <c r="Y10" s="3" t="str">
        <f>IF($A10="ADD",IF(NOT(ISBLANK(X10)),_xlfn.XLOOKUP(X10,ud_material[lookupValue],ud_material[lookupKey],"ERROR"),""), "")</f>
        <v/>
      </c>
      <c r="Z10" s="4"/>
      <c r="AI10" s="4"/>
      <c r="AL10" s="7"/>
      <c r="AM10" s="4" t="str">
        <f ca="1">IF(AL10&lt;&gt;"", DATEDIF(AL10, TODAY(),"Y"),"")</f>
        <v/>
      </c>
      <c r="AN10" s="4"/>
      <c r="AO10" s="3" t="str">
        <f>IF($A10="ADD","In Use","")</f>
        <v/>
      </c>
      <c r="AP10" s="3" t="str">
        <f>IF($A10="","",IF((AND($A10="ADD",OR(AO10="",AO10="In Use"))),"5",(_xlfn.XLOOKUP(AO10,ud_asset_status[lookupValue],ud_asset_status[lookupKey],""))))</f>
        <v/>
      </c>
      <c r="AR10" s="3" t="str">
        <f>IF($A10="ADD",IF(NOT(ISBLANK(AQ10)),_xlfn.XLOOKUP(AQ10,ud_replacement_status[lookupValue],ud_replacement_status[lookupKey],"ERROR"),""), "")</f>
        <v/>
      </c>
      <c r="AS10" s="7"/>
      <c r="AU10" s="3" t="str">
        <f>IF($A10="ADD",IF(NOT(ISBLANK(AT10)),_xlfn.XLOOKUP(AT10,ar_replace_reason[lookupValue],ar_replace_reason[lookupKey],"ERROR"),""), "")</f>
        <v/>
      </c>
      <c r="AV10" s="3" t="str">
        <f>IF($A10="ADD","Queenstown-Lakes District Council","")</f>
        <v/>
      </c>
      <c r="AW10" s="3" t="str">
        <f>IF($A10="","",IF((AND($A10="ADD",OR(AV10="",AV10="Queenstown-Lakes District Council"))),"70",(_xlfn.XLOOKUP(AV10,ud_organisation_owner[lookupValue],ud_organisation_owner[lookupKey],""))))</f>
        <v/>
      </c>
      <c r="AX10" s="3" t="str">
        <f>IF($A10="ADD","Queenstown-Lakes District Council","")</f>
        <v/>
      </c>
      <c r="AY10" s="3" t="str">
        <f>IF($A10="","",IF((AND($A10="ADD",OR(AX10="",AX10="Queenstown-Lakes District Council"))),"70",(_xlfn.XLOOKUP(AX10,ud_organisation_owner[lookupValue],ud_organisation_owner[lookupKey],""))))</f>
        <v/>
      </c>
      <c r="AZ10" s="3" t="str">
        <f>IF($A10="ADD","Local Authority","")</f>
        <v/>
      </c>
      <c r="BA10" s="3" t="str">
        <f>IF($A10="","",IF((AND($A10="ADD",OR(AZ10="",AZ10="Local Authority"))),"17",(_xlfn.XLOOKUP(AZ10,ud_sub_organisation[lookupValue],ud_sub_organisation[lookupKey],""))))</f>
        <v/>
      </c>
      <c r="BC10" s="3" t="str">
        <f>IF($A10="ADD",IF(NOT(ISBLANK(BB10)),_xlfn.XLOOKUP(BB10,ud_maintenance_organisation[lookupValue],ud_maintenance_organisation[lookupKey],"ERROR"),""), "")</f>
        <v/>
      </c>
      <c r="BD10" s="3" t="str">
        <f>IF($A10="ADD","Vested Assets","")</f>
        <v/>
      </c>
      <c r="BE10" s="3" t="str">
        <f>IF($A10="","",IF((AND($A10="ADD",OR(BD10="",BD10="Vested Assets"))),"12",(_xlfn.XLOOKUP(BD10,ud_work_category[lookupValue],ud_work_category[lookupKey],""))))</f>
        <v/>
      </c>
      <c r="BF10" s="8"/>
      <c r="BG10" s="2" t="str">
        <f>IF($A10="ADD","TRUE","")</f>
        <v/>
      </c>
      <c r="BH10" s="3" t="str">
        <f>IF($A10="ADD","Excellent","")</f>
        <v/>
      </c>
      <c r="BI10" s="3" t="str">
        <f>IF($A10="","",IF((AND($A10="ADD",OR(BH10="",BH10="Excellent"))),"1",(_xlfn.XLOOKUP(BH10,condition[lookupValue],condition[lookupKey],""))))</f>
        <v/>
      </c>
      <c r="BJ10" s="7" t="str">
        <f>IF(AL10&lt;&gt;"",AL10,"")</f>
        <v/>
      </c>
      <c r="BK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6" t="str">
        <f t="shared" ref="N11:N74" si="0">IF(H11&lt;&gt;"",H11-G11,"")</f>
        <v/>
      </c>
      <c r="O11" s="4"/>
      <c r="Q11" s="3" t="str">
        <f>IF($A11="ADD",IF(NOT(ISBLANK(P11)),_xlfn.XLOOKUP(P11,len_adjust_rsn[lookupValue],len_adjust_rsn[lookupKey],"ERROR"),""), "")</f>
        <v/>
      </c>
      <c r="R11" s="6" t="str">
        <f t="shared" ref="R11:R74" si="1">IF(M11&lt;&gt;"",N11*M11,"")</f>
        <v/>
      </c>
      <c r="S11" s="6"/>
      <c r="T11" s="6" t="str">
        <f t="shared" ref="T11:T74" si="2">IF(S11&lt;&gt;"",R11+S11,R11)</f>
        <v/>
      </c>
      <c r="W11" s="3" t="str">
        <f>IF($A11="ADD",IF(NOT(ISBLANK(V11)),_xlfn.XLOOKUP(V11,ud_boat_ramp_type[lookupValue],ud_boat_ramp_type[lookupKey],"ERROR"),""), "")</f>
        <v/>
      </c>
      <c r="Y11" s="3" t="str">
        <f>IF($A11="ADD",IF(NOT(ISBLANK(X11)),_xlfn.XLOOKUP(X11,ud_material[lookupValue],ud_material[lookupKey],"ERROR"),""), "")</f>
        <v/>
      </c>
      <c r="Z11" s="4"/>
      <c r="AI11" s="4"/>
      <c r="AL11" s="7"/>
      <c r="AM11" s="4" t="str">
        <f t="shared" ref="AM11:AM74" ca="1" si="3">IF(AL11&lt;&gt;"", DATEDIF(AL11, TODAY(),"Y"),"")</f>
        <v/>
      </c>
      <c r="AN11" s="4"/>
      <c r="AO11" s="3" t="str">
        <f t="shared" ref="AO11:AO74" si="4">IF($A11="ADD","In Use","")</f>
        <v/>
      </c>
      <c r="AP11" s="3" t="str">
        <f>IF($A11="","",IF((AND($A11="ADD",OR(AO11="",AO11="In Use"))),"5",(_xlfn.XLOOKUP(AO11,ud_asset_status[lookupValue],ud_asset_status[lookupKey],""))))</f>
        <v/>
      </c>
      <c r="AR11" s="3" t="str">
        <f>IF($A11="ADD",IF(NOT(ISBLANK(AQ11)),_xlfn.XLOOKUP(AQ11,ud_replacement_status[lookupValue],ud_replacement_status[lookupKey],"ERROR"),""), "")</f>
        <v/>
      </c>
      <c r="AS11" s="7"/>
      <c r="AU11" s="3" t="str">
        <f>IF($A11="ADD",IF(NOT(ISBLANK(AT11)),_xlfn.XLOOKUP(AT11,ar_replace_reason[lookupValue],ar_replace_reason[lookupKey],"ERROR"),""), "")</f>
        <v/>
      </c>
      <c r="AV11" s="3" t="str">
        <f t="shared" ref="AV11:AV74" si="5">IF($A11="ADD","Queenstown-Lakes District Council","")</f>
        <v/>
      </c>
      <c r="AW11" s="3" t="str">
        <f>IF($A11="","",IF((AND($A11="ADD",OR(AV11="",AV11="Queenstown-Lakes District Council"))),"70",(_xlfn.XLOOKUP(AV11,ud_organisation_owner[lookupValue],ud_organisation_owner[lookupKey],""))))</f>
        <v/>
      </c>
      <c r="AX11" s="3" t="str">
        <f t="shared" ref="AX11:AX74" si="6">IF($A11="ADD","Queenstown-Lakes District Council","")</f>
        <v/>
      </c>
      <c r="AY11" s="3" t="str">
        <f>IF($A11="","",IF((AND($A11="ADD",OR(AX11="",AX11="Queenstown-Lakes District Council"))),"70",(_xlfn.XLOOKUP(AX11,ud_organisation_owner[lookupValue],ud_organisation_owner[lookupKey],""))))</f>
        <v/>
      </c>
      <c r="AZ11" s="3" t="str">
        <f t="shared" ref="AZ11:AZ74" si="7">IF($A11="ADD","Local Authority","")</f>
        <v/>
      </c>
      <c r="BA11" s="3" t="str">
        <f>IF($A11="","",IF((AND($A11="ADD",OR(AZ11="",AZ11="Local Authority"))),"17",(_xlfn.XLOOKUP(AZ11,ud_sub_organisation[lookupValue],ud_sub_organisation[lookupKey],""))))</f>
        <v/>
      </c>
      <c r="BC11" s="3" t="str">
        <f>IF($A11="ADD",IF(NOT(ISBLANK(BB11)),_xlfn.XLOOKUP(BB11,ud_maintenance_organisation[lookupValue],ud_maintenance_organisation[lookupKey],"ERROR"),""), "")</f>
        <v/>
      </c>
      <c r="BD11" s="3" t="str">
        <f t="shared" ref="BD11:BD74" si="8">IF($A11="ADD","Vested Assets","")</f>
        <v/>
      </c>
      <c r="BE11" s="3" t="str">
        <f>IF($A11="","",IF((AND($A11="ADD",OR(BD11="",BD11="Vested Assets"))),"12",(_xlfn.XLOOKUP(BD11,ud_work_category[lookupValue],ud_work_category[lookupKey],""))))</f>
        <v/>
      </c>
      <c r="BF11" s="8"/>
      <c r="BG11" s="2" t="str">
        <f t="shared" ref="BG11:BG74" si="9">IF($A11="ADD","TRUE","")</f>
        <v/>
      </c>
      <c r="BH11" s="3" t="str">
        <f t="shared" ref="BH11:BH74" si="10">IF($A11="ADD","Excellent","")</f>
        <v/>
      </c>
      <c r="BI11" s="3" t="str">
        <f>IF($A11="","",IF((AND($A11="ADD",OR(BH11="",BH11="Excellent"))),"1",(_xlfn.XLOOKUP(BH11,condition[lookupValue],condition[lookupKey],""))))</f>
        <v/>
      </c>
      <c r="BJ11" s="7" t="str">
        <f t="shared" ref="BJ11:BJ74" si="11">IF(AL11&lt;&gt;"",AL11,"")</f>
        <v/>
      </c>
      <c r="BK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6" t="str">
        <f t="shared" si="0"/>
        <v/>
      </c>
      <c r="O12" s="4"/>
      <c r="Q12" s="3" t="str">
        <f>IF($A12="ADD",IF(NOT(ISBLANK(P12)),_xlfn.XLOOKUP(P12,len_adjust_rsn[lookupValue],len_adjust_rsn[lookupKey],"ERROR"),""), "")</f>
        <v/>
      </c>
      <c r="R12" s="6" t="str">
        <f t="shared" si="1"/>
        <v/>
      </c>
      <c r="S12" s="6"/>
      <c r="T12" s="6" t="str">
        <f t="shared" si="2"/>
        <v/>
      </c>
      <c r="W12" s="3" t="str">
        <f>IF($A12="ADD",IF(NOT(ISBLANK(V12)),_xlfn.XLOOKUP(V12,ud_boat_ramp_type[lookupValue],ud_boat_ramp_type[lookupKey],"ERROR"),""), "")</f>
        <v/>
      </c>
      <c r="Y12" s="3" t="str">
        <f>IF($A12="ADD",IF(NOT(ISBLANK(X12)),_xlfn.XLOOKUP(X12,ud_material[lookupValue],ud_material[lookupKey],"ERROR"),""), "")</f>
        <v/>
      </c>
      <c r="Z12" s="4"/>
      <c r="AI12" s="4"/>
      <c r="AL12" s="7"/>
      <c r="AM12" s="4" t="str">
        <f t="shared" ca="1" si="3"/>
        <v/>
      </c>
      <c r="AN12" s="4"/>
      <c r="AO12" s="3" t="str">
        <f t="shared" si="4"/>
        <v/>
      </c>
      <c r="AP12" s="3" t="str">
        <f>IF($A12="","",IF((AND($A12="ADD",OR(AO12="",AO12="In Use"))),"5",(_xlfn.XLOOKUP(AO12,ud_asset_status[lookupValue],ud_asset_status[lookupKey],""))))</f>
        <v/>
      </c>
      <c r="AR12" s="3" t="str">
        <f>IF($A12="ADD",IF(NOT(ISBLANK(AQ12)),_xlfn.XLOOKUP(AQ12,ud_replacement_status[lookupValue],ud_replacement_status[lookupKey],"ERROR"),""), "")</f>
        <v/>
      </c>
      <c r="AS12" s="7"/>
      <c r="AU12" s="3" t="str">
        <f>IF($A12="ADD",IF(NOT(ISBLANK(AT12)),_xlfn.XLOOKUP(AT12,ar_replace_reason[lookupValue],ar_replace_reason[lookupKey],"ERROR"),""), "")</f>
        <v/>
      </c>
      <c r="AV12" s="3" t="str">
        <f t="shared" si="5"/>
        <v/>
      </c>
      <c r="AW12" s="3" t="str">
        <f>IF($A12="","",IF((AND($A12="ADD",OR(AV12="",AV12="Queenstown-Lakes District Council"))),"70",(_xlfn.XLOOKUP(AV12,ud_organisation_owner[lookupValue],ud_organisation_owner[lookupKey],""))))</f>
        <v/>
      </c>
      <c r="AX12" s="3" t="str">
        <f t="shared" si="6"/>
        <v/>
      </c>
      <c r="AY12" s="3" t="str">
        <f>IF($A12="","",IF((AND($A12="ADD",OR(AX12="",AX12="Queenstown-Lakes District Council"))),"70",(_xlfn.XLOOKUP(AX12,ud_organisation_owner[lookupValue],ud_organisation_owner[lookupKey],""))))</f>
        <v/>
      </c>
      <c r="AZ12" s="3" t="str">
        <f t="shared" si="7"/>
        <v/>
      </c>
      <c r="BA12" s="3" t="str">
        <f>IF($A12="","",IF((AND($A12="ADD",OR(AZ12="",AZ12="Local Authority"))),"17",(_xlfn.XLOOKUP(AZ12,ud_sub_organisation[lookupValue],ud_sub_organisation[lookupKey],""))))</f>
        <v/>
      </c>
      <c r="BC12" s="3" t="str">
        <f>IF($A12="ADD",IF(NOT(ISBLANK(BB12)),_xlfn.XLOOKUP(BB12,ud_maintenance_organisation[lookupValue],ud_maintenance_organisation[lookupKey],"ERROR"),""), "")</f>
        <v/>
      </c>
      <c r="BD12" s="3" t="str">
        <f t="shared" si="8"/>
        <v/>
      </c>
      <c r="BE12" s="3" t="str">
        <f>IF($A12="","",IF((AND($A12="ADD",OR(BD12="",BD12="Vested Assets"))),"12",(_xlfn.XLOOKUP(BD12,ud_work_category[lookupValue],ud_work_category[lookupKey],""))))</f>
        <v/>
      </c>
      <c r="BF12" s="8"/>
      <c r="BG12" s="2" t="str">
        <f t="shared" si="9"/>
        <v/>
      </c>
      <c r="BH12" s="3" t="str">
        <f t="shared" si="10"/>
        <v/>
      </c>
      <c r="BI12" s="3" t="str">
        <f>IF($A12="","",IF((AND($A12="ADD",OR(BH12="",BH12="Excellent"))),"1",(_xlfn.XLOOKUP(BH12,condition[lookupValue],condition[lookupKey],""))))</f>
        <v/>
      </c>
      <c r="BJ12" s="7" t="str">
        <f t="shared" si="11"/>
        <v/>
      </c>
      <c r="BK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6" t="str">
        <f t="shared" si="0"/>
        <v/>
      </c>
      <c r="O13" s="4"/>
      <c r="Q13" s="3" t="str">
        <f>IF($A13="ADD",IF(NOT(ISBLANK(P13)),_xlfn.XLOOKUP(P13,len_adjust_rsn[lookupValue],len_adjust_rsn[lookupKey],"ERROR"),""), "")</f>
        <v/>
      </c>
      <c r="R13" s="6" t="str">
        <f t="shared" si="1"/>
        <v/>
      </c>
      <c r="S13" s="6"/>
      <c r="T13" s="6" t="str">
        <f t="shared" si="2"/>
        <v/>
      </c>
      <c r="W13" s="3" t="str">
        <f>IF($A13="ADD",IF(NOT(ISBLANK(V13)),_xlfn.XLOOKUP(V13,ud_boat_ramp_type[lookupValue],ud_boat_ramp_type[lookupKey],"ERROR"),""), "")</f>
        <v/>
      </c>
      <c r="Y13" s="3" t="str">
        <f>IF($A13="ADD",IF(NOT(ISBLANK(X13)),_xlfn.XLOOKUP(X13,ud_material[lookupValue],ud_material[lookupKey],"ERROR"),""), "")</f>
        <v/>
      </c>
      <c r="Z13" s="4"/>
      <c r="AI13" s="4"/>
      <c r="AL13" s="7"/>
      <c r="AM13" s="4" t="str">
        <f t="shared" ca="1" si="3"/>
        <v/>
      </c>
      <c r="AN13" s="4"/>
      <c r="AO13" s="3" t="str">
        <f t="shared" si="4"/>
        <v/>
      </c>
      <c r="AP13" s="3" t="str">
        <f>IF($A13="","",IF((AND($A13="ADD",OR(AO13="",AO13="In Use"))),"5",(_xlfn.XLOOKUP(AO13,ud_asset_status[lookupValue],ud_asset_status[lookupKey],""))))</f>
        <v/>
      </c>
      <c r="AR13" s="3" t="str">
        <f>IF($A13="ADD",IF(NOT(ISBLANK(AQ13)),_xlfn.XLOOKUP(AQ13,ud_replacement_status[lookupValue],ud_replacement_status[lookupKey],"ERROR"),""), "")</f>
        <v/>
      </c>
      <c r="AS13" s="7"/>
      <c r="AU13" s="3" t="str">
        <f>IF($A13="ADD",IF(NOT(ISBLANK(AT13)),_xlfn.XLOOKUP(AT13,ar_replace_reason[lookupValue],ar_replace_reason[lookupKey],"ERROR"),""), "")</f>
        <v/>
      </c>
      <c r="AV13" s="3" t="str">
        <f t="shared" si="5"/>
        <v/>
      </c>
      <c r="AW13" s="3" t="str">
        <f>IF($A13="","",IF((AND($A13="ADD",OR(AV13="",AV13="Queenstown-Lakes District Council"))),"70",(_xlfn.XLOOKUP(AV13,ud_organisation_owner[lookupValue],ud_organisation_owner[lookupKey],""))))</f>
        <v/>
      </c>
      <c r="AX13" s="3" t="str">
        <f t="shared" si="6"/>
        <v/>
      </c>
      <c r="AY13" s="3" t="str">
        <f>IF($A13="","",IF((AND($A13="ADD",OR(AX13="",AX13="Queenstown-Lakes District Council"))),"70",(_xlfn.XLOOKUP(AX13,ud_organisation_owner[lookupValue],ud_organisation_owner[lookupKey],""))))</f>
        <v/>
      </c>
      <c r="AZ13" s="3" t="str">
        <f t="shared" si="7"/>
        <v/>
      </c>
      <c r="BA13" s="3" t="str">
        <f>IF($A13="","",IF((AND($A13="ADD",OR(AZ13="",AZ13="Local Authority"))),"17",(_xlfn.XLOOKUP(AZ13,ud_sub_organisation[lookupValue],ud_sub_organisation[lookupKey],""))))</f>
        <v/>
      </c>
      <c r="BC13" s="3" t="str">
        <f>IF($A13="ADD",IF(NOT(ISBLANK(BB13)),_xlfn.XLOOKUP(BB13,ud_maintenance_organisation[lookupValue],ud_maintenance_organisation[lookupKey],"ERROR"),""), "")</f>
        <v/>
      </c>
      <c r="BD13" s="3" t="str">
        <f t="shared" si="8"/>
        <v/>
      </c>
      <c r="BE13" s="3" t="str">
        <f>IF($A13="","",IF((AND($A13="ADD",OR(BD13="",BD13="Vested Assets"))),"12",(_xlfn.XLOOKUP(BD13,ud_work_category[lookupValue],ud_work_category[lookupKey],""))))</f>
        <v/>
      </c>
      <c r="BF13" s="8"/>
      <c r="BG13" s="2" t="str">
        <f t="shared" si="9"/>
        <v/>
      </c>
      <c r="BH13" s="3" t="str">
        <f t="shared" si="10"/>
        <v/>
      </c>
      <c r="BI13" s="3" t="str">
        <f>IF($A13="","",IF((AND($A13="ADD",OR(BH13="",BH13="Excellent"))),"1",(_xlfn.XLOOKUP(BH13,condition[lookupValue],condition[lookupKey],""))))</f>
        <v/>
      </c>
      <c r="BJ13" s="7" t="str">
        <f t="shared" si="11"/>
        <v/>
      </c>
      <c r="BK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6" t="str">
        <f t="shared" si="0"/>
        <v/>
      </c>
      <c r="O14" s="4"/>
      <c r="Q14" s="3" t="str">
        <f>IF($A14="ADD",IF(NOT(ISBLANK(P14)),_xlfn.XLOOKUP(P14,len_adjust_rsn[lookupValue],len_adjust_rsn[lookupKey],"ERROR"),""), "")</f>
        <v/>
      </c>
      <c r="R14" s="6" t="str">
        <f t="shared" si="1"/>
        <v/>
      </c>
      <c r="S14" s="6"/>
      <c r="T14" s="6" t="str">
        <f t="shared" si="2"/>
        <v/>
      </c>
      <c r="W14" s="3" t="str">
        <f>IF($A14="ADD",IF(NOT(ISBLANK(V14)),_xlfn.XLOOKUP(V14,ud_boat_ramp_type[lookupValue],ud_boat_ramp_type[lookupKey],"ERROR"),""), "")</f>
        <v/>
      </c>
      <c r="Y14" s="3" t="str">
        <f>IF($A14="ADD",IF(NOT(ISBLANK(X14)),_xlfn.XLOOKUP(X14,ud_material[lookupValue],ud_material[lookupKey],"ERROR"),""), "")</f>
        <v/>
      </c>
      <c r="Z14" s="4"/>
      <c r="AI14" s="4"/>
      <c r="AL14" s="7"/>
      <c r="AM14" s="4" t="str">
        <f t="shared" ca="1" si="3"/>
        <v/>
      </c>
      <c r="AN14" s="4"/>
      <c r="AO14" s="3" t="str">
        <f t="shared" si="4"/>
        <v/>
      </c>
      <c r="AP14" s="3" t="str">
        <f>IF($A14="","",IF((AND($A14="ADD",OR(AO14="",AO14="In Use"))),"5",(_xlfn.XLOOKUP(AO14,ud_asset_status[lookupValue],ud_asset_status[lookupKey],""))))</f>
        <v/>
      </c>
      <c r="AR14" s="3" t="str">
        <f>IF($A14="ADD",IF(NOT(ISBLANK(AQ14)),_xlfn.XLOOKUP(AQ14,ud_replacement_status[lookupValue],ud_replacement_status[lookupKey],"ERROR"),""), "")</f>
        <v/>
      </c>
      <c r="AS14" s="7"/>
      <c r="AU14" s="3" t="str">
        <f>IF($A14="ADD",IF(NOT(ISBLANK(AT14)),_xlfn.XLOOKUP(AT14,ar_replace_reason[lookupValue],ar_replace_reason[lookupKey],"ERROR"),""), "")</f>
        <v/>
      </c>
      <c r="AV14" s="3" t="str">
        <f t="shared" si="5"/>
        <v/>
      </c>
      <c r="AW14" s="3" t="str">
        <f>IF($A14="","",IF((AND($A14="ADD",OR(AV14="",AV14="Queenstown-Lakes District Council"))),"70",(_xlfn.XLOOKUP(AV14,ud_organisation_owner[lookupValue],ud_organisation_owner[lookupKey],""))))</f>
        <v/>
      </c>
      <c r="AX14" s="3" t="str">
        <f t="shared" si="6"/>
        <v/>
      </c>
      <c r="AY14" s="3" t="str">
        <f>IF($A14="","",IF((AND($A14="ADD",OR(AX14="",AX14="Queenstown-Lakes District Council"))),"70",(_xlfn.XLOOKUP(AX14,ud_organisation_owner[lookupValue],ud_organisation_owner[lookupKey],""))))</f>
        <v/>
      </c>
      <c r="AZ14" s="3" t="str">
        <f t="shared" si="7"/>
        <v/>
      </c>
      <c r="BA14" s="3" t="str">
        <f>IF($A14="","",IF((AND($A14="ADD",OR(AZ14="",AZ14="Local Authority"))),"17",(_xlfn.XLOOKUP(AZ14,ud_sub_organisation[lookupValue],ud_sub_organisation[lookupKey],""))))</f>
        <v/>
      </c>
      <c r="BC14" s="3" t="str">
        <f>IF($A14="ADD",IF(NOT(ISBLANK(BB14)),_xlfn.XLOOKUP(BB14,ud_maintenance_organisation[lookupValue],ud_maintenance_organisation[lookupKey],"ERROR"),""), "")</f>
        <v/>
      </c>
      <c r="BD14" s="3" t="str">
        <f t="shared" si="8"/>
        <v/>
      </c>
      <c r="BE14" s="3" t="str">
        <f>IF($A14="","",IF((AND($A14="ADD",OR(BD14="",BD14="Vested Assets"))),"12",(_xlfn.XLOOKUP(BD14,ud_work_category[lookupValue],ud_work_category[lookupKey],""))))</f>
        <v/>
      </c>
      <c r="BF14" s="8"/>
      <c r="BG14" s="2" t="str">
        <f t="shared" si="9"/>
        <v/>
      </c>
      <c r="BH14" s="3" t="str">
        <f t="shared" si="10"/>
        <v/>
      </c>
      <c r="BI14" s="3" t="str">
        <f>IF($A14="","",IF((AND($A14="ADD",OR(BH14="",BH14="Excellent"))),"1",(_xlfn.XLOOKUP(BH14,condition[lookupValue],condition[lookupKey],""))))</f>
        <v/>
      </c>
      <c r="BJ14" s="7" t="str">
        <f t="shared" si="11"/>
        <v/>
      </c>
      <c r="BK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6" t="str">
        <f t="shared" si="0"/>
        <v/>
      </c>
      <c r="O15" s="4"/>
      <c r="Q15" s="3" t="str">
        <f>IF($A15="ADD",IF(NOT(ISBLANK(P15)),_xlfn.XLOOKUP(P15,len_adjust_rsn[lookupValue],len_adjust_rsn[lookupKey],"ERROR"),""), "")</f>
        <v/>
      </c>
      <c r="R15" s="6" t="str">
        <f t="shared" si="1"/>
        <v/>
      </c>
      <c r="S15" s="6"/>
      <c r="T15" s="6" t="str">
        <f t="shared" si="2"/>
        <v/>
      </c>
      <c r="W15" s="3" t="str">
        <f>IF($A15="ADD",IF(NOT(ISBLANK(V15)),_xlfn.XLOOKUP(V15,ud_boat_ramp_type[lookupValue],ud_boat_ramp_type[lookupKey],"ERROR"),""), "")</f>
        <v/>
      </c>
      <c r="Y15" s="3" t="str">
        <f>IF($A15="ADD",IF(NOT(ISBLANK(X15)),_xlfn.XLOOKUP(X15,ud_material[lookupValue],ud_material[lookupKey],"ERROR"),""), "")</f>
        <v/>
      </c>
      <c r="Z15" s="4"/>
      <c r="AI15" s="4"/>
      <c r="AL15" s="7"/>
      <c r="AM15" s="4" t="str">
        <f t="shared" ca="1" si="3"/>
        <v/>
      </c>
      <c r="AN15" s="4"/>
      <c r="AO15" s="3" t="str">
        <f t="shared" si="4"/>
        <v/>
      </c>
      <c r="AP15" s="3" t="str">
        <f>IF($A15="","",IF((AND($A15="ADD",OR(AO15="",AO15="In Use"))),"5",(_xlfn.XLOOKUP(AO15,ud_asset_status[lookupValue],ud_asset_status[lookupKey],""))))</f>
        <v/>
      </c>
      <c r="AR15" s="3" t="str">
        <f>IF($A15="ADD",IF(NOT(ISBLANK(AQ15)),_xlfn.XLOOKUP(AQ15,ud_replacement_status[lookupValue],ud_replacement_status[lookupKey],"ERROR"),""), "")</f>
        <v/>
      </c>
      <c r="AS15" s="7"/>
      <c r="AU15" s="3" t="str">
        <f>IF($A15="ADD",IF(NOT(ISBLANK(AT15)),_xlfn.XLOOKUP(AT15,ar_replace_reason[lookupValue],ar_replace_reason[lookupKey],"ERROR"),""), "")</f>
        <v/>
      </c>
      <c r="AV15" s="3" t="str">
        <f t="shared" si="5"/>
        <v/>
      </c>
      <c r="AW15" s="3" t="str">
        <f>IF($A15="","",IF((AND($A15="ADD",OR(AV15="",AV15="Queenstown-Lakes District Council"))),"70",(_xlfn.XLOOKUP(AV15,ud_organisation_owner[lookupValue],ud_organisation_owner[lookupKey],""))))</f>
        <v/>
      </c>
      <c r="AX15" s="3" t="str">
        <f t="shared" si="6"/>
        <v/>
      </c>
      <c r="AY15" s="3" t="str">
        <f>IF($A15="","",IF((AND($A15="ADD",OR(AX15="",AX15="Queenstown-Lakes District Council"))),"70",(_xlfn.XLOOKUP(AX15,ud_organisation_owner[lookupValue],ud_organisation_owner[lookupKey],""))))</f>
        <v/>
      </c>
      <c r="AZ15" s="3" t="str">
        <f t="shared" si="7"/>
        <v/>
      </c>
      <c r="BA15" s="3" t="str">
        <f>IF($A15="","",IF((AND($A15="ADD",OR(AZ15="",AZ15="Local Authority"))),"17",(_xlfn.XLOOKUP(AZ15,ud_sub_organisation[lookupValue],ud_sub_organisation[lookupKey],""))))</f>
        <v/>
      </c>
      <c r="BC15" s="3" t="str">
        <f>IF($A15="ADD",IF(NOT(ISBLANK(BB15)),_xlfn.XLOOKUP(BB15,ud_maintenance_organisation[lookupValue],ud_maintenance_organisation[lookupKey],"ERROR"),""), "")</f>
        <v/>
      </c>
      <c r="BD15" s="3" t="str">
        <f t="shared" si="8"/>
        <v/>
      </c>
      <c r="BE15" s="3" t="str">
        <f>IF($A15="","",IF((AND($A15="ADD",OR(BD15="",BD15="Vested Assets"))),"12",(_xlfn.XLOOKUP(BD15,ud_work_category[lookupValue],ud_work_category[lookupKey],""))))</f>
        <v/>
      </c>
      <c r="BF15" s="8"/>
      <c r="BG15" s="2" t="str">
        <f t="shared" si="9"/>
        <v/>
      </c>
      <c r="BH15" s="3" t="str">
        <f t="shared" si="10"/>
        <v/>
      </c>
      <c r="BI15" s="3" t="str">
        <f>IF($A15="","",IF((AND($A15="ADD",OR(BH15="",BH15="Excellent"))),"1",(_xlfn.XLOOKUP(BH15,condition[lookupValue],condition[lookupKey],""))))</f>
        <v/>
      </c>
      <c r="BJ15" s="7" t="str">
        <f t="shared" si="11"/>
        <v/>
      </c>
      <c r="BK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6" t="str">
        <f t="shared" si="0"/>
        <v/>
      </c>
      <c r="O16" s="4"/>
      <c r="Q16" s="3" t="str">
        <f>IF($A16="ADD",IF(NOT(ISBLANK(P16)),_xlfn.XLOOKUP(P16,len_adjust_rsn[lookupValue],len_adjust_rsn[lookupKey],"ERROR"),""), "")</f>
        <v/>
      </c>
      <c r="R16" s="6" t="str">
        <f t="shared" si="1"/>
        <v/>
      </c>
      <c r="S16" s="6"/>
      <c r="T16" s="6" t="str">
        <f t="shared" si="2"/>
        <v/>
      </c>
      <c r="W16" s="3" t="str">
        <f>IF($A16="ADD",IF(NOT(ISBLANK(V16)),_xlfn.XLOOKUP(V16,ud_boat_ramp_type[lookupValue],ud_boat_ramp_type[lookupKey],"ERROR"),""), "")</f>
        <v/>
      </c>
      <c r="Y16" s="3" t="str">
        <f>IF($A16="ADD",IF(NOT(ISBLANK(X16)),_xlfn.XLOOKUP(X16,ud_material[lookupValue],ud_material[lookupKey],"ERROR"),""), "")</f>
        <v/>
      </c>
      <c r="Z16" s="4"/>
      <c r="AI16" s="4"/>
      <c r="AL16" s="7"/>
      <c r="AM16" s="4" t="str">
        <f t="shared" ca="1" si="3"/>
        <v/>
      </c>
      <c r="AN16" s="4"/>
      <c r="AO16" s="3" t="str">
        <f t="shared" si="4"/>
        <v/>
      </c>
      <c r="AP16" s="3" t="str">
        <f>IF($A16="","",IF((AND($A16="ADD",OR(AO16="",AO16="In Use"))),"5",(_xlfn.XLOOKUP(AO16,ud_asset_status[lookupValue],ud_asset_status[lookupKey],""))))</f>
        <v/>
      </c>
      <c r="AR16" s="3" t="str">
        <f>IF($A16="ADD",IF(NOT(ISBLANK(AQ16)),_xlfn.XLOOKUP(AQ16,ud_replacement_status[lookupValue],ud_replacement_status[lookupKey],"ERROR"),""), "")</f>
        <v/>
      </c>
      <c r="AS16" s="7"/>
      <c r="AU16" s="3" t="str">
        <f>IF($A16="ADD",IF(NOT(ISBLANK(AT16)),_xlfn.XLOOKUP(AT16,ar_replace_reason[lookupValue],ar_replace_reason[lookupKey],"ERROR"),""), "")</f>
        <v/>
      </c>
      <c r="AV16" s="3" t="str">
        <f t="shared" si="5"/>
        <v/>
      </c>
      <c r="AW16" s="3" t="str">
        <f>IF($A16="","",IF((AND($A16="ADD",OR(AV16="",AV16="Queenstown-Lakes District Council"))),"70",(_xlfn.XLOOKUP(AV16,ud_organisation_owner[lookupValue],ud_organisation_owner[lookupKey],""))))</f>
        <v/>
      </c>
      <c r="AX16" s="3" t="str">
        <f t="shared" si="6"/>
        <v/>
      </c>
      <c r="AY16" s="3" t="str">
        <f>IF($A16="","",IF((AND($A16="ADD",OR(AX16="",AX16="Queenstown-Lakes District Council"))),"70",(_xlfn.XLOOKUP(AX16,ud_organisation_owner[lookupValue],ud_organisation_owner[lookupKey],""))))</f>
        <v/>
      </c>
      <c r="AZ16" s="3" t="str">
        <f t="shared" si="7"/>
        <v/>
      </c>
      <c r="BA16" s="3" t="str">
        <f>IF($A16="","",IF((AND($A16="ADD",OR(AZ16="",AZ16="Local Authority"))),"17",(_xlfn.XLOOKUP(AZ16,ud_sub_organisation[lookupValue],ud_sub_organisation[lookupKey],""))))</f>
        <v/>
      </c>
      <c r="BC16" s="3" t="str">
        <f>IF($A16="ADD",IF(NOT(ISBLANK(BB16)),_xlfn.XLOOKUP(BB16,ud_maintenance_organisation[lookupValue],ud_maintenance_organisation[lookupKey],"ERROR"),""), "")</f>
        <v/>
      </c>
      <c r="BD16" s="3" t="str">
        <f t="shared" si="8"/>
        <v/>
      </c>
      <c r="BE16" s="3" t="str">
        <f>IF($A16="","",IF((AND($A16="ADD",OR(BD16="",BD16="Vested Assets"))),"12",(_xlfn.XLOOKUP(BD16,ud_work_category[lookupValue],ud_work_category[lookupKey],""))))</f>
        <v/>
      </c>
      <c r="BF16" s="8"/>
      <c r="BG16" s="2" t="str">
        <f t="shared" si="9"/>
        <v/>
      </c>
      <c r="BH16" s="3" t="str">
        <f t="shared" si="10"/>
        <v/>
      </c>
      <c r="BI16" s="3" t="str">
        <f>IF($A16="","",IF((AND($A16="ADD",OR(BH16="",BH16="Excellent"))),"1",(_xlfn.XLOOKUP(BH16,condition[lookupValue],condition[lookupKey],""))))</f>
        <v/>
      </c>
      <c r="BJ16" s="7" t="str">
        <f t="shared" si="11"/>
        <v/>
      </c>
      <c r="BK16" s="9"/>
    </row>
    <row r="17" spans="2:6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6" t="str">
        <f t="shared" si="0"/>
        <v/>
      </c>
      <c r="O17" s="4"/>
      <c r="Q17" s="3" t="str">
        <f>IF($A17="ADD",IF(NOT(ISBLANK(P17)),_xlfn.XLOOKUP(P17,len_adjust_rsn[lookupValue],len_adjust_rsn[lookupKey],"ERROR"),""), "")</f>
        <v/>
      </c>
      <c r="R17" s="6" t="str">
        <f t="shared" si="1"/>
        <v/>
      </c>
      <c r="S17" s="6"/>
      <c r="T17" s="6" t="str">
        <f t="shared" si="2"/>
        <v/>
      </c>
      <c r="W17" s="3" t="str">
        <f>IF($A17="ADD",IF(NOT(ISBLANK(V17)),_xlfn.XLOOKUP(V17,ud_boat_ramp_type[lookupValue],ud_boat_ramp_type[lookupKey],"ERROR"),""), "")</f>
        <v/>
      </c>
      <c r="Y17" s="3" t="str">
        <f>IF($A17="ADD",IF(NOT(ISBLANK(X17)),_xlfn.XLOOKUP(X17,ud_material[lookupValue],ud_material[lookupKey],"ERROR"),""), "")</f>
        <v/>
      </c>
      <c r="Z17" s="4"/>
      <c r="AI17" s="4"/>
      <c r="AL17" s="7"/>
      <c r="AM17" s="4" t="str">
        <f t="shared" ca="1" si="3"/>
        <v/>
      </c>
      <c r="AN17" s="4"/>
      <c r="AO17" s="3" t="str">
        <f t="shared" si="4"/>
        <v/>
      </c>
      <c r="AP17" s="3" t="str">
        <f>IF($A17="","",IF((AND($A17="ADD",OR(AO17="",AO17="In Use"))),"5",(_xlfn.XLOOKUP(AO17,ud_asset_status[lookupValue],ud_asset_status[lookupKey],""))))</f>
        <v/>
      </c>
      <c r="AR17" s="3" t="str">
        <f>IF($A17="ADD",IF(NOT(ISBLANK(AQ17)),_xlfn.XLOOKUP(AQ17,ud_replacement_status[lookupValue],ud_replacement_status[lookupKey],"ERROR"),""), "")</f>
        <v/>
      </c>
      <c r="AS17" s="7"/>
      <c r="AU17" s="3" t="str">
        <f>IF($A17="ADD",IF(NOT(ISBLANK(AT17)),_xlfn.XLOOKUP(AT17,ar_replace_reason[lookupValue],ar_replace_reason[lookupKey],"ERROR"),""), "")</f>
        <v/>
      </c>
      <c r="AV17" s="3" t="str">
        <f t="shared" si="5"/>
        <v/>
      </c>
      <c r="AW17" s="3" t="str">
        <f>IF($A17="","",IF((AND($A17="ADD",OR(AV17="",AV17="Queenstown-Lakes District Council"))),"70",(_xlfn.XLOOKUP(AV17,ud_organisation_owner[lookupValue],ud_organisation_owner[lookupKey],""))))</f>
        <v/>
      </c>
      <c r="AX17" s="3" t="str">
        <f t="shared" si="6"/>
        <v/>
      </c>
      <c r="AY17" s="3" t="str">
        <f>IF($A17="","",IF((AND($A17="ADD",OR(AX17="",AX17="Queenstown-Lakes District Council"))),"70",(_xlfn.XLOOKUP(AX17,ud_organisation_owner[lookupValue],ud_organisation_owner[lookupKey],""))))</f>
        <v/>
      </c>
      <c r="AZ17" s="3" t="str">
        <f t="shared" si="7"/>
        <v/>
      </c>
      <c r="BA17" s="3" t="str">
        <f>IF($A17="","",IF((AND($A17="ADD",OR(AZ17="",AZ17="Local Authority"))),"17",(_xlfn.XLOOKUP(AZ17,ud_sub_organisation[lookupValue],ud_sub_organisation[lookupKey],""))))</f>
        <v/>
      </c>
      <c r="BC17" s="3" t="str">
        <f>IF($A17="ADD",IF(NOT(ISBLANK(BB17)),_xlfn.XLOOKUP(BB17,ud_maintenance_organisation[lookupValue],ud_maintenance_organisation[lookupKey],"ERROR"),""), "")</f>
        <v/>
      </c>
      <c r="BD17" s="3" t="str">
        <f t="shared" si="8"/>
        <v/>
      </c>
      <c r="BE17" s="3" t="str">
        <f>IF($A17="","",IF((AND($A17="ADD",OR(BD17="",BD17="Vested Assets"))),"12",(_xlfn.XLOOKUP(BD17,ud_work_category[lookupValue],ud_work_category[lookupKey],""))))</f>
        <v/>
      </c>
      <c r="BF17" s="8"/>
      <c r="BG17" s="2" t="str">
        <f t="shared" si="9"/>
        <v/>
      </c>
      <c r="BH17" s="3" t="str">
        <f t="shared" si="10"/>
        <v/>
      </c>
      <c r="BI17" s="3" t="str">
        <f>IF($A17="","",IF((AND($A17="ADD",OR(BH17="",BH17="Excellent"))),"1",(_xlfn.XLOOKUP(BH17,condition[lookupValue],condition[lookupKey],""))))</f>
        <v/>
      </c>
      <c r="BJ17" s="7" t="str">
        <f t="shared" si="11"/>
        <v/>
      </c>
      <c r="BK17" s="9"/>
    </row>
    <row r="18" spans="2:6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6" t="str">
        <f t="shared" si="0"/>
        <v/>
      </c>
      <c r="O18" s="4"/>
      <c r="Q18" s="3" t="str">
        <f>IF($A18="ADD",IF(NOT(ISBLANK(P18)),_xlfn.XLOOKUP(P18,len_adjust_rsn[lookupValue],len_adjust_rsn[lookupKey],"ERROR"),""), "")</f>
        <v/>
      </c>
      <c r="R18" s="6" t="str">
        <f t="shared" si="1"/>
        <v/>
      </c>
      <c r="S18" s="6"/>
      <c r="T18" s="6" t="str">
        <f t="shared" si="2"/>
        <v/>
      </c>
      <c r="W18" s="3" t="str">
        <f>IF($A18="ADD",IF(NOT(ISBLANK(V18)),_xlfn.XLOOKUP(V18,ud_boat_ramp_type[lookupValue],ud_boat_ramp_type[lookupKey],"ERROR"),""), "")</f>
        <v/>
      </c>
      <c r="Y18" s="3" t="str">
        <f>IF($A18="ADD",IF(NOT(ISBLANK(X18)),_xlfn.XLOOKUP(X18,ud_material[lookupValue],ud_material[lookupKey],"ERROR"),""), "")</f>
        <v/>
      </c>
      <c r="Z18" s="4"/>
      <c r="AI18" s="4"/>
      <c r="AL18" s="7"/>
      <c r="AM18" s="4" t="str">
        <f t="shared" ca="1" si="3"/>
        <v/>
      </c>
      <c r="AN18" s="4"/>
      <c r="AO18" s="3" t="str">
        <f t="shared" si="4"/>
        <v/>
      </c>
      <c r="AP18" s="3" t="str">
        <f>IF($A18="","",IF((AND($A18="ADD",OR(AO18="",AO18="In Use"))),"5",(_xlfn.XLOOKUP(AO18,ud_asset_status[lookupValue],ud_asset_status[lookupKey],""))))</f>
        <v/>
      </c>
      <c r="AR18" s="3" t="str">
        <f>IF($A18="ADD",IF(NOT(ISBLANK(AQ18)),_xlfn.XLOOKUP(AQ18,ud_replacement_status[lookupValue],ud_replacement_status[lookupKey],"ERROR"),""), "")</f>
        <v/>
      </c>
      <c r="AS18" s="7"/>
      <c r="AU18" s="3" t="str">
        <f>IF($A18="ADD",IF(NOT(ISBLANK(AT18)),_xlfn.XLOOKUP(AT18,ar_replace_reason[lookupValue],ar_replace_reason[lookupKey],"ERROR"),""), "")</f>
        <v/>
      </c>
      <c r="AV18" s="3" t="str">
        <f t="shared" si="5"/>
        <v/>
      </c>
      <c r="AW18" s="3" t="str">
        <f>IF($A18="","",IF((AND($A18="ADD",OR(AV18="",AV18="Queenstown-Lakes District Council"))),"70",(_xlfn.XLOOKUP(AV18,ud_organisation_owner[lookupValue],ud_organisation_owner[lookupKey],""))))</f>
        <v/>
      </c>
      <c r="AX18" s="3" t="str">
        <f t="shared" si="6"/>
        <v/>
      </c>
      <c r="AY18" s="3" t="str">
        <f>IF($A18="","",IF((AND($A18="ADD",OR(AX18="",AX18="Queenstown-Lakes District Council"))),"70",(_xlfn.XLOOKUP(AX18,ud_organisation_owner[lookupValue],ud_organisation_owner[lookupKey],""))))</f>
        <v/>
      </c>
      <c r="AZ18" s="3" t="str">
        <f t="shared" si="7"/>
        <v/>
      </c>
      <c r="BA18" s="3" t="str">
        <f>IF($A18="","",IF((AND($A18="ADD",OR(AZ18="",AZ18="Local Authority"))),"17",(_xlfn.XLOOKUP(AZ18,ud_sub_organisation[lookupValue],ud_sub_organisation[lookupKey],""))))</f>
        <v/>
      </c>
      <c r="BC18" s="3" t="str">
        <f>IF($A18="ADD",IF(NOT(ISBLANK(BB18)),_xlfn.XLOOKUP(BB18,ud_maintenance_organisation[lookupValue],ud_maintenance_organisation[lookupKey],"ERROR"),""), "")</f>
        <v/>
      </c>
      <c r="BD18" s="3" t="str">
        <f t="shared" si="8"/>
        <v/>
      </c>
      <c r="BE18" s="3" t="str">
        <f>IF($A18="","",IF((AND($A18="ADD",OR(BD18="",BD18="Vested Assets"))),"12",(_xlfn.XLOOKUP(BD18,ud_work_category[lookupValue],ud_work_category[lookupKey],""))))</f>
        <v/>
      </c>
      <c r="BF18" s="8"/>
      <c r="BG18" s="2" t="str">
        <f t="shared" si="9"/>
        <v/>
      </c>
      <c r="BH18" s="3" t="str">
        <f t="shared" si="10"/>
        <v/>
      </c>
      <c r="BI18" s="3" t="str">
        <f>IF($A18="","",IF((AND($A18="ADD",OR(BH18="",BH18="Excellent"))),"1",(_xlfn.XLOOKUP(BH18,condition[lookupValue],condition[lookupKey],""))))</f>
        <v/>
      </c>
      <c r="BJ18" s="7" t="str">
        <f t="shared" si="11"/>
        <v/>
      </c>
      <c r="BK18" s="9"/>
    </row>
    <row r="19" spans="2:6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6" t="str">
        <f t="shared" si="0"/>
        <v/>
      </c>
      <c r="O19" s="4"/>
      <c r="Q19" s="3" t="str">
        <f>IF($A19="ADD",IF(NOT(ISBLANK(P19)),_xlfn.XLOOKUP(P19,len_adjust_rsn[lookupValue],len_adjust_rsn[lookupKey],"ERROR"),""), "")</f>
        <v/>
      </c>
      <c r="R19" s="6" t="str">
        <f t="shared" si="1"/>
        <v/>
      </c>
      <c r="S19" s="6"/>
      <c r="T19" s="6" t="str">
        <f t="shared" si="2"/>
        <v/>
      </c>
      <c r="W19" s="3" t="str">
        <f>IF($A19="ADD",IF(NOT(ISBLANK(V19)),_xlfn.XLOOKUP(V19,ud_boat_ramp_type[lookupValue],ud_boat_ramp_type[lookupKey],"ERROR"),""), "")</f>
        <v/>
      </c>
      <c r="Y19" s="3" t="str">
        <f>IF($A19="ADD",IF(NOT(ISBLANK(X19)),_xlfn.XLOOKUP(X19,ud_material[lookupValue],ud_material[lookupKey],"ERROR"),""), "")</f>
        <v/>
      </c>
      <c r="Z19" s="4"/>
      <c r="AI19" s="4"/>
      <c r="AL19" s="7"/>
      <c r="AM19" s="4" t="str">
        <f t="shared" ca="1" si="3"/>
        <v/>
      </c>
      <c r="AN19" s="4"/>
      <c r="AO19" s="3" t="str">
        <f t="shared" si="4"/>
        <v/>
      </c>
      <c r="AP19" s="3" t="str">
        <f>IF($A19="","",IF((AND($A19="ADD",OR(AO19="",AO19="In Use"))),"5",(_xlfn.XLOOKUP(AO19,ud_asset_status[lookupValue],ud_asset_status[lookupKey],""))))</f>
        <v/>
      </c>
      <c r="AR19" s="3" t="str">
        <f>IF($A19="ADD",IF(NOT(ISBLANK(AQ19)),_xlfn.XLOOKUP(AQ19,ud_replacement_status[lookupValue],ud_replacement_status[lookupKey],"ERROR"),""), "")</f>
        <v/>
      </c>
      <c r="AS19" s="7"/>
      <c r="AU19" s="3" t="str">
        <f>IF($A19="ADD",IF(NOT(ISBLANK(AT19)),_xlfn.XLOOKUP(AT19,ar_replace_reason[lookupValue],ar_replace_reason[lookupKey],"ERROR"),""), "")</f>
        <v/>
      </c>
      <c r="AV19" s="3" t="str">
        <f t="shared" si="5"/>
        <v/>
      </c>
      <c r="AW19" s="3" t="str">
        <f>IF($A19="","",IF((AND($A19="ADD",OR(AV19="",AV19="Queenstown-Lakes District Council"))),"70",(_xlfn.XLOOKUP(AV19,ud_organisation_owner[lookupValue],ud_organisation_owner[lookupKey],""))))</f>
        <v/>
      </c>
      <c r="AX19" s="3" t="str">
        <f t="shared" si="6"/>
        <v/>
      </c>
      <c r="AY19" s="3" t="str">
        <f>IF($A19="","",IF((AND($A19="ADD",OR(AX19="",AX19="Queenstown-Lakes District Council"))),"70",(_xlfn.XLOOKUP(AX19,ud_organisation_owner[lookupValue],ud_organisation_owner[lookupKey],""))))</f>
        <v/>
      </c>
      <c r="AZ19" s="3" t="str">
        <f t="shared" si="7"/>
        <v/>
      </c>
      <c r="BA19" s="3" t="str">
        <f>IF($A19="","",IF((AND($A19="ADD",OR(AZ19="",AZ19="Local Authority"))),"17",(_xlfn.XLOOKUP(AZ19,ud_sub_organisation[lookupValue],ud_sub_organisation[lookupKey],""))))</f>
        <v/>
      </c>
      <c r="BC19" s="3" t="str">
        <f>IF($A19="ADD",IF(NOT(ISBLANK(BB19)),_xlfn.XLOOKUP(BB19,ud_maintenance_organisation[lookupValue],ud_maintenance_organisation[lookupKey],"ERROR"),""), "")</f>
        <v/>
      </c>
      <c r="BD19" s="3" t="str">
        <f t="shared" si="8"/>
        <v/>
      </c>
      <c r="BE19" s="3" t="str">
        <f>IF($A19="","",IF((AND($A19="ADD",OR(BD19="",BD19="Vested Assets"))),"12",(_xlfn.XLOOKUP(BD19,ud_work_category[lookupValue],ud_work_category[lookupKey],""))))</f>
        <v/>
      </c>
      <c r="BF19" s="8"/>
      <c r="BG19" s="2" t="str">
        <f t="shared" si="9"/>
        <v/>
      </c>
      <c r="BH19" s="3" t="str">
        <f t="shared" si="10"/>
        <v/>
      </c>
      <c r="BI19" s="3" t="str">
        <f>IF($A19="","",IF((AND($A19="ADD",OR(BH19="",BH19="Excellent"))),"1",(_xlfn.XLOOKUP(BH19,condition[lookupValue],condition[lookupKey],""))))</f>
        <v/>
      </c>
      <c r="BJ19" s="7" t="str">
        <f t="shared" si="11"/>
        <v/>
      </c>
      <c r="BK19" s="9"/>
    </row>
    <row r="20" spans="2:6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6" t="str">
        <f t="shared" si="0"/>
        <v/>
      </c>
      <c r="O20" s="4"/>
      <c r="Q20" s="3" t="str">
        <f>IF($A20="ADD",IF(NOT(ISBLANK(P20)),_xlfn.XLOOKUP(P20,len_adjust_rsn[lookupValue],len_adjust_rsn[lookupKey],"ERROR"),""), "")</f>
        <v/>
      </c>
      <c r="R20" s="6" t="str">
        <f t="shared" si="1"/>
        <v/>
      </c>
      <c r="S20" s="6"/>
      <c r="T20" s="6" t="str">
        <f t="shared" si="2"/>
        <v/>
      </c>
      <c r="W20" s="3" t="str">
        <f>IF($A20="ADD",IF(NOT(ISBLANK(V20)),_xlfn.XLOOKUP(V20,ud_boat_ramp_type[lookupValue],ud_boat_ramp_type[lookupKey],"ERROR"),""), "")</f>
        <v/>
      </c>
      <c r="Y20" s="3" t="str">
        <f>IF($A20="ADD",IF(NOT(ISBLANK(X20)),_xlfn.XLOOKUP(X20,ud_material[lookupValue],ud_material[lookupKey],"ERROR"),""), "")</f>
        <v/>
      </c>
      <c r="Z20" s="4"/>
      <c r="AI20" s="4"/>
      <c r="AL20" s="7"/>
      <c r="AM20" s="4" t="str">
        <f t="shared" ca="1" si="3"/>
        <v/>
      </c>
      <c r="AN20" s="4"/>
      <c r="AO20" s="3" t="str">
        <f t="shared" si="4"/>
        <v/>
      </c>
      <c r="AP20" s="3" t="str">
        <f>IF($A20="","",IF((AND($A20="ADD",OR(AO20="",AO20="In Use"))),"5",(_xlfn.XLOOKUP(AO20,ud_asset_status[lookupValue],ud_asset_status[lookupKey],""))))</f>
        <v/>
      </c>
      <c r="AR20" s="3" t="str">
        <f>IF($A20="ADD",IF(NOT(ISBLANK(AQ20)),_xlfn.XLOOKUP(AQ20,ud_replacement_status[lookupValue],ud_replacement_status[lookupKey],"ERROR"),""), "")</f>
        <v/>
      </c>
      <c r="AS20" s="7"/>
      <c r="AU20" s="3" t="str">
        <f>IF($A20="ADD",IF(NOT(ISBLANK(AT20)),_xlfn.XLOOKUP(AT20,ar_replace_reason[lookupValue],ar_replace_reason[lookupKey],"ERROR"),""), "")</f>
        <v/>
      </c>
      <c r="AV20" s="3" t="str">
        <f t="shared" si="5"/>
        <v/>
      </c>
      <c r="AW20" s="3" t="str">
        <f>IF($A20="","",IF((AND($A20="ADD",OR(AV20="",AV20="Queenstown-Lakes District Council"))),"70",(_xlfn.XLOOKUP(AV20,ud_organisation_owner[lookupValue],ud_organisation_owner[lookupKey],""))))</f>
        <v/>
      </c>
      <c r="AX20" s="3" t="str">
        <f t="shared" si="6"/>
        <v/>
      </c>
      <c r="AY20" s="3" t="str">
        <f>IF($A20="","",IF((AND($A20="ADD",OR(AX20="",AX20="Queenstown-Lakes District Council"))),"70",(_xlfn.XLOOKUP(AX20,ud_organisation_owner[lookupValue],ud_organisation_owner[lookupKey],""))))</f>
        <v/>
      </c>
      <c r="AZ20" s="3" t="str">
        <f t="shared" si="7"/>
        <v/>
      </c>
      <c r="BA20" s="3" t="str">
        <f>IF($A20="","",IF((AND($A20="ADD",OR(AZ20="",AZ20="Local Authority"))),"17",(_xlfn.XLOOKUP(AZ20,ud_sub_organisation[lookupValue],ud_sub_organisation[lookupKey],""))))</f>
        <v/>
      </c>
      <c r="BC20" s="3" t="str">
        <f>IF($A20="ADD",IF(NOT(ISBLANK(BB20)),_xlfn.XLOOKUP(BB20,ud_maintenance_organisation[lookupValue],ud_maintenance_organisation[lookupKey],"ERROR"),""), "")</f>
        <v/>
      </c>
      <c r="BD20" s="3" t="str">
        <f t="shared" si="8"/>
        <v/>
      </c>
      <c r="BE20" s="3" t="str">
        <f>IF($A20="","",IF((AND($A20="ADD",OR(BD20="",BD20="Vested Assets"))),"12",(_xlfn.XLOOKUP(BD20,ud_work_category[lookupValue],ud_work_category[lookupKey],""))))</f>
        <v/>
      </c>
      <c r="BF20" s="8"/>
      <c r="BG20" s="2" t="str">
        <f t="shared" si="9"/>
        <v/>
      </c>
      <c r="BH20" s="3" t="str">
        <f t="shared" si="10"/>
        <v/>
      </c>
      <c r="BI20" s="3" t="str">
        <f>IF($A20="","",IF((AND($A20="ADD",OR(BH20="",BH20="Excellent"))),"1",(_xlfn.XLOOKUP(BH20,condition[lookupValue],condition[lookupKey],""))))</f>
        <v/>
      </c>
      <c r="BJ20" s="7" t="str">
        <f t="shared" si="11"/>
        <v/>
      </c>
      <c r="BK20" s="9"/>
    </row>
    <row r="21" spans="2:6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6" t="str">
        <f t="shared" si="0"/>
        <v/>
      </c>
      <c r="O21" s="4"/>
      <c r="Q21" s="3" t="str">
        <f>IF($A21="ADD",IF(NOT(ISBLANK(P21)),_xlfn.XLOOKUP(P21,len_adjust_rsn[lookupValue],len_adjust_rsn[lookupKey],"ERROR"),""), "")</f>
        <v/>
      </c>
      <c r="R21" s="6" t="str">
        <f t="shared" si="1"/>
        <v/>
      </c>
      <c r="S21" s="6"/>
      <c r="T21" s="6" t="str">
        <f t="shared" si="2"/>
        <v/>
      </c>
      <c r="W21" s="3" t="str">
        <f>IF($A21="ADD",IF(NOT(ISBLANK(V21)),_xlfn.XLOOKUP(V21,ud_boat_ramp_type[lookupValue],ud_boat_ramp_type[lookupKey],"ERROR"),""), "")</f>
        <v/>
      </c>
      <c r="Y21" s="3" t="str">
        <f>IF($A21="ADD",IF(NOT(ISBLANK(X21)),_xlfn.XLOOKUP(X21,ud_material[lookupValue],ud_material[lookupKey],"ERROR"),""), "")</f>
        <v/>
      </c>
      <c r="Z21" s="4"/>
      <c r="AI21" s="4"/>
      <c r="AL21" s="7"/>
      <c r="AM21" s="4" t="str">
        <f t="shared" ca="1" si="3"/>
        <v/>
      </c>
      <c r="AN21" s="4"/>
      <c r="AO21" s="3" t="str">
        <f t="shared" si="4"/>
        <v/>
      </c>
      <c r="AP21" s="3" t="str">
        <f>IF($A21="","",IF((AND($A21="ADD",OR(AO21="",AO21="In Use"))),"5",(_xlfn.XLOOKUP(AO21,ud_asset_status[lookupValue],ud_asset_status[lookupKey],""))))</f>
        <v/>
      </c>
      <c r="AR21" s="3" t="str">
        <f>IF($A21="ADD",IF(NOT(ISBLANK(AQ21)),_xlfn.XLOOKUP(AQ21,ud_replacement_status[lookupValue],ud_replacement_status[lookupKey],"ERROR"),""), "")</f>
        <v/>
      </c>
      <c r="AS21" s="7"/>
      <c r="AU21" s="3" t="str">
        <f>IF($A21="ADD",IF(NOT(ISBLANK(AT21)),_xlfn.XLOOKUP(AT21,ar_replace_reason[lookupValue],ar_replace_reason[lookupKey],"ERROR"),""), "")</f>
        <v/>
      </c>
      <c r="AV21" s="3" t="str">
        <f t="shared" si="5"/>
        <v/>
      </c>
      <c r="AW21" s="3" t="str">
        <f>IF($A21="","",IF((AND($A21="ADD",OR(AV21="",AV21="Queenstown-Lakes District Council"))),"70",(_xlfn.XLOOKUP(AV21,ud_organisation_owner[lookupValue],ud_organisation_owner[lookupKey],""))))</f>
        <v/>
      </c>
      <c r="AX21" s="3" t="str">
        <f t="shared" si="6"/>
        <v/>
      </c>
      <c r="AY21" s="3" t="str">
        <f>IF($A21="","",IF((AND($A21="ADD",OR(AX21="",AX21="Queenstown-Lakes District Council"))),"70",(_xlfn.XLOOKUP(AX21,ud_organisation_owner[lookupValue],ud_organisation_owner[lookupKey],""))))</f>
        <v/>
      </c>
      <c r="AZ21" s="3" t="str">
        <f t="shared" si="7"/>
        <v/>
      </c>
      <c r="BA21" s="3" t="str">
        <f>IF($A21="","",IF((AND($A21="ADD",OR(AZ21="",AZ21="Local Authority"))),"17",(_xlfn.XLOOKUP(AZ21,ud_sub_organisation[lookupValue],ud_sub_organisation[lookupKey],""))))</f>
        <v/>
      </c>
      <c r="BC21" s="3" t="str">
        <f>IF($A21="ADD",IF(NOT(ISBLANK(BB21)),_xlfn.XLOOKUP(BB21,ud_maintenance_organisation[lookupValue],ud_maintenance_organisation[lookupKey],"ERROR"),""), "")</f>
        <v/>
      </c>
      <c r="BD21" s="3" t="str">
        <f t="shared" si="8"/>
        <v/>
      </c>
      <c r="BE21" s="3" t="str">
        <f>IF($A21="","",IF((AND($A21="ADD",OR(BD21="",BD21="Vested Assets"))),"12",(_xlfn.XLOOKUP(BD21,ud_work_category[lookupValue],ud_work_category[lookupKey],""))))</f>
        <v/>
      </c>
      <c r="BF21" s="8"/>
      <c r="BG21" s="2" t="str">
        <f t="shared" si="9"/>
        <v/>
      </c>
      <c r="BH21" s="3" t="str">
        <f t="shared" si="10"/>
        <v/>
      </c>
      <c r="BI21" s="3" t="str">
        <f>IF($A21="","",IF((AND($A21="ADD",OR(BH21="",BH21="Excellent"))),"1",(_xlfn.XLOOKUP(BH21,condition[lookupValue],condition[lookupKey],""))))</f>
        <v/>
      </c>
      <c r="BJ21" s="7" t="str">
        <f t="shared" si="11"/>
        <v/>
      </c>
      <c r="BK21" s="9"/>
    </row>
    <row r="22" spans="2:6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6" t="str">
        <f t="shared" si="0"/>
        <v/>
      </c>
      <c r="O22" s="4"/>
      <c r="Q22" s="3" t="str">
        <f>IF($A22="ADD",IF(NOT(ISBLANK(P22)),_xlfn.XLOOKUP(P22,len_adjust_rsn[lookupValue],len_adjust_rsn[lookupKey],"ERROR"),""), "")</f>
        <v/>
      </c>
      <c r="R22" s="6" t="str">
        <f t="shared" si="1"/>
        <v/>
      </c>
      <c r="S22" s="6"/>
      <c r="T22" s="6" t="str">
        <f t="shared" si="2"/>
        <v/>
      </c>
      <c r="W22" s="3" t="str">
        <f>IF($A22="ADD",IF(NOT(ISBLANK(V22)),_xlfn.XLOOKUP(V22,ud_boat_ramp_type[lookupValue],ud_boat_ramp_type[lookupKey],"ERROR"),""), "")</f>
        <v/>
      </c>
      <c r="Y22" s="3" t="str">
        <f>IF($A22="ADD",IF(NOT(ISBLANK(X22)),_xlfn.XLOOKUP(X22,ud_material[lookupValue],ud_material[lookupKey],"ERROR"),""), "")</f>
        <v/>
      </c>
      <c r="Z22" s="4"/>
      <c r="AI22" s="4"/>
      <c r="AL22" s="7"/>
      <c r="AM22" s="4" t="str">
        <f t="shared" ca="1" si="3"/>
        <v/>
      </c>
      <c r="AN22" s="4"/>
      <c r="AO22" s="3" t="str">
        <f t="shared" si="4"/>
        <v/>
      </c>
      <c r="AP22" s="3" t="str">
        <f>IF($A22="","",IF((AND($A22="ADD",OR(AO22="",AO22="In Use"))),"5",(_xlfn.XLOOKUP(AO22,ud_asset_status[lookupValue],ud_asset_status[lookupKey],""))))</f>
        <v/>
      </c>
      <c r="AR22" s="3" t="str">
        <f>IF($A22="ADD",IF(NOT(ISBLANK(AQ22)),_xlfn.XLOOKUP(AQ22,ud_replacement_status[lookupValue],ud_replacement_status[lookupKey],"ERROR"),""), "")</f>
        <v/>
      </c>
      <c r="AS22" s="7"/>
      <c r="AU22" s="3" t="str">
        <f>IF($A22="ADD",IF(NOT(ISBLANK(AT22)),_xlfn.XLOOKUP(AT22,ar_replace_reason[lookupValue],ar_replace_reason[lookupKey],"ERROR"),""), "")</f>
        <v/>
      </c>
      <c r="AV22" s="3" t="str">
        <f t="shared" si="5"/>
        <v/>
      </c>
      <c r="AW22" s="3" t="str">
        <f>IF($A22="","",IF((AND($A22="ADD",OR(AV22="",AV22="Queenstown-Lakes District Council"))),"70",(_xlfn.XLOOKUP(AV22,ud_organisation_owner[lookupValue],ud_organisation_owner[lookupKey],""))))</f>
        <v/>
      </c>
      <c r="AX22" s="3" t="str">
        <f t="shared" si="6"/>
        <v/>
      </c>
      <c r="AY22" s="3" t="str">
        <f>IF($A22="","",IF((AND($A22="ADD",OR(AX22="",AX22="Queenstown-Lakes District Council"))),"70",(_xlfn.XLOOKUP(AX22,ud_organisation_owner[lookupValue],ud_organisation_owner[lookupKey],""))))</f>
        <v/>
      </c>
      <c r="AZ22" s="3" t="str">
        <f t="shared" si="7"/>
        <v/>
      </c>
      <c r="BA22" s="3" t="str">
        <f>IF($A22="","",IF((AND($A22="ADD",OR(AZ22="",AZ22="Local Authority"))),"17",(_xlfn.XLOOKUP(AZ22,ud_sub_organisation[lookupValue],ud_sub_organisation[lookupKey],""))))</f>
        <v/>
      </c>
      <c r="BC22" s="3" t="str">
        <f>IF($A22="ADD",IF(NOT(ISBLANK(BB22)),_xlfn.XLOOKUP(BB22,ud_maintenance_organisation[lookupValue],ud_maintenance_organisation[lookupKey],"ERROR"),""), "")</f>
        <v/>
      </c>
      <c r="BD22" s="3" t="str">
        <f t="shared" si="8"/>
        <v/>
      </c>
      <c r="BE22" s="3" t="str">
        <f>IF($A22="","",IF((AND($A22="ADD",OR(BD22="",BD22="Vested Assets"))),"12",(_xlfn.XLOOKUP(BD22,ud_work_category[lookupValue],ud_work_category[lookupKey],""))))</f>
        <v/>
      </c>
      <c r="BF22" s="8"/>
      <c r="BG22" s="2" t="str">
        <f t="shared" si="9"/>
        <v/>
      </c>
      <c r="BH22" s="3" t="str">
        <f t="shared" si="10"/>
        <v/>
      </c>
      <c r="BI22" s="3" t="str">
        <f>IF($A22="","",IF((AND($A22="ADD",OR(BH22="",BH22="Excellent"))),"1",(_xlfn.XLOOKUP(BH22,condition[lookupValue],condition[lookupKey],""))))</f>
        <v/>
      </c>
      <c r="BJ22" s="7" t="str">
        <f t="shared" si="11"/>
        <v/>
      </c>
      <c r="BK22" s="9"/>
    </row>
    <row r="23" spans="2:6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6" t="str">
        <f t="shared" si="0"/>
        <v/>
      </c>
      <c r="O23" s="4"/>
      <c r="Q23" s="3" t="str">
        <f>IF($A23="ADD",IF(NOT(ISBLANK(P23)),_xlfn.XLOOKUP(P23,len_adjust_rsn[lookupValue],len_adjust_rsn[lookupKey],"ERROR"),""), "")</f>
        <v/>
      </c>
      <c r="R23" s="6" t="str">
        <f t="shared" si="1"/>
        <v/>
      </c>
      <c r="S23" s="6"/>
      <c r="T23" s="6" t="str">
        <f t="shared" si="2"/>
        <v/>
      </c>
      <c r="W23" s="3" t="str">
        <f>IF($A23="ADD",IF(NOT(ISBLANK(V23)),_xlfn.XLOOKUP(V23,ud_boat_ramp_type[lookupValue],ud_boat_ramp_type[lookupKey],"ERROR"),""), "")</f>
        <v/>
      </c>
      <c r="Y23" s="3" t="str">
        <f>IF($A23="ADD",IF(NOT(ISBLANK(X23)),_xlfn.XLOOKUP(X23,ud_material[lookupValue],ud_material[lookupKey],"ERROR"),""), "")</f>
        <v/>
      </c>
      <c r="Z23" s="4"/>
      <c r="AI23" s="4"/>
      <c r="AL23" s="7"/>
      <c r="AM23" s="4" t="str">
        <f t="shared" ca="1" si="3"/>
        <v/>
      </c>
      <c r="AN23" s="4"/>
      <c r="AO23" s="3" t="str">
        <f t="shared" si="4"/>
        <v/>
      </c>
      <c r="AP23" s="3" t="str">
        <f>IF($A23="","",IF((AND($A23="ADD",OR(AO23="",AO23="In Use"))),"5",(_xlfn.XLOOKUP(AO23,ud_asset_status[lookupValue],ud_asset_status[lookupKey],""))))</f>
        <v/>
      </c>
      <c r="AR23" s="3" t="str">
        <f>IF($A23="ADD",IF(NOT(ISBLANK(AQ23)),_xlfn.XLOOKUP(AQ23,ud_replacement_status[lookupValue],ud_replacement_status[lookupKey],"ERROR"),""), "")</f>
        <v/>
      </c>
      <c r="AS23" s="7"/>
      <c r="AU23" s="3" t="str">
        <f>IF($A23="ADD",IF(NOT(ISBLANK(AT23)),_xlfn.XLOOKUP(AT23,ar_replace_reason[lookupValue],ar_replace_reason[lookupKey],"ERROR"),""), "")</f>
        <v/>
      </c>
      <c r="AV23" s="3" t="str">
        <f t="shared" si="5"/>
        <v/>
      </c>
      <c r="AW23" s="3" t="str">
        <f>IF($A23="","",IF((AND($A23="ADD",OR(AV23="",AV23="Queenstown-Lakes District Council"))),"70",(_xlfn.XLOOKUP(AV23,ud_organisation_owner[lookupValue],ud_organisation_owner[lookupKey],""))))</f>
        <v/>
      </c>
      <c r="AX23" s="3" t="str">
        <f t="shared" si="6"/>
        <v/>
      </c>
      <c r="AY23" s="3" t="str">
        <f>IF($A23="","",IF((AND($A23="ADD",OR(AX23="",AX23="Queenstown-Lakes District Council"))),"70",(_xlfn.XLOOKUP(AX23,ud_organisation_owner[lookupValue],ud_organisation_owner[lookupKey],""))))</f>
        <v/>
      </c>
      <c r="AZ23" s="3" t="str">
        <f t="shared" si="7"/>
        <v/>
      </c>
      <c r="BA23" s="3" t="str">
        <f>IF($A23="","",IF((AND($A23="ADD",OR(AZ23="",AZ23="Local Authority"))),"17",(_xlfn.XLOOKUP(AZ23,ud_sub_organisation[lookupValue],ud_sub_organisation[lookupKey],""))))</f>
        <v/>
      </c>
      <c r="BC23" s="3" t="str">
        <f>IF($A23="ADD",IF(NOT(ISBLANK(BB23)),_xlfn.XLOOKUP(BB23,ud_maintenance_organisation[lookupValue],ud_maintenance_organisation[lookupKey],"ERROR"),""), "")</f>
        <v/>
      </c>
      <c r="BD23" s="3" t="str">
        <f t="shared" si="8"/>
        <v/>
      </c>
      <c r="BE23" s="3" t="str">
        <f>IF($A23="","",IF((AND($A23="ADD",OR(BD23="",BD23="Vested Assets"))),"12",(_xlfn.XLOOKUP(BD23,ud_work_category[lookupValue],ud_work_category[lookupKey],""))))</f>
        <v/>
      </c>
      <c r="BF23" s="8"/>
      <c r="BG23" s="2" t="str">
        <f t="shared" si="9"/>
        <v/>
      </c>
      <c r="BH23" s="3" t="str">
        <f t="shared" si="10"/>
        <v/>
      </c>
      <c r="BI23" s="3" t="str">
        <f>IF($A23="","",IF((AND($A23="ADD",OR(BH23="",BH23="Excellent"))),"1",(_xlfn.XLOOKUP(BH23,condition[lookupValue],condition[lookupKey],""))))</f>
        <v/>
      </c>
      <c r="BJ23" s="7" t="str">
        <f t="shared" si="11"/>
        <v/>
      </c>
      <c r="BK23" s="9"/>
    </row>
    <row r="24" spans="2:6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6" t="str">
        <f t="shared" si="0"/>
        <v/>
      </c>
      <c r="O24" s="4"/>
      <c r="Q24" s="3" t="str">
        <f>IF($A24="ADD",IF(NOT(ISBLANK(P24)),_xlfn.XLOOKUP(P24,len_adjust_rsn[lookupValue],len_adjust_rsn[lookupKey],"ERROR"),""), "")</f>
        <v/>
      </c>
      <c r="R24" s="6" t="str">
        <f t="shared" si="1"/>
        <v/>
      </c>
      <c r="S24" s="6"/>
      <c r="T24" s="6" t="str">
        <f t="shared" si="2"/>
        <v/>
      </c>
      <c r="W24" s="3" t="str">
        <f>IF($A24="ADD",IF(NOT(ISBLANK(V24)),_xlfn.XLOOKUP(V24,ud_boat_ramp_type[lookupValue],ud_boat_ramp_type[lookupKey],"ERROR"),""), "")</f>
        <v/>
      </c>
      <c r="Y24" s="3" t="str">
        <f>IF($A24="ADD",IF(NOT(ISBLANK(X24)),_xlfn.XLOOKUP(X24,ud_material[lookupValue],ud_material[lookupKey],"ERROR"),""), "")</f>
        <v/>
      </c>
      <c r="Z24" s="4"/>
      <c r="AI24" s="4"/>
      <c r="AL24" s="7"/>
      <c r="AM24" s="4" t="str">
        <f t="shared" ca="1" si="3"/>
        <v/>
      </c>
      <c r="AN24" s="4"/>
      <c r="AO24" s="3" t="str">
        <f t="shared" si="4"/>
        <v/>
      </c>
      <c r="AP24" s="3" t="str">
        <f>IF($A24="","",IF((AND($A24="ADD",OR(AO24="",AO24="In Use"))),"5",(_xlfn.XLOOKUP(AO24,ud_asset_status[lookupValue],ud_asset_status[lookupKey],""))))</f>
        <v/>
      </c>
      <c r="AR24" s="3" t="str">
        <f>IF($A24="ADD",IF(NOT(ISBLANK(AQ24)),_xlfn.XLOOKUP(AQ24,ud_replacement_status[lookupValue],ud_replacement_status[lookupKey],"ERROR"),""), "")</f>
        <v/>
      </c>
      <c r="AS24" s="7"/>
      <c r="AU24" s="3" t="str">
        <f>IF($A24="ADD",IF(NOT(ISBLANK(AT24)),_xlfn.XLOOKUP(AT24,ar_replace_reason[lookupValue],ar_replace_reason[lookupKey],"ERROR"),""), "")</f>
        <v/>
      </c>
      <c r="AV24" s="3" t="str">
        <f t="shared" si="5"/>
        <v/>
      </c>
      <c r="AW24" s="3" t="str">
        <f>IF($A24="","",IF((AND($A24="ADD",OR(AV24="",AV24="Queenstown-Lakes District Council"))),"70",(_xlfn.XLOOKUP(AV24,ud_organisation_owner[lookupValue],ud_organisation_owner[lookupKey],""))))</f>
        <v/>
      </c>
      <c r="AX24" s="3" t="str">
        <f t="shared" si="6"/>
        <v/>
      </c>
      <c r="AY24" s="3" t="str">
        <f>IF($A24="","",IF((AND($A24="ADD",OR(AX24="",AX24="Queenstown-Lakes District Council"))),"70",(_xlfn.XLOOKUP(AX24,ud_organisation_owner[lookupValue],ud_organisation_owner[lookupKey],""))))</f>
        <v/>
      </c>
      <c r="AZ24" s="3" t="str">
        <f t="shared" si="7"/>
        <v/>
      </c>
      <c r="BA24" s="3" t="str">
        <f>IF($A24="","",IF((AND($A24="ADD",OR(AZ24="",AZ24="Local Authority"))),"17",(_xlfn.XLOOKUP(AZ24,ud_sub_organisation[lookupValue],ud_sub_organisation[lookupKey],""))))</f>
        <v/>
      </c>
      <c r="BC24" s="3" t="str">
        <f>IF($A24="ADD",IF(NOT(ISBLANK(BB24)),_xlfn.XLOOKUP(BB24,ud_maintenance_organisation[lookupValue],ud_maintenance_organisation[lookupKey],"ERROR"),""), "")</f>
        <v/>
      </c>
      <c r="BD24" s="3" t="str">
        <f t="shared" si="8"/>
        <v/>
      </c>
      <c r="BE24" s="3" t="str">
        <f>IF($A24="","",IF((AND($A24="ADD",OR(BD24="",BD24="Vested Assets"))),"12",(_xlfn.XLOOKUP(BD24,ud_work_category[lookupValue],ud_work_category[lookupKey],""))))</f>
        <v/>
      </c>
      <c r="BF24" s="8"/>
      <c r="BG24" s="2" t="str">
        <f t="shared" si="9"/>
        <v/>
      </c>
      <c r="BH24" s="3" t="str">
        <f t="shared" si="10"/>
        <v/>
      </c>
      <c r="BI24" s="3" t="str">
        <f>IF($A24="","",IF((AND($A24="ADD",OR(BH24="",BH24="Excellent"))),"1",(_xlfn.XLOOKUP(BH24,condition[lookupValue],condition[lookupKey],""))))</f>
        <v/>
      </c>
      <c r="BJ24" s="7" t="str">
        <f t="shared" si="11"/>
        <v/>
      </c>
      <c r="BK24" s="9"/>
    </row>
    <row r="25" spans="2:6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6" t="str">
        <f t="shared" si="0"/>
        <v/>
      </c>
      <c r="O25" s="4"/>
      <c r="Q25" s="3" t="str">
        <f>IF($A25="ADD",IF(NOT(ISBLANK(P25)),_xlfn.XLOOKUP(P25,len_adjust_rsn[lookupValue],len_adjust_rsn[lookupKey],"ERROR"),""), "")</f>
        <v/>
      </c>
      <c r="R25" s="6" t="str">
        <f t="shared" si="1"/>
        <v/>
      </c>
      <c r="S25" s="6"/>
      <c r="T25" s="6" t="str">
        <f t="shared" si="2"/>
        <v/>
      </c>
      <c r="W25" s="3" t="str">
        <f>IF($A25="ADD",IF(NOT(ISBLANK(V25)),_xlfn.XLOOKUP(V25,ud_boat_ramp_type[lookupValue],ud_boat_ramp_type[lookupKey],"ERROR"),""), "")</f>
        <v/>
      </c>
      <c r="Y25" s="3" t="str">
        <f>IF($A25="ADD",IF(NOT(ISBLANK(X25)),_xlfn.XLOOKUP(X25,ud_material[lookupValue],ud_material[lookupKey],"ERROR"),""), "")</f>
        <v/>
      </c>
      <c r="Z25" s="4"/>
      <c r="AI25" s="4"/>
      <c r="AL25" s="7"/>
      <c r="AM25" s="4" t="str">
        <f t="shared" ca="1" si="3"/>
        <v/>
      </c>
      <c r="AN25" s="4"/>
      <c r="AO25" s="3" t="str">
        <f t="shared" si="4"/>
        <v/>
      </c>
      <c r="AP25" s="3" t="str">
        <f>IF($A25="","",IF((AND($A25="ADD",OR(AO25="",AO25="In Use"))),"5",(_xlfn.XLOOKUP(AO25,ud_asset_status[lookupValue],ud_asset_status[lookupKey],""))))</f>
        <v/>
      </c>
      <c r="AR25" s="3" t="str">
        <f>IF($A25="ADD",IF(NOT(ISBLANK(AQ25)),_xlfn.XLOOKUP(AQ25,ud_replacement_status[lookupValue],ud_replacement_status[lookupKey],"ERROR"),""), "")</f>
        <v/>
      </c>
      <c r="AS25" s="7"/>
      <c r="AU25" s="3" t="str">
        <f>IF($A25="ADD",IF(NOT(ISBLANK(AT25)),_xlfn.XLOOKUP(AT25,ar_replace_reason[lookupValue],ar_replace_reason[lookupKey],"ERROR"),""), "")</f>
        <v/>
      </c>
      <c r="AV25" s="3" t="str">
        <f t="shared" si="5"/>
        <v/>
      </c>
      <c r="AW25" s="3" t="str">
        <f>IF($A25="","",IF((AND($A25="ADD",OR(AV25="",AV25="Queenstown-Lakes District Council"))),"70",(_xlfn.XLOOKUP(AV25,ud_organisation_owner[lookupValue],ud_organisation_owner[lookupKey],""))))</f>
        <v/>
      </c>
      <c r="AX25" s="3" t="str">
        <f t="shared" si="6"/>
        <v/>
      </c>
      <c r="AY25" s="3" t="str">
        <f>IF($A25="","",IF((AND($A25="ADD",OR(AX25="",AX25="Queenstown-Lakes District Council"))),"70",(_xlfn.XLOOKUP(AX25,ud_organisation_owner[lookupValue],ud_organisation_owner[lookupKey],""))))</f>
        <v/>
      </c>
      <c r="AZ25" s="3" t="str">
        <f t="shared" si="7"/>
        <v/>
      </c>
      <c r="BA25" s="3" t="str">
        <f>IF($A25="","",IF((AND($A25="ADD",OR(AZ25="",AZ25="Local Authority"))),"17",(_xlfn.XLOOKUP(AZ25,ud_sub_organisation[lookupValue],ud_sub_organisation[lookupKey],""))))</f>
        <v/>
      </c>
      <c r="BC25" s="3" t="str">
        <f>IF($A25="ADD",IF(NOT(ISBLANK(BB25)),_xlfn.XLOOKUP(BB25,ud_maintenance_organisation[lookupValue],ud_maintenance_organisation[lookupKey],"ERROR"),""), "")</f>
        <v/>
      </c>
      <c r="BD25" s="3" t="str">
        <f t="shared" si="8"/>
        <v/>
      </c>
      <c r="BE25" s="3" t="str">
        <f>IF($A25="","",IF((AND($A25="ADD",OR(BD25="",BD25="Vested Assets"))),"12",(_xlfn.XLOOKUP(BD25,ud_work_category[lookupValue],ud_work_category[lookupKey],""))))</f>
        <v/>
      </c>
      <c r="BF25" s="8"/>
      <c r="BG25" s="2" t="str">
        <f t="shared" si="9"/>
        <v/>
      </c>
      <c r="BH25" s="3" t="str">
        <f t="shared" si="10"/>
        <v/>
      </c>
      <c r="BI25" s="3" t="str">
        <f>IF($A25="","",IF((AND($A25="ADD",OR(BH25="",BH25="Excellent"))),"1",(_xlfn.XLOOKUP(BH25,condition[lookupValue],condition[lookupKey],""))))</f>
        <v/>
      </c>
      <c r="BJ25" s="7" t="str">
        <f t="shared" si="11"/>
        <v/>
      </c>
      <c r="BK25" s="9"/>
    </row>
    <row r="26" spans="2:6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6" t="str">
        <f t="shared" si="0"/>
        <v/>
      </c>
      <c r="O26" s="4"/>
      <c r="Q26" s="3" t="str">
        <f>IF($A26="ADD",IF(NOT(ISBLANK(P26)),_xlfn.XLOOKUP(P26,len_adjust_rsn[lookupValue],len_adjust_rsn[lookupKey],"ERROR"),""), "")</f>
        <v/>
      </c>
      <c r="R26" s="6" t="str">
        <f t="shared" si="1"/>
        <v/>
      </c>
      <c r="S26" s="6"/>
      <c r="T26" s="6" t="str">
        <f t="shared" si="2"/>
        <v/>
      </c>
      <c r="W26" s="3" t="str">
        <f>IF($A26="ADD",IF(NOT(ISBLANK(V26)),_xlfn.XLOOKUP(V26,ud_boat_ramp_type[lookupValue],ud_boat_ramp_type[lookupKey],"ERROR"),""), "")</f>
        <v/>
      </c>
      <c r="Y26" s="3" t="str">
        <f>IF($A26="ADD",IF(NOT(ISBLANK(X26)),_xlfn.XLOOKUP(X26,ud_material[lookupValue],ud_material[lookupKey],"ERROR"),""), "")</f>
        <v/>
      </c>
      <c r="Z26" s="4"/>
      <c r="AI26" s="4"/>
      <c r="AL26" s="7"/>
      <c r="AM26" s="4" t="str">
        <f t="shared" ca="1" si="3"/>
        <v/>
      </c>
      <c r="AN26" s="4"/>
      <c r="AO26" s="3" t="str">
        <f t="shared" si="4"/>
        <v/>
      </c>
      <c r="AP26" s="3" t="str">
        <f>IF($A26="","",IF((AND($A26="ADD",OR(AO26="",AO26="In Use"))),"5",(_xlfn.XLOOKUP(AO26,ud_asset_status[lookupValue],ud_asset_status[lookupKey],""))))</f>
        <v/>
      </c>
      <c r="AR26" s="3" t="str">
        <f>IF($A26="ADD",IF(NOT(ISBLANK(AQ26)),_xlfn.XLOOKUP(AQ26,ud_replacement_status[lookupValue],ud_replacement_status[lookupKey],"ERROR"),""), "")</f>
        <v/>
      </c>
      <c r="AS26" s="7"/>
      <c r="AU26" s="3" t="str">
        <f>IF($A26="ADD",IF(NOT(ISBLANK(AT26)),_xlfn.XLOOKUP(AT26,ar_replace_reason[lookupValue],ar_replace_reason[lookupKey],"ERROR"),""), "")</f>
        <v/>
      </c>
      <c r="AV26" s="3" t="str">
        <f t="shared" si="5"/>
        <v/>
      </c>
      <c r="AW26" s="3" t="str">
        <f>IF($A26="","",IF((AND($A26="ADD",OR(AV26="",AV26="Queenstown-Lakes District Council"))),"70",(_xlfn.XLOOKUP(AV26,ud_organisation_owner[lookupValue],ud_organisation_owner[lookupKey],""))))</f>
        <v/>
      </c>
      <c r="AX26" s="3" t="str">
        <f t="shared" si="6"/>
        <v/>
      </c>
      <c r="AY26" s="3" t="str">
        <f>IF($A26="","",IF((AND($A26="ADD",OR(AX26="",AX26="Queenstown-Lakes District Council"))),"70",(_xlfn.XLOOKUP(AX26,ud_organisation_owner[lookupValue],ud_organisation_owner[lookupKey],""))))</f>
        <v/>
      </c>
      <c r="AZ26" s="3" t="str">
        <f t="shared" si="7"/>
        <v/>
      </c>
      <c r="BA26" s="3" t="str">
        <f>IF($A26="","",IF((AND($A26="ADD",OR(AZ26="",AZ26="Local Authority"))),"17",(_xlfn.XLOOKUP(AZ26,ud_sub_organisation[lookupValue],ud_sub_organisation[lookupKey],""))))</f>
        <v/>
      </c>
      <c r="BC26" s="3" t="str">
        <f>IF($A26="ADD",IF(NOT(ISBLANK(BB26)),_xlfn.XLOOKUP(BB26,ud_maintenance_organisation[lookupValue],ud_maintenance_organisation[lookupKey],"ERROR"),""), "")</f>
        <v/>
      </c>
      <c r="BD26" s="3" t="str">
        <f t="shared" si="8"/>
        <v/>
      </c>
      <c r="BE26" s="3" t="str">
        <f>IF($A26="","",IF((AND($A26="ADD",OR(BD26="",BD26="Vested Assets"))),"12",(_xlfn.XLOOKUP(BD26,ud_work_category[lookupValue],ud_work_category[lookupKey],""))))</f>
        <v/>
      </c>
      <c r="BF26" s="8"/>
      <c r="BG26" s="2" t="str">
        <f t="shared" si="9"/>
        <v/>
      </c>
      <c r="BH26" s="3" t="str">
        <f t="shared" si="10"/>
        <v/>
      </c>
      <c r="BI26" s="3" t="str">
        <f>IF($A26="","",IF((AND($A26="ADD",OR(BH26="",BH26="Excellent"))),"1",(_xlfn.XLOOKUP(BH26,condition[lookupValue],condition[lookupKey],""))))</f>
        <v/>
      </c>
      <c r="BJ26" s="7" t="str">
        <f t="shared" si="11"/>
        <v/>
      </c>
      <c r="BK26" s="9"/>
    </row>
    <row r="27" spans="2:6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6" t="str">
        <f t="shared" si="0"/>
        <v/>
      </c>
      <c r="O27" s="4"/>
      <c r="Q27" s="3" t="str">
        <f>IF($A27="ADD",IF(NOT(ISBLANK(P27)),_xlfn.XLOOKUP(P27,len_adjust_rsn[lookupValue],len_adjust_rsn[lookupKey],"ERROR"),""), "")</f>
        <v/>
      </c>
      <c r="R27" s="6" t="str">
        <f t="shared" si="1"/>
        <v/>
      </c>
      <c r="S27" s="6"/>
      <c r="T27" s="6" t="str">
        <f t="shared" si="2"/>
        <v/>
      </c>
      <c r="W27" s="3" t="str">
        <f>IF($A27="ADD",IF(NOT(ISBLANK(V27)),_xlfn.XLOOKUP(V27,ud_boat_ramp_type[lookupValue],ud_boat_ramp_type[lookupKey],"ERROR"),""), "")</f>
        <v/>
      </c>
      <c r="Y27" s="3" t="str">
        <f>IF($A27="ADD",IF(NOT(ISBLANK(X27)),_xlfn.XLOOKUP(X27,ud_material[lookupValue],ud_material[lookupKey],"ERROR"),""), "")</f>
        <v/>
      </c>
      <c r="Z27" s="4"/>
      <c r="AI27" s="4"/>
      <c r="AL27" s="7"/>
      <c r="AM27" s="4" t="str">
        <f t="shared" ca="1" si="3"/>
        <v/>
      </c>
      <c r="AN27" s="4"/>
      <c r="AO27" s="3" t="str">
        <f t="shared" si="4"/>
        <v/>
      </c>
      <c r="AP27" s="3" t="str">
        <f>IF($A27="","",IF((AND($A27="ADD",OR(AO27="",AO27="In Use"))),"5",(_xlfn.XLOOKUP(AO27,ud_asset_status[lookupValue],ud_asset_status[lookupKey],""))))</f>
        <v/>
      </c>
      <c r="AR27" s="3" t="str">
        <f>IF($A27="ADD",IF(NOT(ISBLANK(AQ27)),_xlfn.XLOOKUP(AQ27,ud_replacement_status[lookupValue],ud_replacement_status[lookupKey],"ERROR"),""), "")</f>
        <v/>
      </c>
      <c r="AS27" s="7"/>
      <c r="AU27" s="3" t="str">
        <f>IF($A27="ADD",IF(NOT(ISBLANK(AT27)),_xlfn.XLOOKUP(AT27,ar_replace_reason[lookupValue],ar_replace_reason[lookupKey],"ERROR"),""), "")</f>
        <v/>
      </c>
      <c r="AV27" s="3" t="str">
        <f t="shared" si="5"/>
        <v/>
      </c>
      <c r="AW27" s="3" t="str">
        <f>IF($A27="","",IF((AND($A27="ADD",OR(AV27="",AV27="Queenstown-Lakes District Council"))),"70",(_xlfn.XLOOKUP(AV27,ud_organisation_owner[lookupValue],ud_organisation_owner[lookupKey],""))))</f>
        <v/>
      </c>
      <c r="AX27" s="3" t="str">
        <f t="shared" si="6"/>
        <v/>
      </c>
      <c r="AY27" s="3" t="str">
        <f>IF($A27="","",IF((AND($A27="ADD",OR(AX27="",AX27="Queenstown-Lakes District Council"))),"70",(_xlfn.XLOOKUP(AX27,ud_organisation_owner[lookupValue],ud_organisation_owner[lookupKey],""))))</f>
        <v/>
      </c>
      <c r="AZ27" s="3" t="str">
        <f t="shared" si="7"/>
        <v/>
      </c>
      <c r="BA27" s="3" t="str">
        <f>IF($A27="","",IF((AND($A27="ADD",OR(AZ27="",AZ27="Local Authority"))),"17",(_xlfn.XLOOKUP(AZ27,ud_sub_organisation[lookupValue],ud_sub_organisation[lookupKey],""))))</f>
        <v/>
      </c>
      <c r="BC27" s="3" t="str">
        <f>IF($A27="ADD",IF(NOT(ISBLANK(BB27)),_xlfn.XLOOKUP(BB27,ud_maintenance_organisation[lookupValue],ud_maintenance_organisation[lookupKey],"ERROR"),""), "")</f>
        <v/>
      </c>
      <c r="BD27" s="3" t="str">
        <f t="shared" si="8"/>
        <v/>
      </c>
      <c r="BE27" s="3" t="str">
        <f>IF($A27="","",IF((AND($A27="ADD",OR(BD27="",BD27="Vested Assets"))),"12",(_xlfn.XLOOKUP(BD27,ud_work_category[lookupValue],ud_work_category[lookupKey],""))))</f>
        <v/>
      </c>
      <c r="BF27" s="8"/>
      <c r="BG27" s="2" t="str">
        <f t="shared" si="9"/>
        <v/>
      </c>
      <c r="BH27" s="3" t="str">
        <f t="shared" si="10"/>
        <v/>
      </c>
      <c r="BI27" s="3" t="str">
        <f>IF($A27="","",IF((AND($A27="ADD",OR(BH27="",BH27="Excellent"))),"1",(_xlfn.XLOOKUP(BH27,condition[lookupValue],condition[lookupKey],""))))</f>
        <v/>
      </c>
      <c r="BJ27" s="7" t="str">
        <f t="shared" si="11"/>
        <v/>
      </c>
      <c r="BK27" s="9"/>
    </row>
    <row r="28" spans="2:6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6" t="str">
        <f t="shared" si="0"/>
        <v/>
      </c>
      <c r="O28" s="4"/>
      <c r="Q28" s="3" t="str">
        <f>IF($A28="ADD",IF(NOT(ISBLANK(P28)),_xlfn.XLOOKUP(P28,len_adjust_rsn[lookupValue],len_adjust_rsn[lookupKey],"ERROR"),""), "")</f>
        <v/>
      </c>
      <c r="R28" s="6" t="str">
        <f t="shared" si="1"/>
        <v/>
      </c>
      <c r="S28" s="6"/>
      <c r="T28" s="6" t="str">
        <f t="shared" si="2"/>
        <v/>
      </c>
      <c r="W28" s="3" t="str">
        <f>IF($A28="ADD",IF(NOT(ISBLANK(V28)),_xlfn.XLOOKUP(V28,ud_boat_ramp_type[lookupValue],ud_boat_ramp_type[lookupKey],"ERROR"),""), "")</f>
        <v/>
      </c>
      <c r="Y28" s="3" t="str">
        <f>IF($A28="ADD",IF(NOT(ISBLANK(X28)),_xlfn.XLOOKUP(X28,ud_material[lookupValue],ud_material[lookupKey],"ERROR"),""), "")</f>
        <v/>
      </c>
      <c r="Z28" s="4"/>
      <c r="AI28" s="4"/>
      <c r="AL28" s="7"/>
      <c r="AM28" s="4" t="str">
        <f t="shared" ca="1" si="3"/>
        <v/>
      </c>
      <c r="AN28" s="4"/>
      <c r="AO28" s="3" t="str">
        <f t="shared" si="4"/>
        <v/>
      </c>
      <c r="AP28" s="3" t="str">
        <f>IF($A28="","",IF((AND($A28="ADD",OR(AO28="",AO28="In Use"))),"5",(_xlfn.XLOOKUP(AO28,ud_asset_status[lookupValue],ud_asset_status[lookupKey],""))))</f>
        <v/>
      </c>
      <c r="AR28" s="3" t="str">
        <f>IF($A28="ADD",IF(NOT(ISBLANK(AQ28)),_xlfn.XLOOKUP(AQ28,ud_replacement_status[lookupValue],ud_replacement_status[lookupKey],"ERROR"),""), "")</f>
        <v/>
      </c>
      <c r="AS28" s="7"/>
      <c r="AU28" s="3" t="str">
        <f>IF($A28="ADD",IF(NOT(ISBLANK(AT28)),_xlfn.XLOOKUP(AT28,ar_replace_reason[lookupValue],ar_replace_reason[lookupKey],"ERROR"),""), "")</f>
        <v/>
      </c>
      <c r="AV28" s="3" t="str">
        <f t="shared" si="5"/>
        <v/>
      </c>
      <c r="AW28" s="3" t="str">
        <f>IF($A28="","",IF((AND($A28="ADD",OR(AV28="",AV28="Queenstown-Lakes District Council"))),"70",(_xlfn.XLOOKUP(AV28,ud_organisation_owner[lookupValue],ud_organisation_owner[lookupKey],""))))</f>
        <v/>
      </c>
      <c r="AX28" s="3" t="str">
        <f t="shared" si="6"/>
        <v/>
      </c>
      <c r="AY28" s="3" t="str">
        <f>IF($A28="","",IF((AND($A28="ADD",OR(AX28="",AX28="Queenstown-Lakes District Council"))),"70",(_xlfn.XLOOKUP(AX28,ud_organisation_owner[lookupValue],ud_organisation_owner[lookupKey],""))))</f>
        <v/>
      </c>
      <c r="AZ28" s="3" t="str">
        <f t="shared" si="7"/>
        <v/>
      </c>
      <c r="BA28" s="3" t="str">
        <f>IF($A28="","",IF((AND($A28="ADD",OR(AZ28="",AZ28="Local Authority"))),"17",(_xlfn.XLOOKUP(AZ28,ud_sub_organisation[lookupValue],ud_sub_organisation[lookupKey],""))))</f>
        <v/>
      </c>
      <c r="BC28" s="3" t="str">
        <f>IF($A28="ADD",IF(NOT(ISBLANK(BB28)),_xlfn.XLOOKUP(BB28,ud_maintenance_organisation[lookupValue],ud_maintenance_organisation[lookupKey],"ERROR"),""), "")</f>
        <v/>
      </c>
      <c r="BD28" s="3" t="str">
        <f t="shared" si="8"/>
        <v/>
      </c>
      <c r="BE28" s="3" t="str">
        <f>IF($A28="","",IF((AND($A28="ADD",OR(BD28="",BD28="Vested Assets"))),"12",(_xlfn.XLOOKUP(BD28,ud_work_category[lookupValue],ud_work_category[lookupKey],""))))</f>
        <v/>
      </c>
      <c r="BF28" s="8"/>
      <c r="BG28" s="2" t="str">
        <f t="shared" si="9"/>
        <v/>
      </c>
      <c r="BH28" s="3" t="str">
        <f t="shared" si="10"/>
        <v/>
      </c>
      <c r="BI28" s="3" t="str">
        <f>IF($A28="","",IF((AND($A28="ADD",OR(BH28="",BH28="Excellent"))),"1",(_xlfn.XLOOKUP(BH28,condition[lookupValue],condition[lookupKey],""))))</f>
        <v/>
      </c>
      <c r="BJ28" s="7" t="str">
        <f t="shared" si="11"/>
        <v/>
      </c>
      <c r="BK28" s="9"/>
    </row>
    <row r="29" spans="2:6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6" t="str">
        <f t="shared" si="0"/>
        <v/>
      </c>
      <c r="O29" s="4"/>
      <c r="Q29" s="3" t="str">
        <f>IF($A29="ADD",IF(NOT(ISBLANK(P29)),_xlfn.XLOOKUP(P29,len_adjust_rsn[lookupValue],len_adjust_rsn[lookupKey],"ERROR"),""), "")</f>
        <v/>
      </c>
      <c r="R29" s="6" t="str">
        <f t="shared" si="1"/>
        <v/>
      </c>
      <c r="S29" s="6"/>
      <c r="T29" s="6" t="str">
        <f t="shared" si="2"/>
        <v/>
      </c>
      <c r="W29" s="3" t="str">
        <f>IF($A29="ADD",IF(NOT(ISBLANK(V29)),_xlfn.XLOOKUP(V29,ud_boat_ramp_type[lookupValue],ud_boat_ramp_type[lookupKey],"ERROR"),""), "")</f>
        <v/>
      </c>
      <c r="Y29" s="3" t="str">
        <f>IF($A29="ADD",IF(NOT(ISBLANK(X29)),_xlfn.XLOOKUP(X29,ud_material[lookupValue],ud_material[lookupKey],"ERROR"),""), "")</f>
        <v/>
      </c>
      <c r="Z29" s="4"/>
      <c r="AI29" s="4"/>
      <c r="AL29" s="7"/>
      <c r="AM29" s="4" t="str">
        <f t="shared" ca="1" si="3"/>
        <v/>
      </c>
      <c r="AN29" s="4"/>
      <c r="AO29" s="3" t="str">
        <f t="shared" si="4"/>
        <v/>
      </c>
      <c r="AP29" s="3" t="str">
        <f>IF($A29="","",IF((AND($A29="ADD",OR(AO29="",AO29="In Use"))),"5",(_xlfn.XLOOKUP(AO29,ud_asset_status[lookupValue],ud_asset_status[lookupKey],""))))</f>
        <v/>
      </c>
      <c r="AR29" s="3" t="str">
        <f>IF($A29="ADD",IF(NOT(ISBLANK(AQ29)),_xlfn.XLOOKUP(AQ29,ud_replacement_status[lookupValue],ud_replacement_status[lookupKey],"ERROR"),""), "")</f>
        <v/>
      </c>
      <c r="AS29" s="7"/>
      <c r="AU29" s="3" t="str">
        <f>IF($A29="ADD",IF(NOT(ISBLANK(AT29)),_xlfn.XLOOKUP(AT29,ar_replace_reason[lookupValue],ar_replace_reason[lookupKey],"ERROR"),""), "")</f>
        <v/>
      </c>
      <c r="AV29" s="3" t="str">
        <f t="shared" si="5"/>
        <v/>
      </c>
      <c r="AW29" s="3" t="str">
        <f>IF($A29="","",IF((AND($A29="ADD",OR(AV29="",AV29="Queenstown-Lakes District Council"))),"70",(_xlfn.XLOOKUP(AV29,ud_organisation_owner[lookupValue],ud_organisation_owner[lookupKey],""))))</f>
        <v/>
      </c>
      <c r="AX29" s="3" t="str">
        <f t="shared" si="6"/>
        <v/>
      </c>
      <c r="AY29" s="3" t="str">
        <f>IF($A29="","",IF((AND($A29="ADD",OR(AX29="",AX29="Queenstown-Lakes District Council"))),"70",(_xlfn.XLOOKUP(AX29,ud_organisation_owner[lookupValue],ud_organisation_owner[lookupKey],""))))</f>
        <v/>
      </c>
      <c r="AZ29" s="3" t="str">
        <f t="shared" si="7"/>
        <v/>
      </c>
      <c r="BA29" s="3" t="str">
        <f>IF($A29="","",IF((AND($A29="ADD",OR(AZ29="",AZ29="Local Authority"))),"17",(_xlfn.XLOOKUP(AZ29,ud_sub_organisation[lookupValue],ud_sub_organisation[lookupKey],""))))</f>
        <v/>
      </c>
      <c r="BC29" s="3" t="str">
        <f>IF($A29="ADD",IF(NOT(ISBLANK(BB29)),_xlfn.XLOOKUP(BB29,ud_maintenance_organisation[lookupValue],ud_maintenance_organisation[lookupKey],"ERROR"),""), "")</f>
        <v/>
      </c>
      <c r="BD29" s="3" t="str">
        <f t="shared" si="8"/>
        <v/>
      </c>
      <c r="BE29" s="3" t="str">
        <f>IF($A29="","",IF((AND($A29="ADD",OR(BD29="",BD29="Vested Assets"))),"12",(_xlfn.XLOOKUP(BD29,ud_work_category[lookupValue],ud_work_category[lookupKey],""))))</f>
        <v/>
      </c>
      <c r="BF29" s="8"/>
      <c r="BG29" s="2" t="str">
        <f t="shared" si="9"/>
        <v/>
      </c>
      <c r="BH29" s="3" t="str">
        <f t="shared" si="10"/>
        <v/>
      </c>
      <c r="BI29" s="3" t="str">
        <f>IF($A29="","",IF((AND($A29="ADD",OR(BH29="",BH29="Excellent"))),"1",(_xlfn.XLOOKUP(BH29,condition[lookupValue],condition[lookupKey],""))))</f>
        <v/>
      </c>
      <c r="BJ29" s="7" t="str">
        <f t="shared" si="11"/>
        <v/>
      </c>
      <c r="BK29" s="9"/>
    </row>
    <row r="30" spans="2:6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6" t="str">
        <f t="shared" si="0"/>
        <v/>
      </c>
      <c r="O30" s="4"/>
      <c r="Q30" s="3" t="str">
        <f>IF($A30="ADD",IF(NOT(ISBLANK(P30)),_xlfn.XLOOKUP(P30,len_adjust_rsn[lookupValue],len_adjust_rsn[lookupKey],"ERROR"),""), "")</f>
        <v/>
      </c>
      <c r="R30" s="6" t="str">
        <f t="shared" si="1"/>
        <v/>
      </c>
      <c r="S30" s="6"/>
      <c r="T30" s="6" t="str">
        <f t="shared" si="2"/>
        <v/>
      </c>
      <c r="W30" s="3" t="str">
        <f>IF($A30="ADD",IF(NOT(ISBLANK(V30)),_xlfn.XLOOKUP(V30,ud_boat_ramp_type[lookupValue],ud_boat_ramp_type[lookupKey],"ERROR"),""), "")</f>
        <v/>
      </c>
      <c r="Y30" s="3" t="str">
        <f>IF($A30="ADD",IF(NOT(ISBLANK(X30)),_xlfn.XLOOKUP(X30,ud_material[lookupValue],ud_material[lookupKey],"ERROR"),""), "")</f>
        <v/>
      </c>
      <c r="Z30" s="4"/>
      <c r="AI30" s="4"/>
      <c r="AL30" s="7"/>
      <c r="AM30" s="4" t="str">
        <f t="shared" ca="1" si="3"/>
        <v/>
      </c>
      <c r="AN30" s="4"/>
      <c r="AO30" s="3" t="str">
        <f t="shared" si="4"/>
        <v/>
      </c>
      <c r="AP30" s="3" t="str">
        <f>IF($A30="","",IF((AND($A30="ADD",OR(AO30="",AO30="In Use"))),"5",(_xlfn.XLOOKUP(AO30,ud_asset_status[lookupValue],ud_asset_status[lookupKey],""))))</f>
        <v/>
      </c>
      <c r="AR30" s="3" t="str">
        <f>IF($A30="ADD",IF(NOT(ISBLANK(AQ30)),_xlfn.XLOOKUP(AQ30,ud_replacement_status[lookupValue],ud_replacement_status[lookupKey],"ERROR"),""), "")</f>
        <v/>
      </c>
      <c r="AS30" s="7"/>
      <c r="AU30" s="3" t="str">
        <f>IF($A30="ADD",IF(NOT(ISBLANK(AT30)),_xlfn.XLOOKUP(AT30,ar_replace_reason[lookupValue],ar_replace_reason[lookupKey],"ERROR"),""), "")</f>
        <v/>
      </c>
      <c r="AV30" s="3" t="str">
        <f t="shared" si="5"/>
        <v/>
      </c>
      <c r="AW30" s="3" t="str">
        <f>IF($A30="","",IF((AND($A30="ADD",OR(AV30="",AV30="Queenstown-Lakes District Council"))),"70",(_xlfn.XLOOKUP(AV30,ud_organisation_owner[lookupValue],ud_organisation_owner[lookupKey],""))))</f>
        <v/>
      </c>
      <c r="AX30" s="3" t="str">
        <f t="shared" si="6"/>
        <v/>
      </c>
      <c r="AY30" s="3" t="str">
        <f>IF($A30="","",IF((AND($A30="ADD",OR(AX30="",AX30="Queenstown-Lakes District Council"))),"70",(_xlfn.XLOOKUP(AX30,ud_organisation_owner[lookupValue],ud_organisation_owner[lookupKey],""))))</f>
        <v/>
      </c>
      <c r="AZ30" s="3" t="str">
        <f t="shared" si="7"/>
        <v/>
      </c>
      <c r="BA30" s="3" t="str">
        <f>IF($A30="","",IF((AND($A30="ADD",OR(AZ30="",AZ30="Local Authority"))),"17",(_xlfn.XLOOKUP(AZ30,ud_sub_organisation[lookupValue],ud_sub_organisation[lookupKey],""))))</f>
        <v/>
      </c>
      <c r="BC30" s="3" t="str">
        <f>IF($A30="ADD",IF(NOT(ISBLANK(BB30)),_xlfn.XLOOKUP(BB30,ud_maintenance_organisation[lookupValue],ud_maintenance_organisation[lookupKey],"ERROR"),""), "")</f>
        <v/>
      </c>
      <c r="BD30" s="3" t="str">
        <f t="shared" si="8"/>
        <v/>
      </c>
      <c r="BE30" s="3" t="str">
        <f>IF($A30="","",IF((AND($A30="ADD",OR(BD30="",BD30="Vested Assets"))),"12",(_xlfn.XLOOKUP(BD30,ud_work_category[lookupValue],ud_work_category[lookupKey],""))))</f>
        <v/>
      </c>
      <c r="BF30" s="8"/>
      <c r="BG30" s="2" t="str">
        <f t="shared" si="9"/>
        <v/>
      </c>
      <c r="BH30" s="3" t="str">
        <f t="shared" si="10"/>
        <v/>
      </c>
      <c r="BI30" s="3" t="str">
        <f>IF($A30="","",IF((AND($A30="ADD",OR(BH30="",BH30="Excellent"))),"1",(_xlfn.XLOOKUP(BH30,condition[lookupValue],condition[lookupKey],""))))</f>
        <v/>
      </c>
      <c r="BJ30" s="7" t="str">
        <f t="shared" si="11"/>
        <v/>
      </c>
      <c r="BK30" s="9"/>
    </row>
    <row r="31" spans="2:6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6" t="str">
        <f t="shared" si="0"/>
        <v/>
      </c>
      <c r="O31" s="4"/>
      <c r="Q31" s="3" t="str">
        <f>IF($A31="ADD",IF(NOT(ISBLANK(P31)),_xlfn.XLOOKUP(P31,len_adjust_rsn[lookupValue],len_adjust_rsn[lookupKey],"ERROR"),""), "")</f>
        <v/>
      </c>
      <c r="R31" s="6" t="str">
        <f t="shared" si="1"/>
        <v/>
      </c>
      <c r="S31" s="6"/>
      <c r="T31" s="6" t="str">
        <f t="shared" si="2"/>
        <v/>
      </c>
      <c r="W31" s="3" t="str">
        <f>IF($A31="ADD",IF(NOT(ISBLANK(V31)),_xlfn.XLOOKUP(V31,ud_boat_ramp_type[lookupValue],ud_boat_ramp_type[lookupKey],"ERROR"),""), "")</f>
        <v/>
      </c>
      <c r="Y31" s="3" t="str">
        <f>IF($A31="ADD",IF(NOT(ISBLANK(X31)),_xlfn.XLOOKUP(X31,ud_material[lookupValue],ud_material[lookupKey],"ERROR"),""), "")</f>
        <v/>
      </c>
      <c r="Z31" s="4"/>
      <c r="AI31" s="4"/>
      <c r="AL31" s="7"/>
      <c r="AM31" s="4" t="str">
        <f t="shared" ca="1" si="3"/>
        <v/>
      </c>
      <c r="AN31" s="4"/>
      <c r="AO31" s="3" t="str">
        <f t="shared" si="4"/>
        <v/>
      </c>
      <c r="AP31" s="3" t="str">
        <f>IF($A31="","",IF((AND($A31="ADD",OR(AO31="",AO31="In Use"))),"5",(_xlfn.XLOOKUP(AO31,ud_asset_status[lookupValue],ud_asset_status[lookupKey],""))))</f>
        <v/>
      </c>
      <c r="AR31" s="3" t="str">
        <f>IF($A31="ADD",IF(NOT(ISBLANK(AQ31)),_xlfn.XLOOKUP(AQ31,ud_replacement_status[lookupValue],ud_replacement_status[lookupKey],"ERROR"),""), "")</f>
        <v/>
      </c>
      <c r="AS31" s="7"/>
      <c r="AU31" s="3" t="str">
        <f>IF($A31="ADD",IF(NOT(ISBLANK(AT31)),_xlfn.XLOOKUP(AT31,ar_replace_reason[lookupValue],ar_replace_reason[lookupKey],"ERROR"),""), "")</f>
        <v/>
      </c>
      <c r="AV31" s="3" t="str">
        <f t="shared" si="5"/>
        <v/>
      </c>
      <c r="AW31" s="3" t="str">
        <f>IF($A31="","",IF((AND($A31="ADD",OR(AV31="",AV31="Queenstown-Lakes District Council"))),"70",(_xlfn.XLOOKUP(AV31,ud_organisation_owner[lookupValue],ud_organisation_owner[lookupKey],""))))</f>
        <v/>
      </c>
      <c r="AX31" s="3" t="str">
        <f t="shared" si="6"/>
        <v/>
      </c>
      <c r="AY31" s="3" t="str">
        <f>IF($A31="","",IF((AND($A31="ADD",OR(AX31="",AX31="Queenstown-Lakes District Council"))),"70",(_xlfn.XLOOKUP(AX31,ud_organisation_owner[lookupValue],ud_organisation_owner[lookupKey],""))))</f>
        <v/>
      </c>
      <c r="AZ31" s="3" t="str">
        <f t="shared" si="7"/>
        <v/>
      </c>
      <c r="BA31" s="3" t="str">
        <f>IF($A31="","",IF((AND($A31="ADD",OR(AZ31="",AZ31="Local Authority"))),"17",(_xlfn.XLOOKUP(AZ31,ud_sub_organisation[lookupValue],ud_sub_organisation[lookupKey],""))))</f>
        <v/>
      </c>
      <c r="BC31" s="3" t="str">
        <f>IF($A31="ADD",IF(NOT(ISBLANK(BB31)),_xlfn.XLOOKUP(BB31,ud_maintenance_organisation[lookupValue],ud_maintenance_organisation[lookupKey],"ERROR"),""), "")</f>
        <v/>
      </c>
      <c r="BD31" s="3" t="str">
        <f t="shared" si="8"/>
        <v/>
      </c>
      <c r="BE31" s="3" t="str">
        <f>IF($A31="","",IF((AND($A31="ADD",OR(BD31="",BD31="Vested Assets"))),"12",(_xlfn.XLOOKUP(BD31,ud_work_category[lookupValue],ud_work_category[lookupKey],""))))</f>
        <v/>
      </c>
      <c r="BF31" s="8"/>
      <c r="BG31" s="2" t="str">
        <f t="shared" si="9"/>
        <v/>
      </c>
      <c r="BH31" s="3" t="str">
        <f t="shared" si="10"/>
        <v/>
      </c>
      <c r="BI31" s="3" t="str">
        <f>IF($A31="","",IF((AND($A31="ADD",OR(BH31="",BH31="Excellent"))),"1",(_xlfn.XLOOKUP(BH31,condition[lookupValue],condition[lookupKey],""))))</f>
        <v/>
      </c>
      <c r="BJ31" s="7" t="str">
        <f t="shared" si="11"/>
        <v/>
      </c>
      <c r="BK31" s="9"/>
    </row>
    <row r="32" spans="2:6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6" t="str">
        <f t="shared" si="0"/>
        <v/>
      </c>
      <c r="O32" s="4"/>
      <c r="Q32" s="3" t="str">
        <f>IF($A32="ADD",IF(NOT(ISBLANK(P32)),_xlfn.XLOOKUP(P32,len_adjust_rsn[lookupValue],len_adjust_rsn[lookupKey],"ERROR"),""), "")</f>
        <v/>
      </c>
      <c r="R32" s="6" t="str">
        <f t="shared" si="1"/>
        <v/>
      </c>
      <c r="S32" s="6"/>
      <c r="T32" s="6" t="str">
        <f t="shared" si="2"/>
        <v/>
      </c>
      <c r="W32" s="3" t="str">
        <f>IF($A32="ADD",IF(NOT(ISBLANK(V32)),_xlfn.XLOOKUP(V32,ud_boat_ramp_type[lookupValue],ud_boat_ramp_type[lookupKey],"ERROR"),""), "")</f>
        <v/>
      </c>
      <c r="Y32" s="3" t="str">
        <f>IF($A32="ADD",IF(NOT(ISBLANK(X32)),_xlfn.XLOOKUP(X32,ud_material[lookupValue],ud_material[lookupKey],"ERROR"),""), "")</f>
        <v/>
      </c>
      <c r="Z32" s="4"/>
      <c r="AI32" s="4"/>
      <c r="AL32" s="7"/>
      <c r="AM32" s="4" t="str">
        <f t="shared" ca="1" si="3"/>
        <v/>
      </c>
      <c r="AN32" s="4"/>
      <c r="AO32" s="3" t="str">
        <f t="shared" si="4"/>
        <v/>
      </c>
      <c r="AP32" s="3" t="str">
        <f>IF($A32="","",IF((AND($A32="ADD",OR(AO32="",AO32="In Use"))),"5",(_xlfn.XLOOKUP(AO32,ud_asset_status[lookupValue],ud_asset_status[lookupKey],""))))</f>
        <v/>
      </c>
      <c r="AR32" s="3" t="str">
        <f>IF($A32="ADD",IF(NOT(ISBLANK(AQ32)),_xlfn.XLOOKUP(AQ32,ud_replacement_status[lookupValue],ud_replacement_status[lookupKey],"ERROR"),""), "")</f>
        <v/>
      </c>
      <c r="AS32" s="7"/>
      <c r="AU32" s="3" t="str">
        <f>IF($A32="ADD",IF(NOT(ISBLANK(AT32)),_xlfn.XLOOKUP(AT32,ar_replace_reason[lookupValue],ar_replace_reason[lookupKey],"ERROR"),""), "")</f>
        <v/>
      </c>
      <c r="AV32" s="3" t="str">
        <f t="shared" si="5"/>
        <v/>
      </c>
      <c r="AW32" s="3" t="str">
        <f>IF($A32="","",IF((AND($A32="ADD",OR(AV32="",AV32="Queenstown-Lakes District Council"))),"70",(_xlfn.XLOOKUP(AV32,ud_organisation_owner[lookupValue],ud_organisation_owner[lookupKey],""))))</f>
        <v/>
      </c>
      <c r="AX32" s="3" t="str">
        <f t="shared" si="6"/>
        <v/>
      </c>
      <c r="AY32" s="3" t="str">
        <f>IF($A32="","",IF((AND($A32="ADD",OR(AX32="",AX32="Queenstown-Lakes District Council"))),"70",(_xlfn.XLOOKUP(AX32,ud_organisation_owner[lookupValue],ud_organisation_owner[lookupKey],""))))</f>
        <v/>
      </c>
      <c r="AZ32" s="3" t="str">
        <f t="shared" si="7"/>
        <v/>
      </c>
      <c r="BA32" s="3" t="str">
        <f>IF($A32="","",IF((AND($A32="ADD",OR(AZ32="",AZ32="Local Authority"))),"17",(_xlfn.XLOOKUP(AZ32,ud_sub_organisation[lookupValue],ud_sub_organisation[lookupKey],""))))</f>
        <v/>
      </c>
      <c r="BC32" s="3" t="str">
        <f>IF($A32="ADD",IF(NOT(ISBLANK(BB32)),_xlfn.XLOOKUP(BB32,ud_maintenance_organisation[lookupValue],ud_maintenance_organisation[lookupKey],"ERROR"),""), "")</f>
        <v/>
      </c>
      <c r="BD32" s="3" t="str">
        <f t="shared" si="8"/>
        <v/>
      </c>
      <c r="BE32" s="3" t="str">
        <f>IF($A32="","",IF((AND($A32="ADD",OR(BD32="",BD32="Vested Assets"))),"12",(_xlfn.XLOOKUP(BD32,ud_work_category[lookupValue],ud_work_category[lookupKey],""))))</f>
        <v/>
      </c>
      <c r="BF32" s="8"/>
      <c r="BG32" s="2" t="str">
        <f t="shared" si="9"/>
        <v/>
      </c>
      <c r="BH32" s="3" t="str">
        <f t="shared" si="10"/>
        <v/>
      </c>
      <c r="BI32" s="3" t="str">
        <f>IF($A32="","",IF((AND($A32="ADD",OR(BH32="",BH32="Excellent"))),"1",(_xlfn.XLOOKUP(BH32,condition[lookupValue],condition[lookupKey],""))))</f>
        <v/>
      </c>
      <c r="BJ32" s="7" t="str">
        <f t="shared" si="11"/>
        <v/>
      </c>
      <c r="BK32" s="9"/>
    </row>
    <row r="33" spans="2:6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6" t="str">
        <f t="shared" si="0"/>
        <v/>
      </c>
      <c r="O33" s="4"/>
      <c r="Q33" s="3" t="str">
        <f>IF($A33="ADD",IF(NOT(ISBLANK(P33)),_xlfn.XLOOKUP(P33,len_adjust_rsn[lookupValue],len_adjust_rsn[lookupKey],"ERROR"),""), "")</f>
        <v/>
      </c>
      <c r="R33" s="6" t="str">
        <f t="shared" si="1"/>
        <v/>
      </c>
      <c r="S33" s="6"/>
      <c r="T33" s="6" t="str">
        <f t="shared" si="2"/>
        <v/>
      </c>
      <c r="W33" s="3" t="str">
        <f>IF($A33="ADD",IF(NOT(ISBLANK(V33)),_xlfn.XLOOKUP(V33,ud_boat_ramp_type[lookupValue],ud_boat_ramp_type[lookupKey],"ERROR"),""), "")</f>
        <v/>
      </c>
      <c r="Y33" s="3" t="str">
        <f>IF($A33="ADD",IF(NOT(ISBLANK(X33)),_xlfn.XLOOKUP(X33,ud_material[lookupValue],ud_material[lookupKey],"ERROR"),""), "")</f>
        <v/>
      </c>
      <c r="Z33" s="4"/>
      <c r="AI33" s="4"/>
      <c r="AL33" s="7"/>
      <c r="AM33" s="4" t="str">
        <f t="shared" ca="1" si="3"/>
        <v/>
      </c>
      <c r="AN33" s="4"/>
      <c r="AO33" s="3" t="str">
        <f t="shared" si="4"/>
        <v/>
      </c>
      <c r="AP33" s="3" t="str">
        <f>IF($A33="","",IF((AND($A33="ADD",OR(AO33="",AO33="In Use"))),"5",(_xlfn.XLOOKUP(AO33,ud_asset_status[lookupValue],ud_asset_status[lookupKey],""))))</f>
        <v/>
      </c>
      <c r="AR33" s="3" t="str">
        <f>IF($A33="ADD",IF(NOT(ISBLANK(AQ33)),_xlfn.XLOOKUP(AQ33,ud_replacement_status[lookupValue],ud_replacement_status[lookupKey],"ERROR"),""), "")</f>
        <v/>
      </c>
      <c r="AS33" s="7"/>
      <c r="AU33" s="3" t="str">
        <f>IF($A33="ADD",IF(NOT(ISBLANK(AT33)),_xlfn.XLOOKUP(AT33,ar_replace_reason[lookupValue],ar_replace_reason[lookupKey],"ERROR"),""), "")</f>
        <v/>
      </c>
      <c r="AV33" s="3" t="str">
        <f t="shared" si="5"/>
        <v/>
      </c>
      <c r="AW33" s="3" t="str">
        <f>IF($A33="","",IF((AND($A33="ADD",OR(AV33="",AV33="Queenstown-Lakes District Council"))),"70",(_xlfn.XLOOKUP(AV33,ud_organisation_owner[lookupValue],ud_organisation_owner[lookupKey],""))))</f>
        <v/>
      </c>
      <c r="AX33" s="3" t="str">
        <f t="shared" si="6"/>
        <v/>
      </c>
      <c r="AY33" s="3" t="str">
        <f>IF($A33="","",IF((AND($A33="ADD",OR(AX33="",AX33="Queenstown-Lakes District Council"))),"70",(_xlfn.XLOOKUP(AX33,ud_organisation_owner[lookupValue],ud_organisation_owner[lookupKey],""))))</f>
        <v/>
      </c>
      <c r="AZ33" s="3" t="str">
        <f t="shared" si="7"/>
        <v/>
      </c>
      <c r="BA33" s="3" t="str">
        <f>IF($A33="","",IF((AND($A33="ADD",OR(AZ33="",AZ33="Local Authority"))),"17",(_xlfn.XLOOKUP(AZ33,ud_sub_organisation[lookupValue],ud_sub_organisation[lookupKey],""))))</f>
        <v/>
      </c>
      <c r="BC33" s="3" t="str">
        <f>IF($A33="ADD",IF(NOT(ISBLANK(BB33)),_xlfn.XLOOKUP(BB33,ud_maintenance_organisation[lookupValue],ud_maintenance_organisation[lookupKey],"ERROR"),""), "")</f>
        <v/>
      </c>
      <c r="BD33" s="3" t="str">
        <f t="shared" si="8"/>
        <v/>
      </c>
      <c r="BE33" s="3" t="str">
        <f>IF($A33="","",IF((AND($A33="ADD",OR(BD33="",BD33="Vested Assets"))),"12",(_xlfn.XLOOKUP(BD33,ud_work_category[lookupValue],ud_work_category[lookupKey],""))))</f>
        <v/>
      </c>
      <c r="BF33" s="8"/>
      <c r="BG33" s="2" t="str">
        <f t="shared" si="9"/>
        <v/>
      </c>
      <c r="BH33" s="3" t="str">
        <f t="shared" si="10"/>
        <v/>
      </c>
      <c r="BI33" s="3" t="str">
        <f>IF($A33="","",IF((AND($A33="ADD",OR(BH33="",BH33="Excellent"))),"1",(_xlfn.XLOOKUP(BH33,condition[lookupValue],condition[lookupKey],""))))</f>
        <v/>
      </c>
      <c r="BJ33" s="7" t="str">
        <f t="shared" si="11"/>
        <v/>
      </c>
      <c r="BK33" s="9"/>
    </row>
    <row r="34" spans="2:6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6" t="str">
        <f t="shared" si="0"/>
        <v/>
      </c>
      <c r="O34" s="4"/>
      <c r="Q34" s="3" t="str">
        <f>IF($A34="ADD",IF(NOT(ISBLANK(P34)),_xlfn.XLOOKUP(P34,len_adjust_rsn[lookupValue],len_adjust_rsn[lookupKey],"ERROR"),""), "")</f>
        <v/>
      </c>
      <c r="R34" s="6" t="str">
        <f t="shared" si="1"/>
        <v/>
      </c>
      <c r="S34" s="6"/>
      <c r="T34" s="6" t="str">
        <f t="shared" si="2"/>
        <v/>
      </c>
      <c r="W34" s="3" t="str">
        <f>IF($A34="ADD",IF(NOT(ISBLANK(V34)),_xlfn.XLOOKUP(V34,ud_boat_ramp_type[lookupValue],ud_boat_ramp_type[lookupKey],"ERROR"),""), "")</f>
        <v/>
      </c>
      <c r="Y34" s="3" t="str">
        <f>IF($A34="ADD",IF(NOT(ISBLANK(X34)),_xlfn.XLOOKUP(X34,ud_material[lookupValue],ud_material[lookupKey],"ERROR"),""), "")</f>
        <v/>
      </c>
      <c r="Z34" s="4"/>
      <c r="AI34" s="4"/>
      <c r="AL34" s="7"/>
      <c r="AM34" s="4" t="str">
        <f t="shared" ca="1" si="3"/>
        <v/>
      </c>
      <c r="AN34" s="4"/>
      <c r="AO34" s="3" t="str">
        <f t="shared" si="4"/>
        <v/>
      </c>
      <c r="AP34" s="3" t="str">
        <f>IF($A34="","",IF((AND($A34="ADD",OR(AO34="",AO34="In Use"))),"5",(_xlfn.XLOOKUP(AO34,ud_asset_status[lookupValue],ud_asset_status[lookupKey],""))))</f>
        <v/>
      </c>
      <c r="AR34" s="3" t="str">
        <f>IF($A34="ADD",IF(NOT(ISBLANK(AQ34)),_xlfn.XLOOKUP(AQ34,ud_replacement_status[lookupValue],ud_replacement_status[lookupKey],"ERROR"),""), "")</f>
        <v/>
      </c>
      <c r="AS34" s="7"/>
      <c r="AU34" s="3" t="str">
        <f>IF($A34="ADD",IF(NOT(ISBLANK(AT34)),_xlfn.XLOOKUP(AT34,ar_replace_reason[lookupValue],ar_replace_reason[lookupKey],"ERROR"),""), "")</f>
        <v/>
      </c>
      <c r="AV34" s="3" t="str">
        <f t="shared" si="5"/>
        <v/>
      </c>
      <c r="AW34" s="3" t="str">
        <f>IF($A34="","",IF((AND($A34="ADD",OR(AV34="",AV34="Queenstown-Lakes District Council"))),"70",(_xlfn.XLOOKUP(AV34,ud_organisation_owner[lookupValue],ud_organisation_owner[lookupKey],""))))</f>
        <v/>
      </c>
      <c r="AX34" s="3" t="str">
        <f t="shared" si="6"/>
        <v/>
      </c>
      <c r="AY34" s="3" t="str">
        <f>IF($A34="","",IF((AND($A34="ADD",OR(AX34="",AX34="Queenstown-Lakes District Council"))),"70",(_xlfn.XLOOKUP(AX34,ud_organisation_owner[lookupValue],ud_organisation_owner[lookupKey],""))))</f>
        <v/>
      </c>
      <c r="AZ34" s="3" t="str">
        <f t="shared" si="7"/>
        <v/>
      </c>
      <c r="BA34" s="3" t="str">
        <f>IF($A34="","",IF((AND($A34="ADD",OR(AZ34="",AZ34="Local Authority"))),"17",(_xlfn.XLOOKUP(AZ34,ud_sub_organisation[lookupValue],ud_sub_organisation[lookupKey],""))))</f>
        <v/>
      </c>
      <c r="BC34" s="3" t="str">
        <f>IF($A34="ADD",IF(NOT(ISBLANK(BB34)),_xlfn.XLOOKUP(BB34,ud_maintenance_organisation[lookupValue],ud_maintenance_organisation[lookupKey],"ERROR"),""), "")</f>
        <v/>
      </c>
      <c r="BD34" s="3" t="str">
        <f t="shared" si="8"/>
        <v/>
      </c>
      <c r="BE34" s="3" t="str">
        <f>IF($A34="","",IF((AND($A34="ADD",OR(BD34="",BD34="Vested Assets"))),"12",(_xlfn.XLOOKUP(BD34,ud_work_category[lookupValue],ud_work_category[lookupKey],""))))</f>
        <v/>
      </c>
      <c r="BF34" s="8"/>
      <c r="BG34" s="2" t="str">
        <f t="shared" si="9"/>
        <v/>
      </c>
      <c r="BH34" s="3" t="str">
        <f t="shared" si="10"/>
        <v/>
      </c>
      <c r="BI34" s="3" t="str">
        <f>IF($A34="","",IF((AND($A34="ADD",OR(BH34="",BH34="Excellent"))),"1",(_xlfn.XLOOKUP(BH34,condition[lookupValue],condition[lookupKey],""))))</f>
        <v/>
      </c>
      <c r="BJ34" s="7" t="str">
        <f t="shared" si="11"/>
        <v/>
      </c>
      <c r="BK34" s="9"/>
    </row>
    <row r="35" spans="2:6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6" t="str">
        <f t="shared" si="0"/>
        <v/>
      </c>
      <c r="O35" s="4"/>
      <c r="Q35" s="3" t="str">
        <f>IF($A35="ADD",IF(NOT(ISBLANK(P35)),_xlfn.XLOOKUP(P35,len_adjust_rsn[lookupValue],len_adjust_rsn[lookupKey],"ERROR"),""), "")</f>
        <v/>
      </c>
      <c r="R35" s="6" t="str">
        <f t="shared" si="1"/>
        <v/>
      </c>
      <c r="S35" s="6"/>
      <c r="T35" s="6" t="str">
        <f t="shared" si="2"/>
        <v/>
      </c>
      <c r="W35" s="3" t="str">
        <f>IF($A35="ADD",IF(NOT(ISBLANK(V35)),_xlfn.XLOOKUP(V35,ud_boat_ramp_type[lookupValue],ud_boat_ramp_type[lookupKey],"ERROR"),""), "")</f>
        <v/>
      </c>
      <c r="Y35" s="3" t="str">
        <f>IF($A35="ADD",IF(NOT(ISBLANK(X35)),_xlfn.XLOOKUP(X35,ud_material[lookupValue],ud_material[lookupKey],"ERROR"),""), "")</f>
        <v/>
      </c>
      <c r="Z35" s="4"/>
      <c r="AI35" s="4"/>
      <c r="AL35" s="7"/>
      <c r="AM35" s="4" t="str">
        <f t="shared" ca="1" si="3"/>
        <v/>
      </c>
      <c r="AN35" s="4"/>
      <c r="AO35" s="3" t="str">
        <f t="shared" si="4"/>
        <v/>
      </c>
      <c r="AP35" s="3" t="str">
        <f>IF($A35="","",IF((AND($A35="ADD",OR(AO35="",AO35="In Use"))),"5",(_xlfn.XLOOKUP(AO35,ud_asset_status[lookupValue],ud_asset_status[lookupKey],""))))</f>
        <v/>
      </c>
      <c r="AR35" s="3" t="str">
        <f>IF($A35="ADD",IF(NOT(ISBLANK(AQ35)),_xlfn.XLOOKUP(AQ35,ud_replacement_status[lookupValue],ud_replacement_status[lookupKey],"ERROR"),""), "")</f>
        <v/>
      </c>
      <c r="AS35" s="7"/>
      <c r="AU35" s="3" t="str">
        <f>IF($A35="ADD",IF(NOT(ISBLANK(AT35)),_xlfn.XLOOKUP(AT35,ar_replace_reason[lookupValue],ar_replace_reason[lookupKey],"ERROR"),""), "")</f>
        <v/>
      </c>
      <c r="AV35" s="3" t="str">
        <f t="shared" si="5"/>
        <v/>
      </c>
      <c r="AW35" s="3" t="str">
        <f>IF($A35="","",IF((AND($A35="ADD",OR(AV35="",AV35="Queenstown-Lakes District Council"))),"70",(_xlfn.XLOOKUP(AV35,ud_organisation_owner[lookupValue],ud_organisation_owner[lookupKey],""))))</f>
        <v/>
      </c>
      <c r="AX35" s="3" t="str">
        <f t="shared" si="6"/>
        <v/>
      </c>
      <c r="AY35" s="3" t="str">
        <f>IF($A35="","",IF((AND($A35="ADD",OR(AX35="",AX35="Queenstown-Lakes District Council"))),"70",(_xlfn.XLOOKUP(AX35,ud_organisation_owner[lookupValue],ud_organisation_owner[lookupKey],""))))</f>
        <v/>
      </c>
      <c r="AZ35" s="3" t="str">
        <f t="shared" si="7"/>
        <v/>
      </c>
      <c r="BA35" s="3" t="str">
        <f>IF($A35="","",IF((AND($A35="ADD",OR(AZ35="",AZ35="Local Authority"))),"17",(_xlfn.XLOOKUP(AZ35,ud_sub_organisation[lookupValue],ud_sub_organisation[lookupKey],""))))</f>
        <v/>
      </c>
      <c r="BC35" s="3" t="str">
        <f>IF($A35="ADD",IF(NOT(ISBLANK(BB35)),_xlfn.XLOOKUP(BB35,ud_maintenance_organisation[lookupValue],ud_maintenance_organisation[lookupKey],"ERROR"),""), "")</f>
        <v/>
      </c>
      <c r="BD35" s="3" t="str">
        <f t="shared" si="8"/>
        <v/>
      </c>
      <c r="BE35" s="3" t="str">
        <f>IF($A35="","",IF((AND($A35="ADD",OR(BD35="",BD35="Vested Assets"))),"12",(_xlfn.XLOOKUP(BD35,ud_work_category[lookupValue],ud_work_category[lookupKey],""))))</f>
        <v/>
      </c>
      <c r="BF35" s="8"/>
      <c r="BG35" s="2" t="str">
        <f t="shared" si="9"/>
        <v/>
      </c>
      <c r="BH35" s="3" t="str">
        <f t="shared" si="10"/>
        <v/>
      </c>
      <c r="BI35" s="3" t="str">
        <f>IF($A35="","",IF((AND($A35="ADD",OR(BH35="",BH35="Excellent"))),"1",(_xlfn.XLOOKUP(BH35,condition[lookupValue],condition[lookupKey],""))))</f>
        <v/>
      </c>
      <c r="BJ35" s="7" t="str">
        <f t="shared" si="11"/>
        <v/>
      </c>
      <c r="BK35" s="9"/>
    </row>
    <row r="36" spans="2:6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6" t="str">
        <f t="shared" si="0"/>
        <v/>
      </c>
      <c r="O36" s="4"/>
      <c r="Q36" s="3" t="str">
        <f>IF($A36="ADD",IF(NOT(ISBLANK(P36)),_xlfn.XLOOKUP(P36,len_adjust_rsn[lookupValue],len_adjust_rsn[lookupKey],"ERROR"),""), "")</f>
        <v/>
      </c>
      <c r="R36" s="6" t="str">
        <f t="shared" si="1"/>
        <v/>
      </c>
      <c r="S36" s="6"/>
      <c r="T36" s="6" t="str">
        <f t="shared" si="2"/>
        <v/>
      </c>
      <c r="W36" s="3" t="str">
        <f>IF($A36="ADD",IF(NOT(ISBLANK(V36)),_xlfn.XLOOKUP(V36,ud_boat_ramp_type[lookupValue],ud_boat_ramp_type[lookupKey],"ERROR"),""), "")</f>
        <v/>
      </c>
      <c r="Y36" s="3" t="str">
        <f>IF($A36="ADD",IF(NOT(ISBLANK(X36)),_xlfn.XLOOKUP(X36,ud_material[lookupValue],ud_material[lookupKey],"ERROR"),""), "")</f>
        <v/>
      </c>
      <c r="Z36" s="4"/>
      <c r="AI36" s="4"/>
      <c r="AL36" s="7"/>
      <c r="AM36" s="4" t="str">
        <f t="shared" ca="1" si="3"/>
        <v/>
      </c>
      <c r="AN36" s="4"/>
      <c r="AO36" s="3" t="str">
        <f t="shared" si="4"/>
        <v/>
      </c>
      <c r="AP36" s="3" t="str">
        <f>IF($A36="","",IF((AND($A36="ADD",OR(AO36="",AO36="In Use"))),"5",(_xlfn.XLOOKUP(AO36,ud_asset_status[lookupValue],ud_asset_status[lookupKey],""))))</f>
        <v/>
      </c>
      <c r="AR36" s="3" t="str">
        <f>IF($A36="ADD",IF(NOT(ISBLANK(AQ36)),_xlfn.XLOOKUP(AQ36,ud_replacement_status[lookupValue],ud_replacement_status[lookupKey],"ERROR"),""), "")</f>
        <v/>
      </c>
      <c r="AS36" s="7"/>
      <c r="AU36" s="3" t="str">
        <f>IF($A36="ADD",IF(NOT(ISBLANK(AT36)),_xlfn.XLOOKUP(AT36,ar_replace_reason[lookupValue],ar_replace_reason[lookupKey],"ERROR"),""), "")</f>
        <v/>
      </c>
      <c r="AV36" s="3" t="str">
        <f t="shared" si="5"/>
        <v/>
      </c>
      <c r="AW36" s="3" t="str">
        <f>IF($A36="","",IF((AND($A36="ADD",OR(AV36="",AV36="Queenstown-Lakes District Council"))),"70",(_xlfn.XLOOKUP(AV36,ud_organisation_owner[lookupValue],ud_organisation_owner[lookupKey],""))))</f>
        <v/>
      </c>
      <c r="AX36" s="3" t="str">
        <f t="shared" si="6"/>
        <v/>
      </c>
      <c r="AY36" s="3" t="str">
        <f>IF($A36="","",IF((AND($A36="ADD",OR(AX36="",AX36="Queenstown-Lakes District Council"))),"70",(_xlfn.XLOOKUP(AX36,ud_organisation_owner[lookupValue],ud_organisation_owner[lookupKey],""))))</f>
        <v/>
      </c>
      <c r="AZ36" s="3" t="str">
        <f t="shared" si="7"/>
        <v/>
      </c>
      <c r="BA36" s="3" t="str">
        <f>IF($A36="","",IF((AND($A36="ADD",OR(AZ36="",AZ36="Local Authority"))),"17",(_xlfn.XLOOKUP(AZ36,ud_sub_organisation[lookupValue],ud_sub_organisation[lookupKey],""))))</f>
        <v/>
      </c>
      <c r="BC36" s="3" t="str">
        <f>IF($A36="ADD",IF(NOT(ISBLANK(BB36)),_xlfn.XLOOKUP(BB36,ud_maintenance_organisation[lookupValue],ud_maintenance_organisation[lookupKey],"ERROR"),""), "")</f>
        <v/>
      </c>
      <c r="BD36" s="3" t="str">
        <f t="shared" si="8"/>
        <v/>
      </c>
      <c r="BE36" s="3" t="str">
        <f>IF($A36="","",IF((AND($A36="ADD",OR(BD36="",BD36="Vested Assets"))),"12",(_xlfn.XLOOKUP(BD36,ud_work_category[lookupValue],ud_work_category[lookupKey],""))))</f>
        <v/>
      </c>
      <c r="BF36" s="8"/>
      <c r="BG36" s="2" t="str">
        <f t="shared" si="9"/>
        <v/>
      </c>
      <c r="BH36" s="3" t="str">
        <f t="shared" si="10"/>
        <v/>
      </c>
      <c r="BI36" s="3" t="str">
        <f>IF($A36="","",IF((AND($A36="ADD",OR(BH36="",BH36="Excellent"))),"1",(_xlfn.XLOOKUP(BH36,condition[lookupValue],condition[lookupKey],""))))</f>
        <v/>
      </c>
      <c r="BJ36" s="7" t="str">
        <f t="shared" si="11"/>
        <v/>
      </c>
      <c r="BK36" s="9"/>
    </row>
    <row r="37" spans="2:6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6" t="str">
        <f t="shared" si="0"/>
        <v/>
      </c>
      <c r="O37" s="4"/>
      <c r="Q37" s="3" t="str">
        <f>IF($A37="ADD",IF(NOT(ISBLANK(P37)),_xlfn.XLOOKUP(P37,len_adjust_rsn[lookupValue],len_adjust_rsn[lookupKey],"ERROR"),""), "")</f>
        <v/>
      </c>
      <c r="R37" s="6" t="str">
        <f t="shared" si="1"/>
        <v/>
      </c>
      <c r="S37" s="6"/>
      <c r="T37" s="6" t="str">
        <f t="shared" si="2"/>
        <v/>
      </c>
      <c r="W37" s="3" t="str">
        <f>IF($A37="ADD",IF(NOT(ISBLANK(V37)),_xlfn.XLOOKUP(V37,ud_boat_ramp_type[lookupValue],ud_boat_ramp_type[lookupKey],"ERROR"),""), "")</f>
        <v/>
      </c>
      <c r="Y37" s="3" t="str">
        <f>IF($A37="ADD",IF(NOT(ISBLANK(X37)),_xlfn.XLOOKUP(X37,ud_material[lookupValue],ud_material[lookupKey],"ERROR"),""), "")</f>
        <v/>
      </c>
      <c r="Z37" s="4"/>
      <c r="AI37" s="4"/>
      <c r="AL37" s="7"/>
      <c r="AM37" s="4" t="str">
        <f t="shared" ca="1" si="3"/>
        <v/>
      </c>
      <c r="AN37" s="4"/>
      <c r="AO37" s="3" t="str">
        <f t="shared" si="4"/>
        <v/>
      </c>
      <c r="AP37" s="3" t="str">
        <f>IF($A37="","",IF((AND($A37="ADD",OR(AO37="",AO37="In Use"))),"5",(_xlfn.XLOOKUP(AO37,ud_asset_status[lookupValue],ud_asset_status[lookupKey],""))))</f>
        <v/>
      </c>
      <c r="AR37" s="3" t="str">
        <f>IF($A37="ADD",IF(NOT(ISBLANK(AQ37)),_xlfn.XLOOKUP(AQ37,ud_replacement_status[lookupValue],ud_replacement_status[lookupKey],"ERROR"),""), "")</f>
        <v/>
      </c>
      <c r="AS37" s="7"/>
      <c r="AU37" s="3" t="str">
        <f>IF($A37="ADD",IF(NOT(ISBLANK(AT37)),_xlfn.XLOOKUP(AT37,ar_replace_reason[lookupValue],ar_replace_reason[lookupKey],"ERROR"),""), "")</f>
        <v/>
      </c>
      <c r="AV37" s="3" t="str">
        <f t="shared" si="5"/>
        <v/>
      </c>
      <c r="AW37" s="3" t="str">
        <f>IF($A37="","",IF((AND($A37="ADD",OR(AV37="",AV37="Queenstown-Lakes District Council"))),"70",(_xlfn.XLOOKUP(AV37,ud_organisation_owner[lookupValue],ud_organisation_owner[lookupKey],""))))</f>
        <v/>
      </c>
      <c r="AX37" s="3" t="str">
        <f t="shared" si="6"/>
        <v/>
      </c>
      <c r="AY37" s="3" t="str">
        <f>IF($A37="","",IF((AND($A37="ADD",OR(AX37="",AX37="Queenstown-Lakes District Council"))),"70",(_xlfn.XLOOKUP(AX37,ud_organisation_owner[lookupValue],ud_organisation_owner[lookupKey],""))))</f>
        <v/>
      </c>
      <c r="AZ37" s="3" t="str">
        <f t="shared" si="7"/>
        <v/>
      </c>
      <c r="BA37" s="3" t="str">
        <f>IF($A37="","",IF((AND($A37="ADD",OR(AZ37="",AZ37="Local Authority"))),"17",(_xlfn.XLOOKUP(AZ37,ud_sub_organisation[lookupValue],ud_sub_organisation[lookupKey],""))))</f>
        <v/>
      </c>
      <c r="BC37" s="3" t="str">
        <f>IF($A37="ADD",IF(NOT(ISBLANK(BB37)),_xlfn.XLOOKUP(BB37,ud_maintenance_organisation[lookupValue],ud_maintenance_organisation[lookupKey],"ERROR"),""), "")</f>
        <v/>
      </c>
      <c r="BD37" s="3" t="str">
        <f t="shared" si="8"/>
        <v/>
      </c>
      <c r="BE37" s="3" t="str">
        <f>IF($A37="","",IF((AND($A37="ADD",OR(BD37="",BD37="Vested Assets"))),"12",(_xlfn.XLOOKUP(BD37,ud_work_category[lookupValue],ud_work_category[lookupKey],""))))</f>
        <v/>
      </c>
      <c r="BF37" s="8"/>
      <c r="BG37" s="2" t="str">
        <f t="shared" si="9"/>
        <v/>
      </c>
      <c r="BH37" s="3" t="str">
        <f t="shared" si="10"/>
        <v/>
      </c>
      <c r="BI37" s="3" t="str">
        <f>IF($A37="","",IF((AND($A37="ADD",OR(BH37="",BH37="Excellent"))),"1",(_xlfn.XLOOKUP(BH37,condition[lookupValue],condition[lookupKey],""))))</f>
        <v/>
      </c>
      <c r="BJ37" s="7" t="str">
        <f t="shared" si="11"/>
        <v/>
      </c>
      <c r="BK37" s="9"/>
    </row>
    <row r="38" spans="2:6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6" t="str">
        <f t="shared" si="0"/>
        <v/>
      </c>
      <c r="O38" s="4"/>
      <c r="Q38" s="3" t="str">
        <f>IF($A38="ADD",IF(NOT(ISBLANK(P38)),_xlfn.XLOOKUP(P38,len_adjust_rsn[lookupValue],len_adjust_rsn[lookupKey],"ERROR"),""), "")</f>
        <v/>
      </c>
      <c r="R38" s="6" t="str">
        <f t="shared" si="1"/>
        <v/>
      </c>
      <c r="S38" s="6"/>
      <c r="T38" s="6" t="str">
        <f t="shared" si="2"/>
        <v/>
      </c>
      <c r="W38" s="3" t="str">
        <f>IF($A38="ADD",IF(NOT(ISBLANK(V38)),_xlfn.XLOOKUP(V38,ud_boat_ramp_type[lookupValue],ud_boat_ramp_type[lookupKey],"ERROR"),""), "")</f>
        <v/>
      </c>
      <c r="Y38" s="3" t="str">
        <f>IF($A38="ADD",IF(NOT(ISBLANK(X38)),_xlfn.XLOOKUP(X38,ud_material[lookupValue],ud_material[lookupKey],"ERROR"),""), "")</f>
        <v/>
      </c>
      <c r="Z38" s="4"/>
      <c r="AI38" s="4"/>
      <c r="AL38" s="7"/>
      <c r="AM38" s="4" t="str">
        <f t="shared" ca="1" si="3"/>
        <v/>
      </c>
      <c r="AN38" s="4"/>
      <c r="AO38" s="3" t="str">
        <f t="shared" si="4"/>
        <v/>
      </c>
      <c r="AP38" s="3" t="str">
        <f>IF($A38="","",IF((AND($A38="ADD",OR(AO38="",AO38="In Use"))),"5",(_xlfn.XLOOKUP(AO38,ud_asset_status[lookupValue],ud_asset_status[lookupKey],""))))</f>
        <v/>
      </c>
      <c r="AR38" s="3" t="str">
        <f>IF($A38="ADD",IF(NOT(ISBLANK(AQ38)),_xlfn.XLOOKUP(AQ38,ud_replacement_status[lookupValue],ud_replacement_status[lookupKey],"ERROR"),""), "")</f>
        <v/>
      </c>
      <c r="AS38" s="7"/>
      <c r="AU38" s="3" t="str">
        <f>IF($A38="ADD",IF(NOT(ISBLANK(AT38)),_xlfn.XLOOKUP(AT38,ar_replace_reason[lookupValue],ar_replace_reason[lookupKey],"ERROR"),""), "")</f>
        <v/>
      </c>
      <c r="AV38" s="3" t="str">
        <f t="shared" si="5"/>
        <v/>
      </c>
      <c r="AW38" s="3" t="str">
        <f>IF($A38="","",IF((AND($A38="ADD",OR(AV38="",AV38="Queenstown-Lakes District Council"))),"70",(_xlfn.XLOOKUP(AV38,ud_organisation_owner[lookupValue],ud_organisation_owner[lookupKey],""))))</f>
        <v/>
      </c>
      <c r="AX38" s="3" t="str">
        <f t="shared" si="6"/>
        <v/>
      </c>
      <c r="AY38" s="3" t="str">
        <f>IF($A38="","",IF((AND($A38="ADD",OR(AX38="",AX38="Queenstown-Lakes District Council"))),"70",(_xlfn.XLOOKUP(AX38,ud_organisation_owner[lookupValue],ud_organisation_owner[lookupKey],""))))</f>
        <v/>
      </c>
      <c r="AZ38" s="3" t="str">
        <f t="shared" si="7"/>
        <v/>
      </c>
      <c r="BA38" s="3" t="str">
        <f>IF($A38="","",IF((AND($A38="ADD",OR(AZ38="",AZ38="Local Authority"))),"17",(_xlfn.XLOOKUP(AZ38,ud_sub_organisation[lookupValue],ud_sub_organisation[lookupKey],""))))</f>
        <v/>
      </c>
      <c r="BC38" s="3" t="str">
        <f>IF($A38="ADD",IF(NOT(ISBLANK(BB38)),_xlfn.XLOOKUP(BB38,ud_maintenance_organisation[lookupValue],ud_maintenance_organisation[lookupKey],"ERROR"),""), "")</f>
        <v/>
      </c>
      <c r="BD38" s="3" t="str">
        <f t="shared" si="8"/>
        <v/>
      </c>
      <c r="BE38" s="3" t="str">
        <f>IF($A38="","",IF((AND($A38="ADD",OR(BD38="",BD38="Vested Assets"))),"12",(_xlfn.XLOOKUP(BD38,ud_work_category[lookupValue],ud_work_category[lookupKey],""))))</f>
        <v/>
      </c>
      <c r="BF38" s="8"/>
      <c r="BG38" s="2" t="str">
        <f t="shared" si="9"/>
        <v/>
      </c>
      <c r="BH38" s="3" t="str">
        <f t="shared" si="10"/>
        <v/>
      </c>
      <c r="BI38" s="3" t="str">
        <f>IF($A38="","",IF((AND($A38="ADD",OR(BH38="",BH38="Excellent"))),"1",(_xlfn.XLOOKUP(BH38,condition[lookupValue],condition[lookupKey],""))))</f>
        <v/>
      </c>
      <c r="BJ38" s="7" t="str">
        <f t="shared" si="11"/>
        <v/>
      </c>
      <c r="BK38" s="9"/>
    </row>
    <row r="39" spans="2:6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6" t="str">
        <f t="shared" si="0"/>
        <v/>
      </c>
      <c r="O39" s="4"/>
      <c r="Q39" s="3" t="str">
        <f>IF($A39="ADD",IF(NOT(ISBLANK(P39)),_xlfn.XLOOKUP(P39,len_adjust_rsn[lookupValue],len_adjust_rsn[lookupKey],"ERROR"),""), "")</f>
        <v/>
      </c>
      <c r="R39" s="6" t="str">
        <f t="shared" si="1"/>
        <v/>
      </c>
      <c r="S39" s="6"/>
      <c r="T39" s="6" t="str">
        <f t="shared" si="2"/>
        <v/>
      </c>
      <c r="W39" s="3" t="str">
        <f>IF($A39="ADD",IF(NOT(ISBLANK(V39)),_xlfn.XLOOKUP(V39,ud_boat_ramp_type[lookupValue],ud_boat_ramp_type[lookupKey],"ERROR"),""), "")</f>
        <v/>
      </c>
      <c r="Y39" s="3" t="str">
        <f>IF($A39="ADD",IF(NOT(ISBLANK(X39)),_xlfn.XLOOKUP(X39,ud_material[lookupValue],ud_material[lookupKey],"ERROR"),""), "")</f>
        <v/>
      </c>
      <c r="Z39" s="4"/>
      <c r="AI39" s="4"/>
      <c r="AL39" s="7"/>
      <c r="AM39" s="4" t="str">
        <f t="shared" ca="1" si="3"/>
        <v/>
      </c>
      <c r="AN39" s="4"/>
      <c r="AO39" s="3" t="str">
        <f t="shared" si="4"/>
        <v/>
      </c>
      <c r="AP39" s="3" t="str">
        <f>IF($A39="","",IF((AND($A39="ADD",OR(AO39="",AO39="In Use"))),"5",(_xlfn.XLOOKUP(AO39,ud_asset_status[lookupValue],ud_asset_status[lookupKey],""))))</f>
        <v/>
      </c>
      <c r="AR39" s="3" t="str">
        <f>IF($A39="ADD",IF(NOT(ISBLANK(AQ39)),_xlfn.XLOOKUP(AQ39,ud_replacement_status[lookupValue],ud_replacement_status[lookupKey],"ERROR"),""), "")</f>
        <v/>
      </c>
      <c r="AS39" s="7"/>
      <c r="AU39" s="3" t="str">
        <f>IF($A39="ADD",IF(NOT(ISBLANK(AT39)),_xlfn.XLOOKUP(AT39,ar_replace_reason[lookupValue],ar_replace_reason[lookupKey],"ERROR"),""), "")</f>
        <v/>
      </c>
      <c r="AV39" s="3" t="str">
        <f t="shared" si="5"/>
        <v/>
      </c>
      <c r="AW39" s="3" t="str">
        <f>IF($A39="","",IF((AND($A39="ADD",OR(AV39="",AV39="Queenstown-Lakes District Council"))),"70",(_xlfn.XLOOKUP(AV39,ud_organisation_owner[lookupValue],ud_organisation_owner[lookupKey],""))))</f>
        <v/>
      </c>
      <c r="AX39" s="3" t="str">
        <f t="shared" si="6"/>
        <v/>
      </c>
      <c r="AY39" s="3" t="str">
        <f>IF($A39="","",IF((AND($A39="ADD",OR(AX39="",AX39="Queenstown-Lakes District Council"))),"70",(_xlfn.XLOOKUP(AX39,ud_organisation_owner[lookupValue],ud_organisation_owner[lookupKey],""))))</f>
        <v/>
      </c>
      <c r="AZ39" s="3" t="str">
        <f t="shared" si="7"/>
        <v/>
      </c>
      <c r="BA39" s="3" t="str">
        <f>IF($A39="","",IF((AND($A39="ADD",OR(AZ39="",AZ39="Local Authority"))),"17",(_xlfn.XLOOKUP(AZ39,ud_sub_organisation[lookupValue],ud_sub_organisation[lookupKey],""))))</f>
        <v/>
      </c>
      <c r="BC39" s="3" t="str">
        <f>IF($A39="ADD",IF(NOT(ISBLANK(BB39)),_xlfn.XLOOKUP(BB39,ud_maintenance_organisation[lookupValue],ud_maintenance_organisation[lookupKey],"ERROR"),""), "")</f>
        <v/>
      </c>
      <c r="BD39" s="3" t="str">
        <f t="shared" si="8"/>
        <v/>
      </c>
      <c r="BE39" s="3" t="str">
        <f>IF($A39="","",IF((AND($A39="ADD",OR(BD39="",BD39="Vested Assets"))),"12",(_xlfn.XLOOKUP(BD39,ud_work_category[lookupValue],ud_work_category[lookupKey],""))))</f>
        <v/>
      </c>
      <c r="BF39" s="8"/>
      <c r="BG39" s="2" t="str">
        <f t="shared" si="9"/>
        <v/>
      </c>
      <c r="BH39" s="3" t="str">
        <f t="shared" si="10"/>
        <v/>
      </c>
      <c r="BI39" s="3" t="str">
        <f>IF($A39="","",IF((AND($A39="ADD",OR(BH39="",BH39="Excellent"))),"1",(_xlfn.XLOOKUP(BH39,condition[lookupValue],condition[lookupKey],""))))</f>
        <v/>
      </c>
      <c r="BJ39" s="7" t="str">
        <f t="shared" si="11"/>
        <v/>
      </c>
      <c r="BK39" s="9"/>
    </row>
    <row r="40" spans="2:6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6" t="str">
        <f t="shared" si="0"/>
        <v/>
      </c>
      <c r="O40" s="4"/>
      <c r="Q40" s="3" t="str">
        <f>IF($A40="ADD",IF(NOT(ISBLANK(P40)),_xlfn.XLOOKUP(P40,len_adjust_rsn[lookupValue],len_adjust_rsn[lookupKey],"ERROR"),""), "")</f>
        <v/>
      </c>
      <c r="R40" s="6" t="str">
        <f t="shared" si="1"/>
        <v/>
      </c>
      <c r="S40" s="6"/>
      <c r="T40" s="6" t="str">
        <f t="shared" si="2"/>
        <v/>
      </c>
      <c r="W40" s="3" t="str">
        <f>IF($A40="ADD",IF(NOT(ISBLANK(V40)),_xlfn.XLOOKUP(V40,ud_boat_ramp_type[lookupValue],ud_boat_ramp_type[lookupKey],"ERROR"),""), "")</f>
        <v/>
      </c>
      <c r="Y40" s="3" t="str">
        <f>IF($A40="ADD",IF(NOT(ISBLANK(X40)),_xlfn.XLOOKUP(X40,ud_material[lookupValue],ud_material[lookupKey],"ERROR"),""), "")</f>
        <v/>
      </c>
      <c r="Z40" s="4"/>
      <c r="AI40" s="4"/>
      <c r="AL40" s="7"/>
      <c r="AM40" s="4" t="str">
        <f t="shared" ca="1" si="3"/>
        <v/>
      </c>
      <c r="AN40" s="4"/>
      <c r="AO40" s="3" t="str">
        <f t="shared" si="4"/>
        <v/>
      </c>
      <c r="AP40" s="3" t="str">
        <f>IF($A40="","",IF((AND($A40="ADD",OR(AO40="",AO40="In Use"))),"5",(_xlfn.XLOOKUP(AO40,ud_asset_status[lookupValue],ud_asset_status[lookupKey],""))))</f>
        <v/>
      </c>
      <c r="AR40" s="3" t="str">
        <f>IF($A40="ADD",IF(NOT(ISBLANK(AQ40)),_xlfn.XLOOKUP(AQ40,ud_replacement_status[lookupValue],ud_replacement_status[lookupKey],"ERROR"),""), "")</f>
        <v/>
      </c>
      <c r="AS40" s="7"/>
      <c r="AU40" s="3" t="str">
        <f>IF($A40="ADD",IF(NOT(ISBLANK(AT40)),_xlfn.XLOOKUP(AT40,ar_replace_reason[lookupValue],ar_replace_reason[lookupKey],"ERROR"),""), "")</f>
        <v/>
      </c>
      <c r="AV40" s="3" t="str">
        <f t="shared" si="5"/>
        <v/>
      </c>
      <c r="AW40" s="3" t="str">
        <f>IF($A40="","",IF((AND($A40="ADD",OR(AV40="",AV40="Queenstown-Lakes District Council"))),"70",(_xlfn.XLOOKUP(AV40,ud_organisation_owner[lookupValue],ud_organisation_owner[lookupKey],""))))</f>
        <v/>
      </c>
      <c r="AX40" s="3" t="str">
        <f t="shared" si="6"/>
        <v/>
      </c>
      <c r="AY40" s="3" t="str">
        <f>IF($A40="","",IF((AND($A40="ADD",OR(AX40="",AX40="Queenstown-Lakes District Council"))),"70",(_xlfn.XLOOKUP(AX40,ud_organisation_owner[lookupValue],ud_organisation_owner[lookupKey],""))))</f>
        <v/>
      </c>
      <c r="AZ40" s="3" t="str">
        <f t="shared" si="7"/>
        <v/>
      </c>
      <c r="BA40" s="3" t="str">
        <f>IF($A40="","",IF((AND($A40="ADD",OR(AZ40="",AZ40="Local Authority"))),"17",(_xlfn.XLOOKUP(AZ40,ud_sub_organisation[lookupValue],ud_sub_organisation[lookupKey],""))))</f>
        <v/>
      </c>
      <c r="BC40" s="3" t="str">
        <f>IF($A40="ADD",IF(NOT(ISBLANK(BB40)),_xlfn.XLOOKUP(BB40,ud_maintenance_organisation[lookupValue],ud_maintenance_organisation[lookupKey],"ERROR"),""), "")</f>
        <v/>
      </c>
      <c r="BD40" s="3" t="str">
        <f t="shared" si="8"/>
        <v/>
      </c>
      <c r="BE40" s="3" t="str">
        <f>IF($A40="","",IF((AND($A40="ADD",OR(BD40="",BD40="Vested Assets"))),"12",(_xlfn.XLOOKUP(BD40,ud_work_category[lookupValue],ud_work_category[lookupKey],""))))</f>
        <v/>
      </c>
      <c r="BF40" s="8"/>
      <c r="BG40" s="2" t="str">
        <f t="shared" si="9"/>
        <v/>
      </c>
      <c r="BH40" s="3" t="str">
        <f t="shared" si="10"/>
        <v/>
      </c>
      <c r="BI40" s="3" t="str">
        <f>IF($A40="","",IF((AND($A40="ADD",OR(BH40="",BH40="Excellent"))),"1",(_xlfn.XLOOKUP(BH40,condition[lookupValue],condition[lookupKey],""))))</f>
        <v/>
      </c>
      <c r="BJ40" s="7" t="str">
        <f t="shared" si="11"/>
        <v/>
      </c>
      <c r="BK40" s="9"/>
    </row>
    <row r="41" spans="2:6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6" t="str">
        <f t="shared" si="0"/>
        <v/>
      </c>
      <c r="O41" s="4"/>
      <c r="Q41" s="3" t="str">
        <f>IF($A41="ADD",IF(NOT(ISBLANK(P41)),_xlfn.XLOOKUP(P41,len_adjust_rsn[lookupValue],len_adjust_rsn[lookupKey],"ERROR"),""), "")</f>
        <v/>
      </c>
      <c r="R41" s="6" t="str">
        <f t="shared" si="1"/>
        <v/>
      </c>
      <c r="S41" s="6"/>
      <c r="T41" s="6" t="str">
        <f t="shared" si="2"/>
        <v/>
      </c>
      <c r="W41" s="3" t="str">
        <f>IF($A41="ADD",IF(NOT(ISBLANK(V41)),_xlfn.XLOOKUP(V41,ud_boat_ramp_type[lookupValue],ud_boat_ramp_type[lookupKey],"ERROR"),""), "")</f>
        <v/>
      </c>
      <c r="Y41" s="3" t="str">
        <f>IF($A41="ADD",IF(NOT(ISBLANK(X41)),_xlfn.XLOOKUP(X41,ud_material[lookupValue],ud_material[lookupKey],"ERROR"),""), "")</f>
        <v/>
      </c>
      <c r="Z41" s="4"/>
      <c r="AI41" s="4"/>
      <c r="AL41" s="7"/>
      <c r="AM41" s="4" t="str">
        <f t="shared" ca="1" si="3"/>
        <v/>
      </c>
      <c r="AN41" s="4"/>
      <c r="AO41" s="3" t="str">
        <f t="shared" si="4"/>
        <v/>
      </c>
      <c r="AP41" s="3" t="str">
        <f>IF($A41="","",IF((AND($A41="ADD",OR(AO41="",AO41="In Use"))),"5",(_xlfn.XLOOKUP(AO41,ud_asset_status[lookupValue],ud_asset_status[lookupKey],""))))</f>
        <v/>
      </c>
      <c r="AR41" s="3" t="str">
        <f>IF($A41="ADD",IF(NOT(ISBLANK(AQ41)),_xlfn.XLOOKUP(AQ41,ud_replacement_status[lookupValue],ud_replacement_status[lookupKey],"ERROR"),""), "")</f>
        <v/>
      </c>
      <c r="AS41" s="7"/>
      <c r="AU41" s="3" t="str">
        <f>IF($A41="ADD",IF(NOT(ISBLANK(AT41)),_xlfn.XLOOKUP(AT41,ar_replace_reason[lookupValue],ar_replace_reason[lookupKey],"ERROR"),""), "")</f>
        <v/>
      </c>
      <c r="AV41" s="3" t="str">
        <f t="shared" si="5"/>
        <v/>
      </c>
      <c r="AW41" s="3" t="str">
        <f>IF($A41="","",IF((AND($A41="ADD",OR(AV41="",AV41="Queenstown-Lakes District Council"))),"70",(_xlfn.XLOOKUP(AV41,ud_organisation_owner[lookupValue],ud_organisation_owner[lookupKey],""))))</f>
        <v/>
      </c>
      <c r="AX41" s="3" t="str">
        <f t="shared" si="6"/>
        <v/>
      </c>
      <c r="AY41" s="3" t="str">
        <f>IF($A41="","",IF((AND($A41="ADD",OR(AX41="",AX41="Queenstown-Lakes District Council"))),"70",(_xlfn.XLOOKUP(AX41,ud_organisation_owner[lookupValue],ud_organisation_owner[lookupKey],""))))</f>
        <v/>
      </c>
      <c r="AZ41" s="3" t="str">
        <f t="shared" si="7"/>
        <v/>
      </c>
      <c r="BA41" s="3" t="str">
        <f>IF($A41="","",IF((AND($A41="ADD",OR(AZ41="",AZ41="Local Authority"))),"17",(_xlfn.XLOOKUP(AZ41,ud_sub_organisation[lookupValue],ud_sub_organisation[lookupKey],""))))</f>
        <v/>
      </c>
      <c r="BC41" s="3" t="str">
        <f>IF($A41="ADD",IF(NOT(ISBLANK(BB41)),_xlfn.XLOOKUP(BB41,ud_maintenance_organisation[lookupValue],ud_maintenance_organisation[lookupKey],"ERROR"),""), "")</f>
        <v/>
      </c>
      <c r="BD41" s="3" t="str">
        <f t="shared" si="8"/>
        <v/>
      </c>
      <c r="BE41" s="3" t="str">
        <f>IF($A41="","",IF((AND($A41="ADD",OR(BD41="",BD41="Vested Assets"))),"12",(_xlfn.XLOOKUP(BD41,ud_work_category[lookupValue],ud_work_category[lookupKey],""))))</f>
        <v/>
      </c>
      <c r="BF41" s="8"/>
      <c r="BG41" s="2" t="str">
        <f t="shared" si="9"/>
        <v/>
      </c>
      <c r="BH41" s="3" t="str">
        <f t="shared" si="10"/>
        <v/>
      </c>
      <c r="BI41" s="3" t="str">
        <f>IF($A41="","",IF((AND($A41="ADD",OR(BH41="",BH41="Excellent"))),"1",(_xlfn.XLOOKUP(BH41,condition[lookupValue],condition[lookupKey],""))))</f>
        <v/>
      </c>
      <c r="BJ41" s="7" t="str">
        <f t="shared" si="11"/>
        <v/>
      </c>
      <c r="BK41" s="9"/>
    </row>
    <row r="42" spans="2:6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6" t="str">
        <f t="shared" si="0"/>
        <v/>
      </c>
      <c r="O42" s="4"/>
      <c r="Q42" s="3" t="str">
        <f>IF($A42="ADD",IF(NOT(ISBLANK(P42)),_xlfn.XLOOKUP(P42,len_adjust_rsn[lookupValue],len_adjust_rsn[lookupKey],"ERROR"),""), "")</f>
        <v/>
      </c>
      <c r="R42" s="6" t="str">
        <f t="shared" si="1"/>
        <v/>
      </c>
      <c r="S42" s="6"/>
      <c r="T42" s="6" t="str">
        <f t="shared" si="2"/>
        <v/>
      </c>
      <c r="W42" s="3" t="str">
        <f>IF($A42="ADD",IF(NOT(ISBLANK(V42)),_xlfn.XLOOKUP(V42,ud_boat_ramp_type[lookupValue],ud_boat_ramp_type[lookupKey],"ERROR"),""), "")</f>
        <v/>
      </c>
      <c r="Y42" s="3" t="str">
        <f>IF($A42="ADD",IF(NOT(ISBLANK(X42)),_xlfn.XLOOKUP(X42,ud_material[lookupValue],ud_material[lookupKey],"ERROR"),""), "")</f>
        <v/>
      </c>
      <c r="Z42" s="4"/>
      <c r="AI42" s="4"/>
      <c r="AL42" s="7"/>
      <c r="AM42" s="4" t="str">
        <f t="shared" ca="1" si="3"/>
        <v/>
      </c>
      <c r="AN42" s="4"/>
      <c r="AO42" s="3" t="str">
        <f t="shared" si="4"/>
        <v/>
      </c>
      <c r="AP42" s="3" t="str">
        <f>IF($A42="","",IF((AND($A42="ADD",OR(AO42="",AO42="In Use"))),"5",(_xlfn.XLOOKUP(AO42,ud_asset_status[lookupValue],ud_asset_status[lookupKey],""))))</f>
        <v/>
      </c>
      <c r="AR42" s="3" t="str">
        <f>IF($A42="ADD",IF(NOT(ISBLANK(AQ42)),_xlfn.XLOOKUP(AQ42,ud_replacement_status[lookupValue],ud_replacement_status[lookupKey],"ERROR"),""), "")</f>
        <v/>
      </c>
      <c r="AS42" s="7"/>
      <c r="AU42" s="3" t="str">
        <f>IF($A42="ADD",IF(NOT(ISBLANK(AT42)),_xlfn.XLOOKUP(AT42,ar_replace_reason[lookupValue],ar_replace_reason[lookupKey],"ERROR"),""), "")</f>
        <v/>
      </c>
      <c r="AV42" s="3" t="str">
        <f t="shared" si="5"/>
        <v/>
      </c>
      <c r="AW42" s="3" t="str">
        <f>IF($A42="","",IF((AND($A42="ADD",OR(AV42="",AV42="Queenstown-Lakes District Council"))),"70",(_xlfn.XLOOKUP(AV42,ud_organisation_owner[lookupValue],ud_organisation_owner[lookupKey],""))))</f>
        <v/>
      </c>
      <c r="AX42" s="3" t="str">
        <f t="shared" si="6"/>
        <v/>
      </c>
      <c r="AY42" s="3" t="str">
        <f>IF($A42="","",IF((AND($A42="ADD",OR(AX42="",AX42="Queenstown-Lakes District Council"))),"70",(_xlfn.XLOOKUP(AX42,ud_organisation_owner[lookupValue],ud_organisation_owner[lookupKey],""))))</f>
        <v/>
      </c>
      <c r="AZ42" s="3" t="str">
        <f t="shared" si="7"/>
        <v/>
      </c>
      <c r="BA42" s="3" t="str">
        <f>IF($A42="","",IF((AND($A42="ADD",OR(AZ42="",AZ42="Local Authority"))),"17",(_xlfn.XLOOKUP(AZ42,ud_sub_organisation[lookupValue],ud_sub_organisation[lookupKey],""))))</f>
        <v/>
      </c>
      <c r="BC42" s="3" t="str">
        <f>IF($A42="ADD",IF(NOT(ISBLANK(BB42)),_xlfn.XLOOKUP(BB42,ud_maintenance_organisation[lookupValue],ud_maintenance_organisation[lookupKey],"ERROR"),""), "")</f>
        <v/>
      </c>
      <c r="BD42" s="3" t="str">
        <f t="shared" si="8"/>
        <v/>
      </c>
      <c r="BE42" s="3" t="str">
        <f>IF($A42="","",IF((AND($A42="ADD",OR(BD42="",BD42="Vested Assets"))),"12",(_xlfn.XLOOKUP(BD42,ud_work_category[lookupValue],ud_work_category[lookupKey],""))))</f>
        <v/>
      </c>
      <c r="BF42" s="8"/>
      <c r="BG42" s="2" t="str">
        <f t="shared" si="9"/>
        <v/>
      </c>
      <c r="BH42" s="3" t="str">
        <f t="shared" si="10"/>
        <v/>
      </c>
      <c r="BI42" s="3" t="str">
        <f>IF($A42="","",IF((AND($A42="ADD",OR(BH42="",BH42="Excellent"))),"1",(_xlfn.XLOOKUP(BH42,condition[lookupValue],condition[lookupKey],""))))</f>
        <v/>
      </c>
      <c r="BJ42" s="7" t="str">
        <f t="shared" si="11"/>
        <v/>
      </c>
      <c r="BK42" s="9"/>
    </row>
    <row r="43" spans="2:6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6" t="str">
        <f t="shared" si="0"/>
        <v/>
      </c>
      <c r="O43" s="4"/>
      <c r="Q43" s="3" t="str">
        <f>IF($A43="ADD",IF(NOT(ISBLANK(P43)),_xlfn.XLOOKUP(P43,len_adjust_rsn[lookupValue],len_adjust_rsn[lookupKey],"ERROR"),""), "")</f>
        <v/>
      </c>
      <c r="R43" s="6" t="str">
        <f t="shared" si="1"/>
        <v/>
      </c>
      <c r="S43" s="6"/>
      <c r="T43" s="6" t="str">
        <f t="shared" si="2"/>
        <v/>
      </c>
      <c r="W43" s="3" t="str">
        <f>IF($A43="ADD",IF(NOT(ISBLANK(V43)),_xlfn.XLOOKUP(V43,ud_boat_ramp_type[lookupValue],ud_boat_ramp_type[lookupKey],"ERROR"),""), "")</f>
        <v/>
      </c>
      <c r="Y43" s="3" t="str">
        <f>IF($A43="ADD",IF(NOT(ISBLANK(X43)),_xlfn.XLOOKUP(X43,ud_material[lookupValue],ud_material[lookupKey],"ERROR"),""), "")</f>
        <v/>
      </c>
      <c r="Z43" s="4"/>
      <c r="AI43" s="4"/>
      <c r="AL43" s="7"/>
      <c r="AM43" s="4" t="str">
        <f t="shared" ca="1" si="3"/>
        <v/>
      </c>
      <c r="AN43" s="4"/>
      <c r="AO43" s="3" t="str">
        <f t="shared" si="4"/>
        <v/>
      </c>
      <c r="AP43" s="3" t="str">
        <f>IF($A43="","",IF((AND($A43="ADD",OR(AO43="",AO43="In Use"))),"5",(_xlfn.XLOOKUP(AO43,ud_asset_status[lookupValue],ud_asset_status[lookupKey],""))))</f>
        <v/>
      </c>
      <c r="AR43" s="3" t="str">
        <f>IF($A43="ADD",IF(NOT(ISBLANK(AQ43)),_xlfn.XLOOKUP(AQ43,ud_replacement_status[lookupValue],ud_replacement_status[lookupKey],"ERROR"),""), "")</f>
        <v/>
      </c>
      <c r="AS43" s="7"/>
      <c r="AU43" s="3" t="str">
        <f>IF($A43="ADD",IF(NOT(ISBLANK(AT43)),_xlfn.XLOOKUP(AT43,ar_replace_reason[lookupValue],ar_replace_reason[lookupKey],"ERROR"),""), "")</f>
        <v/>
      </c>
      <c r="AV43" s="3" t="str">
        <f t="shared" si="5"/>
        <v/>
      </c>
      <c r="AW43" s="3" t="str">
        <f>IF($A43="","",IF((AND($A43="ADD",OR(AV43="",AV43="Queenstown-Lakes District Council"))),"70",(_xlfn.XLOOKUP(AV43,ud_organisation_owner[lookupValue],ud_organisation_owner[lookupKey],""))))</f>
        <v/>
      </c>
      <c r="AX43" s="3" t="str">
        <f t="shared" si="6"/>
        <v/>
      </c>
      <c r="AY43" s="3" t="str">
        <f>IF($A43="","",IF((AND($A43="ADD",OR(AX43="",AX43="Queenstown-Lakes District Council"))),"70",(_xlfn.XLOOKUP(AX43,ud_organisation_owner[lookupValue],ud_organisation_owner[lookupKey],""))))</f>
        <v/>
      </c>
      <c r="AZ43" s="3" t="str">
        <f t="shared" si="7"/>
        <v/>
      </c>
      <c r="BA43" s="3" t="str">
        <f>IF($A43="","",IF((AND($A43="ADD",OR(AZ43="",AZ43="Local Authority"))),"17",(_xlfn.XLOOKUP(AZ43,ud_sub_organisation[lookupValue],ud_sub_organisation[lookupKey],""))))</f>
        <v/>
      </c>
      <c r="BC43" s="3" t="str">
        <f>IF($A43="ADD",IF(NOT(ISBLANK(BB43)),_xlfn.XLOOKUP(BB43,ud_maintenance_organisation[lookupValue],ud_maintenance_organisation[lookupKey],"ERROR"),""), "")</f>
        <v/>
      </c>
      <c r="BD43" s="3" t="str">
        <f t="shared" si="8"/>
        <v/>
      </c>
      <c r="BE43" s="3" t="str">
        <f>IF($A43="","",IF((AND($A43="ADD",OR(BD43="",BD43="Vested Assets"))),"12",(_xlfn.XLOOKUP(BD43,ud_work_category[lookupValue],ud_work_category[lookupKey],""))))</f>
        <v/>
      </c>
      <c r="BF43" s="8"/>
      <c r="BG43" s="2" t="str">
        <f t="shared" si="9"/>
        <v/>
      </c>
      <c r="BH43" s="3" t="str">
        <f t="shared" si="10"/>
        <v/>
      </c>
      <c r="BI43" s="3" t="str">
        <f>IF($A43="","",IF((AND($A43="ADD",OR(BH43="",BH43="Excellent"))),"1",(_xlfn.XLOOKUP(BH43,condition[lookupValue],condition[lookupKey],""))))</f>
        <v/>
      </c>
      <c r="BJ43" s="7" t="str">
        <f t="shared" si="11"/>
        <v/>
      </c>
      <c r="BK43" s="9"/>
    </row>
    <row r="44" spans="2:6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6" t="str">
        <f t="shared" si="0"/>
        <v/>
      </c>
      <c r="O44" s="4"/>
      <c r="Q44" s="3" t="str">
        <f>IF($A44="ADD",IF(NOT(ISBLANK(P44)),_xlfn.XLOOKUP(P44,len_adjust_rsn[lookupValue],len_adjust_rsn[lookupKey],"ERROR"),""), "")</f>
        <v/>
      </c>
      <c r="R44" s="6" t="str">
        <f t="shared" si="1"/>
        <v/>
      </c>
      <c r="S44" s="6"/>
      <c r="T44" s="6" t="str">
        <f t="shared" si="2"/>
        <v/>
      </c>
      <c r="W44" s="3" t="str">
        <f>IF($A44="ADD",IF(NOT(ISBLANK(V44)),_xlfn.XLOOKUP(V44,ud_boat_ramp_type[lookupValue],ud_boat_ramp_type[lookupKey],"ERROR"),""), "")</f>
        <v/>
      </c>
      <c r="Y44" s="3" t="str">
        <f>IF($A44="ADD",IF(NOT(ISBLANK(X44)),_xlfn.XLOOKUP(X44,ud_material[lookupValue],ud_material[lookupKey],"ERROR"),""), "")</f>
        <v/>
      </c>
      <c r="Z44" s="4"/>
      <c r="AI44" s="4"/>
      <c r="AL44" s="7"/>
      <c r="AM44" s="4" t="str">
        <f t="shared" ca="1" si="3"/>
        <v/>
      </c>
      <c r="AN44" s="4"/>
      <c r="AO44" s="3" t="str">
        <f t="shared" si="4"/>
        <v/>
      </c>
      <c r="AP44" s="3" t="str">
        <f>IF($A44="","",IF((AND($A44="ADD",OR(AO44="",AO44="In Use"))),"5",(_xlfn.XLOOKUP(AO44,ud_asset_status[lookupValue],ud_asset_status[lookupKey],""))))</f>
        <v/>
      </c>
      <c r="AR44" s="3" t="str">
        <f>IF($A44="ADD",IF(NOT(ISBLANK(AQ44)),_xlfn.XLOOKUP(AQ44,ud_replacement_status[lookupValue],ud_replacement_status[lookupKey],"ERROR"),""), "")</f>
        <v/>
      </c>
      <c r="AS44" s="7"/>
      <c r="AU44" s="3" t="str">
        <f>IF($A44="ADD",IF(NOT(ISBLANK(AT44)),_xlfn.XLOOKUP(AT44,ar_replace_reason[lookupValue],ar_replace_reason[lookupKey],"ERROR"),""), "")</f>
        <v/>
      </c>
      <c r="AV44" s="3" t="str">
        <f t="shared" si="5"/>
        <v/>
      </c>
      <c r="AW44" s="3" t="str">
        <f>IF($A44="","",IF((AND($A44="ADD",OR(AV44="",AV44="Queenstown-Lakes District Council"))),"70",(_xlfn.XLOOKUP(AV44,ud_organisation_owner[lookupValue],ud_organisation_owner[lookupKey],""))))</f>
        <v/>
      </c>
      <c r="AX44" s="3" t="str">
        <f t="shared" si="6"/>
        <v/>
      </c>
      <c r="AY44" s="3" t="str">
        <f>IF($A44="","",IF((AND($A44="ADD",OR(AX44="",AX44="Queenstown-Lakes District Council"))),"70",(_xlfn.XLOOKUP(AX44,ud_organisation_owner[lookupValue],ud_organisation_owner[lookupKey],""))))</f>
        <v/>
      </c>
      <c r="AZ44" s="3" t="str">
        <f t="shared" si="7"/>
        <v/>
      </c>
      <c r="BA44" s="3" t="str">
        <f>IF($A44="","",IF((AND($A44="ADD",OR(AZ44="",AZ44="Local Authority"))),"17",(_xlfn.XLOOKUP(AZ44,ud_sub_organisation[lookupValue],ud_sub_organisation[lookupKey],""))))</f>
        <v/>
      </c>
      <c r="BC44" s="3" t="str">
        <f>IF($A44="ADD",IF(NOT(ISBLANK(BB44)),_xlfn.XLOOKUP(BB44,ud_maintenance_organisation[lookupValue],ud_maintenance_organisation[lookupKey],"ERROR"),""), "")</f>
        <v/>
      </c>
      <c r="BD44" s="3" t="str">
        <f t="shared" si="8"/>
        <v/>
      </c>
      <c r="BE44" s="3" t="str">
        <f>IF($A44="","",IF((AND($A44="ADD",OR(BD44="",BD44="Vested Assets"))),"12",(_xlfn.XLOOKUP(BD44,ud_work_category[lookupValue],ud_work_category[lookupKey],""))))</f>
        <v/>
      </c>
      <c r="BF44" s="8"/>
      <c r="BG44" s="2" t="str">
        <f t="shared" si="9"/>
        <v/>
      </c>
      <c r="BH44" s="3" t="str">
        <f t="shared" si="10"/>
        <v/>
      </c>
      <c r="BI44" s="3" t="str">
        <f>IF($A44="","",IF((AND($A44="ADD",OR(BH44="",BH44="Excellent"))),"1",(_xlfn.XLOOKUP(BH44,condition[lookupValue],condition[lookupKey],""))))</f>
        <v/>
      </c>
      <c r="BJ44" s="7" t="str">
        <f t="shared" si="11"/>
        <v/>
      </c>
      <c r="BK44" s="9"/>
    </row>
    <row r="45" spans="2:6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6" t="str">
        <f t="shared" si="0"/>
        <v/>
      </c>
      <c r="O45" s="4"/>
      <c r="Q45" s="3" t="str">
        <f>IF($A45="ADD",IF(NOT(ISBLANK(P45)),_xlfn.XLOOKUP(P45,len_adjust_rsn[lookupValue],len_adjust_rsn[lookupKey],"ERROR"),""), "")</f>
        <v/>
      </c>
      <c r="R45" s="6" t="str">
        <f t="shared" si="1"/>
        <v/>
      </c>
      <c r="S45" s="6"/>
      <c r="T45" s="6" t="str">
        <f t="shared" si="2"/>
        <v/>
      </c>
      <c r="W45" s="3" t="str">
        <f>IF($A45="ADD",IF(NOT(ISBLANK(V45)),_xlfn.XLOOKUP(V45,ud_boat_ramp_type[lookupValue],ud_boat_ramp_type[lookupKey],"ERROR"),""), "")</f>
        <v/>
      </c>
      <c r="Y45" s="3" t="str">
        <f>IF($A45="ADD",IF(NOT(ISBLANK(X45)),_xlfn.XLOOKUP(X45,ud_material[lookupValue],ud_material[lookupKey],"ERROR"),""), "")</f>
        <v/>
      </c>
      <c r="Z45" s="4"/>
      <c r="AI45" s="4"/>
      <c r="AL45" s="7"/>
      <c r="AM45" s="4" t="str">
        <f t="shared" ca="1" si="3"/>
        <v/>
      </c>
      <c r="AN45" s="4"/>
      <c r="AO45" s="3" t="str">
        <f t="shared" si="4"/>
        <v/>
      </c>
      <c r="AP45" s="3" t="str">
        <f>IF($A45="","",IF((AND($A45="ADD",OR(AO45="",AO45="In Use"))),"5",(_xlfn.XLOOKUP(AO45,ud_asset_status[lookupValue],ud_asset_status[lookupKey],""))))</f>
        <v/>
      </c>
      <c r="AR45" s="3" t="str">
        <f>IF($A45="ADD",IF(NOT(ISBLANK(AQ45)),_xlfn.XLOOKUP(AQ45,ud_replacement_status[lookupValue],ud_replacement_status[lookupKey],"ERROR"),""), "")</f>
        <v/>
      </c>
      <c r="AS45" s="7"/>
      <c r="AU45" s="3" t="str">
        <f>IF($A45="ADD",IF(NOT(ISBLANK(AT45)),_xlfn.XLOOKUP(AT45,ar_replace_reason[lookupValue],ar_replace_reason[lookupKey],"ERROR"),""), "")</f>
        <v/>
      </c>
      <c r="AV45" s="3" t="str">
        <f t="shared" si="5"/>
        <v/>
      </c>
      <c r="AW45" s="3" t="str">
        <f>IF($A45="","",IF((AND($A45="ADD",OR(AV45="",AV45="Queenstown-Lakes District Council"))),"70",(_xlfn.XLOOKUP(AV45,ud_organisation_owner[lookupValue],ud_organisation_owner[lookupKey],""))))</f>
        <v/>
      </c>
      <c r="AX45" s="3" t="str">
        <f t="shared" si="6"/>
        <v/>
      </c>
      <c r="AY45" s="3" t="str">
        <f>IF($A45="","",IF((AND($A45="ADD",OR(AX45="",AX45="Queenstown-Lakes District Council"))),"70",(_xlfn.XLOOKUP(AX45,ud_organisation_owner[lookupValue],ud_organisation_owner[lookupKey],""))))</f>
        <v/>
      </c>
      <c r="AZ45" s="3" t="str">
        <f t="shared" si="7"/>
        <v/>
      </c>
      <c r="BA45" s="3" t="str">
        <f>IF($A45="","",IF((AND($A45="ADD",OR(AZ45="",AZ45="Local Authority"))),"17",(_xlfn.XLOOKUP(AZ45,ud_sub_organisation[lookupValue],ud_sub_organisation[lookupKey],""))))</f>
        <v/>
      </c>
      <c r="BC45" s="3" t="str">
        <f>IF($A45="ADD",IF(NOT(ISBLANK(BB45)),_xlfn.XLOOKUP(BB45,ud_maintenance_organisation[lookupValue],ud_maintenance_organisation[lookupKey],"ERROR"),""), "")</f>
        <v/>
      </c>
      <c r="BD45" s="3" t="str">
        <f t="shared" si="8"/>
        <v/>
      </c>
      <c r="BE45" s="3" t="str">
        <f>IF($A45="","",IF((AND($A45="ADD",OR(BD45="",BD45="Vested Assets"))),"12",(_xlfn.XLOOKUP(BD45,ud_work_category[lookupValue],ud_work_category[lookupKey],""))))</f>
        <v/>
      </c>
      <c r="BF45" s="8"/>
      <c r="BG45" s="2" t="str">
        <f t="shared" si="9"/>
        <v/>
      </c>
      <c r="BH45" s="3" t="str">
        <f t="shared" si="10"/>
        <v/>
      </c>
      <c r="BI45" s="3" t="str">
        <f>IF($A45="","",IF((AND($A45="ADD",OR(BH45="",BH45="Excellent"))),"1",(_xlfn.XLOOKUP(BH45,condition[lookupValue],condition[lookupKey],""))))</f>
        <v/>
      </c>
      <c r="BJ45" s="7" t="str">
        <f t="shared" si="11"/>
        <v/>
      </c>
      <c r="BK45" s="9"/>
    </row>
    <row r="46" spans="2:6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6" t="str">
        <f t="shared" si="0"/>
        <v/>
      </c>
      <c r="O46" s="4"/>
      <c r="Q46" s="3" t="str">
        <f>IF($A46="ADD",IF(NOT(ISBLANK(P46)),_xlfn.XLOOKUP(P46,len_adjust_rsn[lookupValue],len_adjust_rsn[lookupKey],"ERROR"),""), "")</f>
        <v/>
      </c>
      <c r="R46" s="6" t="str">
        <f t="shared" si="1"/>
        <v/>
      </c>
      <c r="S46" s="6"/>
      <c r="T46" s="6" t="str">
        <f t="shared" si="2"/>
        <v/>
      </c>
      <c r="W46" s="3" t="str">
        <f>IF($A46="ADD",IF(NOT(ISBLANK(V46)),_xlfn.XLOOKUP(V46,ud_boat_ramp_type[lookupValue],ud_boat_ramp_type[lookupKey],"ERROR"),""), "")</f>
        <v/>
      </c>
      <c r="Y46" s="3" t="str">
        <f>IF($A46="ADD",IF(NOT(ISBLANK(X46)),_xlfn.XLOOKUP(X46,ud_material[lookupValue],ud_material[lookupKey],"ERROR"),""), "")</f>
        <v/>
      </c>
      <c r="Z46" s="4"/>
      <c r="AI46" s="4"/>
      <c r="AL46" s="7"/>
      <c r="AM46" s="4" t="str">
        <f t="shared" ca="1" si="3"/>
        <v/>
      </c>
      <c r="AN46" s="4"/>
      <c r="AO46" s="3" t="str">
        <f t="shared" si="4"/>
        <v/>
      </c>
      <c r="AP46" s="3" t="str">
        <f>IF($A46="","",IF((AND($A46="ADD",OR(AO46="",AO46="In Use"))),"5",(_xlfn.XLOOKUP(AO46,ud_asset_status[lookupValue],ud_asset_status[lookupKey],""))))</f>
        <v/>
      </c>
      <c r="AR46" s="3" t="str">
        <f>IF($A46="ADD",IF(NOT(ISBLANK(AQ46)),_xlfn.XLOOKUP(AQ46,ud_replacement_status[lookupValue],ud_replacement_status[lookupKey],"ERROR"),""), "")</f>
        <v/>
      </c>
      <c r="AS46" s="7"/>
      <c r="AU46" s="3" t="str">
        <f>IF($A46="ADD",IF(NOT(ISBLANK(AT46)),_xlfn.XLOOKUP(AT46,ar_replace_reason[lookupValue],ar_replace_reason[lookupKey],"ERROR"),""), "")</f>
        <v/>
      </c>
      <c r="AV46" s="3" t="str">
        <f t="shared" si="5"/>
        <v/>
      </c>
      <c r="AW46" s="3" t="str">
        <f>IF($A46="","",IF((AND($A46="ADD",OR(AV46="",AV46="Queenstown-Lakes District Council"))),"70",(_xlfn.XLOOKUP(AV46,ud_organisation_owner[lookupValue],ud_organisation_owner[lookupKey],""))))</f>
        <v/>
      </c>
      <c r="AX46" s="3" t="str">
        <f t="shared" si="6"/>
        <v/>
      </c>
      <c r="AY46" s="3" t="str">
        <f>IF($A46="","",IF((AND($A46="ADD",OR(AX46="",AX46="Queenstown-Lakes District Council"))),"70",(_xlfn.XLOOKUP(AX46,ud_organisation_owner[lookupValue],ud_organisation_owner[lookupKey],""))))</f>
        <v/>
      </c>
      <c r="AZ46" s="3" t="str">
        <f t="shared" si="7"/>
        <v/>
      </c>
      <c r="BA46" s="3" t="str">
        <f>IF($A46="","",IF((AND($A46="ADD",OR(AZ46="",AZ46="Local Authority"))),"17",(_xlfn.XLOOKUP(AZ46,ud_sub_organisation[lookupValue],ud_sub_organisation[lookupKey],""))))</f>
        <v/>
      </c>
      <c r="BC46" s="3" t="str">
        <f>IF($A46="ADD",IF(NOT(ISBLANK(BB46)),_xlfn.XLOOKUP(BB46,ud_maintenance_organisation[lookupValue],ud_maintenance_organisation[lookupKey],"ERROR"),""), "")</f>
        <v/>
      </c>
      <c r="BD46" s="3" t="str">
        <f t="shared" si="8"/>
        <v/>
      </c>
      <c r="BE46" s="3" t="str">
        <f>IF($A46="","",IF((AND($A46="ADD",OR(BD46="",BD46="Vested Assets"))),"12",(_xlfn.XLOOKUP(BD46,ud_work_category[lookupValue],ud_work_category[lookupKey],""))))</f>
        <v/>
      </c>
      <c r="BF46" s="8"/>
      <c r="BG46" s="2" t="str">
        <f t="shared" si="9"/>
        <v/>
      </c>
      <c r="BH46" s="3" t="str">
        <f t="shared" si="10"/>
        <v/>
      </c>
      <c r="BI46" s="3" t="str">
        <f>IF($A46="","",IF((AND($A46="ADD",OR(BH46="",BH46="Excellent"))),"1",(_xlfn.XLOOKUP(BH46,condition[lookupValue],condition[lookupKey],""))))</f>
        <v/>
      </c>
      <c r="BJ46" s="7" t="str">
        <f t="shared" si="11"/>
        <v/>
      </c>
      <c r="BK46" s="9"/>
    </row>
    <row r="47" spans="2:6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6" t="str">
        <f t="shared" si="0"/>
        <v/>
      </c>
      <c r="O47" s="4"/>
      <c r="Q47" s="3" t="str">
        <f>IF($A47="ADD",IF(NOT(ISBLANK(P47)),_xlfn.XLOOKUP(P47,len_adjust_rsn[lookupValue],len_adjust_rsn[lookupKey],"ERROR"),""), "")</f>
        <v/>
      </c>
      <c r="R47" s="6" t="str">
        <f t="shared" si="1"/>
        <v/>
      </c>
      <c r="S47" s="6"/>
      <c r="T47" s="6" t="str">
        <f t="shared" si="2"/>
        <v/>
      </c>
      <c r="W47" s="3" t="str">
        <f>IF($A47="ADD",IF(NOT(ISBLANK(V47)),_xlfn.XLOOKUP(V47,ud_boat_ramp_type[lookupValue],ud_boat_ramp_type[lookupKey],"ERROR"),""), "")</f>
        <v/>
      </c>
      <c r="Y47" s="3" t="str">
        <f>IF($A47="ADD",IF(NOT(ISBLANK(X47)),_xlfn.XLOOKUP(X47,ud_material[lookupValue],ud_material[lookupKey],"ERROR"),""), "")</f>
        <v/>
      </c>
      <c r="Z47" s="4"/>
      <c r="AI47" s="4"/>
      <c r="AL47" s="7"/>
      <c r="AM47" s="4" t="str">
        <f t="shared" ca="1" si="3"/>
        <v/>
      </c>
      <c r="AN47" s="4"/>
      <c r="AO47" s="3" t="str">
        <f t="shared" si="4"/>
        <v/>
      </c>
      <c r="AP47" s="3" t="str">
        <f>IF($A47="","",IF((AND($A47="ADD",OR(AO47="",AO47="In Use"))),"5",(_xlfn.XLOOKUP(AO47,ud_asset_status[lookupValue],ud_asset_status[lookupKey],""))))</f>
        <v/>
      </c>
      <c r="AR47" s="3" t="str">
        <f>IF($A47="ADD",IF(NOT(ISBLANK(AQ47)),_xlfn.XLOOKUP(AQ47,ud_replacement_status[lookupValue],ud_replacement_status[lookupKey],"ERROR"),""), "")</f>
        <v/>
      </c>
      <c r="AS47" s="7"/>
      <c r="AU47" s="3" t="str">
        <f>IF($A47="ADD",IF(NOT(ISBLANK(AT47)),_xlfn.XLOOKUP(AT47,ar_replace_reason[lookupValue],ar_replace_reason[lookupKey],"ERROR"),""), "")</f>
        <v/>
      </c>
      <c r="AV47" s="3" t="str">
        <f t="shared" si="5"/>
        <v/>
      </c>
      <c r="AW47" s="3" t="str">
        <f>IF($A47="","",IF((AND($A47="ADD",OR(AV47="",AV47="Queenstown-Lakes District Council"))),"70",(_xlfn.XLOOKUP(AV47,ud_organisation_owner[lookupValue],ud_organisation_owner[lookupKey],""))))</f>
        <v/>
      </c>
      <c r="AX47" s="3" t="str">
        <f t="shared" si="6"/>
        <v/>
      </c>
      <c r="AY47" s="3" t="str">
        <f>IF($A47="","",IF((AND($A47="ADD",OR(AX47="",AX47="Queenstown-Lakes District Council"))),"70",(_xlfn.XLOOKUP(AX47,ud_organisation_owner[lookupValue],ud_organisation_owner[lookupKey],""))))</f>
        <v/>
      </c>
      <c r="AZ47" s="3" t="str">
        <f t="shared" si="7"/>
        <v/>
      </c>
      <c r="BA47" s="3" t="str">
        <f>IF($A47="","",IF((AND($A47="ADD",OR(AZ47="",AZ47="Local Authority"))),"17",(_xlfn.XLOOKUP(AZ47,ud_sub_organisation[lookupValue],ud_sub_organisation[lookupKey],""))))</f>
        <v/>
      </c>
      <c r="BC47" s="3" t="str">
        <f>IF($A47="ADD",IF(NOT(ISBLANK(BB47)),_xlfn.XLOOKUP(BB47,ud_maintenance_organisation[lookupValue],ud_maintenance_organisation[lookupKey],"ERROR"),""), "")</f>
        <v/>
      </c>
      <c r="BD47" s="3" t="str">
        <f t="shared" si="8"/>
        <v/>
      </c>
      <c r="BE47" s="3" t="str">
        <f>IF($A47="","",IF((AND($A47="ADD",OR(BD47="",BD47="Vested Assets"))),"12",(_xlfn.XLOOKUP(BD47,ud_work_category[lookupValue],ud_work_category[lookupKey],""))))</f>
        <v/>
      </c>
      <c r="BF47" s="8"/>
      <c r="BG47" s="2" t="str">
        <f t="shared" si="9"/>
        <v/>
      </c>
      <c r="BH47" s="3" t="str">
        <f t="shared" si="10"/>
        <v/>
      </c>
      <c r="BI47" s="3" t="str">
        <f>IF($A47="","",IF((AND($A47="ADD",OR(BH47="",BH47="Excellent"))),"1",(_xlfn.XLOOKUP(BH47,condition[lookupValue],condition[lookupKey],""))))</f>
        <v/>
      </c>
      <c r="BJ47" s="7" t="str">
        <f t="shared" si="11"/>
        <v/>
      </c>
      <c r="BK47" s="9"/>
    </row>
    <row r="48" spans="2:6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6" t="str">
        <f t="shared" si="0"/>
        <v/>
      </c>
      <c r="O48" s="4"/>
      <c r="Q48" s="3" t="str">
        <f>IF($A48="ADD",IF(NOT(ISBLANK(P48)),_xlfn.XLOOKUP(P48,len_adjust_rsn[lookupValue],len_adjust_rsn[lookupKey],"ERROR"),""), "")</f>
        <v/>
      </c>
      <c r="R48" s="6" t="str">
        <f t="shared" si="1"/>
        <v/>
      </c>
      <c r="S48" s="6"/>
      <c r="T48" s="6" t="str">
        <f t="shared" si="2"/>
        <v/>
      </c>
      <c r="W48" s="3" t="str">
        <f>IF($A48="ADD",IF(NOT(ISBLANK(V48)),_xlfn.XLOOKUP(V48,ud_boat_ramp_type[lookupValue],ud_boat_ramp_type[lookupKey],"ERROR"),""), "")</f>
        <v/>
      </c>
      <c r="Y48" s="3" t="str">
        <f>IF($A48="ADD",IF(NOT(ISBLANK(X48)),_xlfn.XLOOKUP(X48,ud_material[lookupValue],ud_material[lookupKey],"ERROR"),""), "")</f>
        <v/>
      </c>
      <c r="Z48" s="4"/>
      <c r="AI48" s="4"/>
      <c r="AL48" s="7"/>
      <c r="AM48" s="4" t="str">
        <f t="shared" ca="1" si="3"/>
        <v/>
      </c>
      <c r="AN48" s="4"/>
      <c r="AO48" s="3" t="str">
        <f t="shared" si="4"/>
        <v/>
      </c>
      <c r="AP48" s="3" t="str">
        <f>IF($A48="","",IF((AND($A48="ADD",OR(AO48="",AO48="In Use"))),"5",(_xlfn.XLOOKUP(AO48,ud_asset_status[lookupValue],ud_asset_status[lookupKey],""))))</f>
        <v/>
      </c>
      <c r="AR48" s="3" t="str">
        <f>IF($A48="ADD",IF(NOT(ISBLANK(AQ48)),_xlfn.XLOOKUP(AQ48,ud_replacement_status[lookupValue],ud_replacement_status[lookupKey],"ERROR"),""), "")</f>
        <v/>
      </c>
      <c r="AS48" s="7"/>
      <c r="AU48" s="3" t="str">
        <f>IF($A48="ADD",IF(NOT(ISBLANK(AT48)),_xlfn.XLOOKUP(AT48,ar_replace_reason[lookupValue],ar_replace_reason[lookupKey],"ERROR"),""), "")</f>
        <v/>
      </c>
      <c r="AV48" s="3" t="str">
        <f t="shared" si="5"/>
        <v/>
      </c>
      <c r="AW48" s="3" t="str">
        <f>IF($A48="","",IF((AND($A48="ADD",OR(AV48="",AV48="Queenstown-Lakes District Council"))),"70",(_xlfn.XLOOKUP(AV48,ud_organisation_owner[lookupValue],ud_organisation_owner[lookupKey],""))))</f>
        <v/>
      </c>
      <c r="AX48" s="3" t="str">
        <f t="shared" si="6"/>
        <v/>
      </c>
      <c r="AY48" s="3" t="str">
        <f>IF($A48="","",IF((AND($A48="ADD",OR(AX48="",AX48="Queenstown-Lakes District Council"))),"70",(_xlfn.XLOOKUP(AX48,ud_organisation_owner[lookupValue],ud_organisation_owner[lookupKey],""))))</f>
        <v/>
      </c>
      <c r="AZ48" s="3" t="str">
        <f t="shared" si="7"/>
        <v/>
      </c>
      <c r="BA48" s="3" t="str">
        <f>IF($A48="","",IF((AND($A48="ADD",OR(AZ48="",AZ48="Local Authority"))),"17",(_xlfn.XLOOKUP(AZ48,ud_sub_organisation[lookupValue],ud_sub_organisation[lookupKey],""))))</f>
        <v/>
      </c>
      <c r="BC48" s="3" t="str">
        <f>IF($A48="ADD",IF(NOT(ISBLANK(BB48)),_xlfn.XLOOKUP(BB48,ud_maintenance_organisation[lookupValue],ud_maintenance_organisation[lookupKey],"ERROR"),""), "")</f>
        <v/>
      </c>
      <c r="BD48" s="3" t="str">
        <f t="shared" si="8"/>
        <v/>
      </c>
      <c r="BE48" s="3" t="str">
        <f>IF($A48="","",IF((AND($A48="ADD",OR(BD48="",BD48="Vested Assets"))),"12",(_xlfn.XLOOKUP(BD48,ud_work_category[lookupValue],ud_work_category[lookupKey],""))))</f>
        <v/>
      </c>
      <c r="BF48" s="8"/>
      <c r="BG48" s="2" t="str">
        <f t="shared" si="9"/>
        <v/>
      </c>
      <c r="BH48" s="3" t="str">
        <f t="shared" si="10"/>
        <v/>
      </c>
      <c r="BI48" s="3" t="str">
        <f>IF($A48="","",IF((AND($A48="ADD",OR(BH48="",BH48="Excellent"))),"1",(_xlfn.XLOOKUP(BH48,condition[lookupValue],condition[lookupKey],""))))</f>
        <v/>
      </c>
      <c r="BJ48" s="7" t="str">
        <f t="shared" si="11"/>
        <v/>
      </c>
      <c r="BK48" s="9"/>
    </row>
    <row r="49" spans="2:6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6" t="str">
        <f t="shared" si="0"/>
        <v/>
      </c>
      <c r="O49" s="4"/>
      <c r="Q49" s="3" t="str">
        <f>IF($A49="ADD",IF(NOT(ISBLANK(P49)),_xlfn.XLOOKUP(P49,len_adjust_rsn[lookupValue],len_adjust_rsn[lookupKey],"ERROR"),""), "")</f>
        <v/>
      </c>
      <c r="R49" s="6" t="str">
        <f t="shared" si="1"/>
        <v/>
      </c>
      <c r="S49" s="6"/>
      <c r="T49" s="6" t="str">
        <f t="shared" si="2"/>
        <v/>
      </c>
      <c r="W49" s="3" t="str">
        <f>IF($A49="ADD",IF(NOT(ISBLANK(V49)),_xlfn.XLOOKUP(V49,ud_boat_ramp_type[lookupValue],ud_boat_ramp_type[lookupKey],"ERROR"),""), "")</f>
        <v/>
      </c>
      <c r="Y49" s="3" t="str">
        <f>IF($A49="ADD",IF(NOT(ISBLANK(X49)),_xlfn.XLOOKUP(X49,ud_material[lookupValue],ud_material[lookupKey],"ERROR"),""), "")</f>
        <v/>
      </c>
      <c r="Z49" s="4"/>
      <c r="AI49" s="4"/>
      <c r="AL49" s="7"/>
      <c r="AM49" s="4" t="str">
        <f t="shared" ca="1" si="3"/>
        <v/>
      </c>
      <c r="AN49" s="4"/>
      <c r="AO49" s="3" t="str">
        <f t="shared" si="4"/>
        <v/>
      </c>
      <c r="AP49" s="3" t="str">
        <f>IF($A49="","",IF((AND($A49="ADD",OR(AO49="",AO49="In Use"))),"5",(_xlfn.XLOOKUP(AO49,ud_asset_status[lookupValue],ud_asset_status[lookupKey],""))))</f>
        <v/>
      </c>
      <c r="AR49" s="3" t="str">
        <f>IF($A49="ADD",IF(NOT(ISBLANK(AQ49)),_xlfn.XLOOKUP(AQ49,ud_replacement_status[lookupValue],ud_replacement_status[lookupKey],"ERROR"),""), "")</f>
        <v/>
      </c>
      <c r="AS49" s="7"/>
      <c r="AU49" s="3" t="str">
        <f>IF($A49="ADD",IF(NOT(ISBLANK(AT49)),_xlfn.XLOOKUP(AT49,ar_replace_reason[lookupValue],ar_replace_reason[lookupKey],"ERROR"),""), "")</f>
        <v/>
      </c>
      <c r="AV49" s="3" t="str">
        <f t="shared" si="5"/>
        <v/>
      </c>
      <c r="AW49" s="3" t="str">
        <f>IF($A49="","",IF((AND($A49="ADD",OR(AV49="",AV49="Queenstown-Lakes District Council"))),"70",(_xlfn.XLOOKUP(AV49,ud_organisation_owner[lookupValue],ud_organisation_owner[lookupKey],""))))</f>
        <v/>
      </c>
      <c r="AX49" s="3" t="str">
        <f t="shared" si="6"/>
        <v/>
      </c>
      <c r="AY49" s="3" t="str">
        <f>IF($A49="","",IF((AND($A49="ADD",OR(AX49="",AX49="Queenstown-Lakes District Council"))),"70",(_xlfn.XLOOKUP(AX49,ud_organisation_owner[lookupValue],ud_organisation_owner[lookupKey],""))))</f>
        <v/>
      </c>
      <c r="AZ49" s="3" t="str">
        <f t="shared" si="7"/>
        <v/>
      </c>
      <c r="BA49" s="3" t="str">
        <f>IF($A49="","",IF((AND($A49="ADD",OR(AZ49="",AZ49="Local Authority"))),"17",(_xlfn.XLOOKUP(AZ49,ud_sub_organisation[lookupValue],ud_sub_organisation[lookupKey],""))))</f>
        <v/>
      </c>
      <c r="BC49" s="3" t="str">
        <f>IF($A49="ADD",IF(NOT(ISBLANK(BB49)),_xlfn.XLOOKUP(BB49,ud_maintenance_organisation[lookupValue],ud_maintenance_organisation[lookupKey],"ERROR"),""), "")</f>
        <v/>
      </c>
      <c r="BD49" s="3" t="str">
        <f t="shared" si="8"/>
        <v/>
      </c>
      <c r="BE49" s="3" t="str">
        <f>IF($A49="","",IF((AND($A49="ADD",OR(BD49="",BD49="Vested Assets"))),"12",(_xlfn.XLOOKUP(BD49,ud_work_category[lookupValue],ud_work_category[lookupKey],""))))</f>
        <v/>
      </c>
      <c r="BF49" s="8"/>
      <c r="BG49" s="2" t="str">
        <f t="shared" si="9"/>
        <v/>
      </c>
      <c r="BH49" s="3" t="str">
        <f t="shared" si="10"/>
        <v/>
      </c>
      <c r="BI49" s="3" t="str">
        <f>IF($A49="","",IF((AND($A49="ADD",OR(BH49="",BH49="Excellent"))),"1",(_xlfn.XLOOKUP(BH49,condition[lookupValue],condition[lookupKey],""))))</f>
        <v/>
      </c>
      <c r="BJ49" s="7" t="str">
        <f t="shared" si="11"/>
        <v/>
      </c>
      <c r="BK49" s="9"/>
    </row>
    <row r="50" spans="2:6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6" t="str">
        <f t="shared" si="0"/>
        <v/>
      </c>
      <c r="O50" s="4"/>
      <c r="Q50" s="3" t="str">
        <f>IF($A50="ADD",IF(NOT(ISBLANK(P50)),_xlfn.XLOOKUP(P50,len_adjust_rsn[lookupValue],len_adjust_rsn[lookupKey],"ERROR"),""), "")</f>
        <v/>
      </c>
      <c r="R50" s="6" t="str">
        <f t="shared" si="1"/>
        <v/>
      </c>
      <c r="S50" s="6"/>
      <c r="T50" s="6" t="str">
        <f t="shared" si="2"/>
        <v/>
      </c>
      <c r="W50" s="3" t="str">
        <f>IF($A50="ADD",IF(NOT(ISBLANK(V50)),_xlfn.XLOOKUP(V50,ud_boat_ramp_type[lookupValue],ud_boat_ramp_type[lookupKey],"ERROR"),""), "")</f>
        <v/>
      </c>
      <c r="Y50" s="3" t="str">
        <f>IF($A50="ADD",IF(NOT(ISBLANK(X50)),_xlfn.XLOOKUP(X50,ud_material[lookupValue],ud_material[lookupKey],"ERROR"),""), "")</f>
        <v/>
      </c>
      <c r="Z50" s="4"/>
      <c r="AI50" s="4"/>
      <c r="AL50" s="7"/>
      <c r="AM50" s="4" t="str">
        <f t="shared" ca="1" si="3"/>
        <v/>
      </c>
      <c r="AN50" s="4"/>
      <c r="AO50" s="3" t="str">
        <f t="shared" si="4"/>
        <v/>
      </c>
      <c r="AP50" s="3" t="str">
        <f>IF($A50="","",IF((AND($A50="ADD",OR(AO50="",AO50="In Use"))),"5",(_xlfn.XLOOKUP(AO50,ud_asset_status[lookupValue],ud_asset_status[lookupKey],""))))</f>
        <v/>
      </c>
      <c r="AR50" s="3" t="str">
        <f>IF($A50="ADD",IF(NOT(ISBLANK(AQ50)),_xlfn.XLOOKUP(AQ50,ud_replacement_status[lookupValue],ud_replacement_status[lookupKey],"ERROR"),""), "")</f>
        <v/>
      </c>
      <c r="AS50" s="7"/>
      <c r="AU50" s="3" t="str">
        <f>IF($A50="ADD",IF(NOT(ISBLANK(AT50)),_xlfn.XLOOKUP(AT50,ar_replace_reason[lookupValue],ar_replace_reason[lookupKey],"ERROR"),""), "")</f>
        <v/>
      </c>
      <c r="AV50" s="3" t="str">
        <f t="shared" si="5"/>
        <v/>
      </c>
      <c r="AW50" s="3" t="str">
        <f>IF($A50="","",IF((AND($A50="ADD",OR(AV50="",AV50="Queenstown-Lakes District Council"))),"70",(_xlfn.XLOOKUP(AV50,ud_organisation_owner[lookupValue],ud_organisation_owner[lookupKey],""))))</f>
        <v/>
      </c>
      <c r="AX50" s="3" t="str">
        <f t="shared" si="6"/>
        <v/>
      </c>
      <c r="AY50" s="3" t="str">
        <f>IF($A50="","",IF((AND($A50="ADD",OR(AX50="",AX50="Queenstown-Lakes District Council"))),"70",(_xlfn.XLOOKUP(AX50,ud_organisation_owner[lookupValue],ud_organisation_owner[lookupKey],""))))</f>
        <v/>
      </c>
      <c r="AZ50" s="3" t="str">
        <f t="shared" si="7"/>
        <v/>
      </c>
      <c r="BA50" s="3" t="str">
        <f>IF($A50="","",IF((AND($A50="ADD",OR(AZ50="",AZ50="Local Authority"))),"17",(_xlfn.XLOOKUP(AZ50,ud_sub_organisation[lookupValue],ud_sub_organisation[lookupKey],""))))</f>
        <v/>
      </c>
      <c r="BC50" s="3" t="str">
        <f>IF($A50="ADD",IF(NOT(ISBLANK(BB50)),_xlfn.XLOOKUP(BB50,ud_maintenance_organisation[lookupValue],ud_maintenance_organisation[lookupKey],"ERROR"),""), "")</f>
        <v/>
      </c>
      <c r="BD50" s="3" t="str">
        <f t="shared" si="8"/>
        <v/>
      </c>
      <c r="BE50" s="3" t="str">
        <f>IF($A50="","",IF((AND($A50="ADD",OR(BD50="",BD50="Vested Assets"))),"12",(_xlfn.XLOOKUP(BD50,ud_work_category[lookupValue],ud_work_category[lookupKey],""))))</f>
        <v/>
      </c>
      <c r="BF50" s="8"/>
      <c r="BG50" s="2" t="str">
        <f t="shared" si="9"/>
        <v/>
      </c>
      <c r="BH50" s="3" t="str">
        <f t="shared" si="10"/>
        <v/>
      </c>
      <c r="BI50" s="3" t="str">
        <f>IF($A50="","",IF((AND($A50="ADD",OR(BH50="",BH50="Excellent"))),"1",(_xlfn.XLOOKUP(BH50,condition[lookupValue],condition[lookupKey],""))))</f>
        <v/>
      </c>
      <c r="BJ50" s="7" t="str">
        <f t="shared" si="11"/>
        <v/>
      </c>
      <c r="BK50" s="9"/>
    </row>
    <row r="51" spans="2:6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6" t="str">
        <f t="shared" si="0"/>
        <v/>
      </c>
      <c r="O51" s="4"/>
      <c r="Q51" s="3" t="str">
        <f>IF($A51="ADD",IF(NOT(ISBLANK(P51)),_xlfn.XLOOKUP(P51,len_adjust_rsn[lookupValue],len_adjust_rsn[lookupKey],"ERROR"),""), "")</f>
        <v/>
      </c>
      <c r="R51" s="6" t="str">
        <f t="shared" si="1"/>
        <v/>
      </c>
      <c r="S51" s="6"/>
      <c r="T51" s="6" t="str">
        <f t="shared" si="2"/>
        <v/>
      </c>
      <c r="W51" s="3" t="str">
        <f>IF($A51="ADD",IF(NOT(ISBLANK(V51)),_xlfn.XLOOKUP(V51,ud_boat_ramp_type[lookupValue],ud_boat_ramp_type[lookupKey],"ERROR"),""), "")</f>
        <v/>
      </c>
      <c r="Y51" s="3" t="str">
        <f>IF($A51="ADD",IF(NOT(ISBLANK(X51)),_xlfn.XLOOKUP(X51,ud_material[lookupValue],ud_material[lookupKey],"ERROR"),""), "")</f>
        <v/>
      </c>
      <c r="Z51" s="4"/>
      <c r="AI51" s="4"/>
      <c r="AL51" s="7"/>
      <c r="AM51" s="4" t="str">
        <f t="shared" ca="1" si="3"/>
        <v/>
      </c>
      <c r="AN51" s="4"/>
      <c r="AO51" s="3" t="str">
        <f t="shared" si="4"/>
        <v/>
      </c>
      <c r="AP51" s="3" t="str">
        <f>IF($A51="","",IF((AND($A51="ADD",OR(AO51="",AO51="In Use"))),"5",(_xlfn.XLOOKUP(AO51,ud_asset_status[lookupValue],ud_asset_status[lookupKey],""))))</f>
        <v/>
      </c>
      <c r="AR51" s="3" t="str">
        <f>IF($A51="ADD",IF(NOT(ISBLANK(AQ51)),_xlfn.XLOOKUP(AQ51,ud_replacement_status[lookupValue],ud_replacement_status[lookupKey],"ERROR"),""), "")</f>
        <v/>
      </c>
      <c r="AS51" s="7"/>
      <c r="AU51" s="3" t="str">
        <f>IF($A51="ADD",IF(NOT(ISBLANK(AT51)),_xlfn.XLOOKUP(AT51,ar_replace_reason[lookupValue],ar_replace_reason[lookupKey],"ERROR"),""), "")</f>
        <v/>
      </c>
      <c r="AV51" s="3" t="str">
        <f t="shared" si="5"/>
        <v/>
      </c>
      <c r="AW51" s="3" t="str">
        <f>IF($A51="","",IF((AND($A51="ADD",OR(AV51="",AV51="Queenstown-Lakes District Council"))),"70",(_xlfn.XLOOKUP(AV51,ud_organisation_owner[lookupValue],ud_organisation_owner[lookupKey],""))))</f>
        <v/>
      </c>
      <c r="AX51" s="3" t="str">
        <f t="shared" si="6"/>
        <v/>
      </c>
      <c r="AY51" s="3" t="str">
        <f>IF($A51="","",IF((AND($A51="ADD",OR(AX51="",AX51="Queenstown-Lakes District Council"))),"70",(_xlfn.XLOOKUP(AX51,ud_organisation_owner[lookupValue],ud_organisation_owner[lookupKey],""))))</f>
        <v/>
      </c>
      <c r="AZ51" s="3" t="str">
        <f t="shared" si="7"/>
        <v/>
      </c>
      <c r="BA51" s="3" t="str">
        <f>IF($A51="","",IF((AND($A51="ADD",OR(AZ51="",AZ51="Local Authority"))),"17",(_xlfn.XLOOKUP(AZ51,ud_sub_organisation[lookupValue],ud_sub_organisation[lookupKey],""))))</f>
        <v/>
      </c>
      <c r="BC51" s="3" t="str">
        <f>IF($A51="ADD",IF(NOT(ISBLANK(BB51)),_xlfn.XLOOKUP(BB51,ud_maintenance_organisation[lookupValue],ud_maintenance_organisation[lookupKey],"ERROR"),""), "")</f>
        <v/>
      </c>
      <c r="BD51" s="3" t="str">
        <f t="shared" si="8"/>
        <v/>
      </c>
      <c r="BE51" s="3" t="str">
        <f>IF($A51="","",IF((AND($A51="ADD",OR(BD51="",BD51="Vested Assets"))),"12",(_xlfn.XLOOKUP(BD51,ud_work_category[lookupValue],ud_work_category[lookupKey],""))))</f>
        <v/>
      </c>
      <c r="BF51" s="8"/>
      <c r="BG51" s="2" t="str">
        <f t="shared" si="9"/>
        <v/>
      </c>
      <c r="BH51" s="3" t="str">
        <f t="shared" si="10"/>
        <v/>
      </c>
      <c r="BI51" s="3" t="str">
        <f>IF($A51="","",IF((AND($A51="ADD",OR(BH51="",BH51="Excellent"))),"1",(_xlfn.XLOOKUP(BH51,condition[lookupValue],condition[lookupKey],""))))</f>
        <v/>
      </c>
      <c r="BJ51" s="7" t="str">
        <f t="shared" si="11"/>
        <v/>
      </c>
      <c r="BK51" s="9"/>
    </row>
    <row r="52" spans="2:6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6" t="str">
        <f t="shared" si="0"/>
        <v/>
      </c>
      <c r="O52" s="4"/>
      <c r="Q52" s="3" t="str">
        <f>IF($A52="ADD",IF(NOT(ISBLANK(P52)),_xlfn.XLOOKUP(P52,len_adjust_rsn[lookupValue],len_adjust_rsn[lookupKey],"ERROR"),""), "")</f>
        <v/>
      </c>
      <c r="R52" s="6" t="str">
        <f t="shared" si="1"/>
        <v/>
      </c>
      <c r="S52" s="6"/>
      <c r="T52" s="6" t="str">
        <f t="shared" si="2"/>
        <v/>
      </c>
      <c r="W52" s="3" t="str">
        <f>IF($A52="ADD",IF(NOT(ISBLANK(V52)),_xlfn.XLOOKUP(V52,ud_boat_ramp_type[lookupValue],ud_boat_ramp_type[lookupKey],"ERROR"),""), "")</f>
        <v/>
      </c>
      <c r="Y52" s="3" t="str">
        <f>IF($A52="ADD",IF(NOT(ISBLANK(X52)),_xlfn.XLOOKUP(X52,ud_material[lookupValue],ud_material[lookupKey],"ERROR"),""), "")</f>
        <v/>
      </c>
      <c r="Z52" s="4"/>
      <c r="AI52" s="4"/>
      <c r="AL52" s="7"/>
      <c r="AM52" s="4" t="str">
        <f t="shared" ca="1" si="3"/>
        <v/>
      </c>
      <c r="AN52" s="4"/>
      <c r="AO52" s="3" t="str">
        <f t="shared" si="4"/>
        <v/>
      </c>
      <c r="AP52" s="3" t="str">
        <f>IF($A52="","",IF((AND($A52="ADD",OR(AO52="",AO52="In Use"))),"5",(_xlfn.XLOOKUP(AO52,ud_asset_status[lookupValue],ud_asset_status[lookupKey],""))))</f>
        <v/>
      </c>
      <c r="AR52" s="3" t="str">
        <f>IF($A52="ADD",IF(NOT(ISBLANK(AQ52)),_xlfn.XLOOKUP(AQ52,ud_replacement_status[lookupValue],ud_replacement_status[lookupKey],"ERROR"),""), "")</f>
        <v/>
      </c>
      <c r="AS52" s="7"/>
      <c r="AU52" s="3" t="str">
        <f>IF($A52="ADD",IF(NOT(ISBLANK(AT52)),_xlfn.XLOOKUP(AT52,ar_replace_reason[lookupValue],ar_replace_reason[lookupKey],"ERROR"),""), "")</f>
        <v/>
      </c>
      <c r="AV52" s="3" t="str">
        <f t="shared" si="5"/>
        <v/>
      </c>
      <c r="AW52" s="3" t="str">
        <f>IF($A52="","",IF((AND($A52="ADD",OR(AV52="",AV52="Queenstown-Lakes District Council"))),"70",(_xlfn.XLOOKUP(AV52,ud_organisation_owner[lookupValue],ud_organisation_owner[lookupKey],""))))</f>
        <v/>
      </c>
      <c r="AX52" s="3" t="str">
        <f t="shared" si="6"/>
        <v/>
      </c>
      <c r="AY52" s="3" t="str">
        <f>IF($A52="","",IF((AND($A52="ADD",OR(AX52="",AX52="Queenstown-Lakes District Council"))),"70",(_xlfn.XLOOKUP(AX52,ud_organisation_owner[lookupValue],ud_organisation_owner[lookupKey],""))))</f>
        <v/>
      </c>
      <c r="AZ52" s="3" t="str">
        <f t="shared" si="7"/>
        <v/>
      </c>
      <c r="BA52" s="3" t="str">
        <f>IF($A52="","",IF((AND($A52="ADD",OR(AZ52="",AZ52="Local Authority"))),"17",(_xlfn.XLOOKUP(AZ52,ud_sub_organisation[lookupValue],ud_sub_organisation[lookupKey],""))))</f>
        <v/>
      </c>
      <c r="BC52" s="3" t="str">
        <f>IF($A52="ADD",IF(NOT(ISBLANK(BB52)),_xlfn.XLOOKUP(BB52,ud_maintenance_organisation[lookupValue],ud_maintenance_organisation[lookupKey],"ERROR"),""), "")</f>
        <v/>
      </c>
      <c r="BD52" s="3" t="str">
        <f t="shared" si="8"/>
        <v/>
      </c>
      <c r="BE52" s="3" t="str">
        <f>IF($A52="","",IF((AND($A52="ADD",OR(BD52="",BD52="Vested Assets"))),"12",(_xlfn.XLOOKUP(BD52,ud_work_category[lookupValue],ud_work_category[lookupKey],""))))</f>
        <v/>
      </c>
      <c r="BF52" s="8"/>
      <c r="BG52" s="2" t="str">
        <f t="shared" si="9"/>
        <v/>
      </c>
      <c r="BH52" s="3" t="str">
        <f t="shared" si="10"/>
        <v/>
      </c>
      <c r="BI52" s="3" t="str">
        <f>IF($A52="","",IF((AND($A52="ADD",OR(BH52="",BH52="Excellent"))),"1",(_xlfn.XLOOKUP(BH52,condition[lookupValue],condition[lookupKey],""))))</f>
        <v/>
      </c>
      <c r="BJ52" s="7" t="str">
        <f t="shared" si="11"/>
        <v/>
      </c>
      <c r="BK52" s="9"/>
    </row>
    <row r="53" spans="2:6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6" t="str">
        <f t="shared" si="0"/>
        <v/>
      </c>
      <c r="O53" s="4"/>
      <c r="Q53" s="3" t="str">
        <f>IF($A53="ADD",IF(NOT(ISBLANK(P53)),_xlfn.XLOOKUP(P53,len_adjust_rsn[lookupValue],len_adjust_rsn[lookupKey],"ERROR"),""), "")</f>
        <v/>
      </c>
      <c r="R53" s="6" t="str">
        <f t="shared" si="1"/>
        <v/>
      </c>
      <c r="S53" s="6"/>
      <c r="T53" s="6" t="str">
        <f t="shared" si="2"/>
        <v/>
      </c>
      <c r="W53" s="3" t="str">
        <f>IF($A53="ADD",IF(NOT(ISBLANK(V53)),_xlfn.XLOOKUP(V53,ud_boat_ramp_type[lookupValue],ud_boat_ramp_type[lookupKey],"ERROR"),""), "")</f>
        <v/>
      </c>
      <c r="Y53" s="3" t="str">
        <f>IF($A53="ADD",IF(NOT(ISBLANK(X53)),_xlfn.XLOOKUP(X53,ud_material[lookupValue],ud_material[lookupKey],"ERROR"),""), "")</f>
        <v/>
      </c>
      <c r="Z53" s="4"/>
      <c r="AI53" s="4"/>
      <c r="AL53" s="7"/>
      <c r="AM53" s="4" t="str">
        <f t="shared" ca="1" si="3"/>
        <v/>
      </c>
      <c r="AN53" s="4"/>
      <c r="AO53" s="3" t="str">
        <f t="shared" si="4"/>
        <v/>
      </c>
      <c r="AP53" s="3" t="str">
        <f>IF($A53="","",IF((AND($A53="ADD",OR(AO53="",AO53="In Use"))),"5",(_xlfn.XLOOKUP(AO53,ud_asset_status[lookupValue],ud_asset_status[lookupKey],""))))</f>
        <v/>
      </c>
      <c r="AR53" s="3" t="str">
        <f>IF($A53="ADD",IF(NOT(ISBLANK(AQ53)),_xlfn.XLOOKUP(AQ53,ud_replacement_status[lookupValue],ud_replacement_status[lookupKey],"ERROR"),""), "")</f>
        <v/>
      </c>
      <c r="AS53" s="7"/>
      <c r="AU53" s="3" t="str">
        <f>IF($A53="ADD",IF(NOT(ISBLANK(AT53)),_xlfn.XLOOKUP(AT53,ar_replace_reason[lookupValue],ar_replace_reason[lookupKey],"ERROR"),""), "")</f>
        <v/>
      </c>
      <c r="AV53" s="3" t="str">
        <f t="shared" si="5"/>
        <v/>
      </c>
      <c r="AW53" s="3" t="str">
        <f>IF($A53="","",IF((AND($A53="ADD",OR(AV53="",AV53="Queenstown-Lakes District Council"))),"70",(_xlfn.XLOOKUP(AV53,ud_organisation_owner[lookupValue],ud_organisation_owner[lookupKey],""))))</f>
        <v/>
      </c>
      <c r="AX53" s="3" t="str">
        <f t="shared" si="6"/>
        <v/>
      </c>
      <c r="AY53" s="3" t="str">
        <f>IF($A53="","",IF((AND($A53="ADD",OR(AX53="",AX53="Queenstown-Lakes District Council"))),"70",(_xlfn.XLOOKUP(AX53,ud_organisation_owner[lookupValue],ud_organisation_owner[lookupKey],""))))</f>
        <v/>
      </c>
      <c r="AZ53" s="3" t="str">
        <f t="shared" si="7"/>
        <v/>
      </c>
      <c r="BA53" s="3" t="str">
        <f>IF($A53="","",IF((AND($A53="ADD",OR(AZ53="",AZ53="Local Authority"))),"17",(_xlfn.XLOOKUP(AZ53,ud_sub_organisation[lookupValue],ud_sub_organisation[lookupKey],""))))</f>
        <v/>
      </c>
      <c r="BC53" s="3" t="str">
        <f>IF($A53="ADD",IF(NOT(ISBLANK(BB53)),_xlfn.XLOOKUP(BB53,ud_maintenance_organisation[lookupValue],ud_maintenance_organisation[lookupKey],"ERROR"),""), "")</f>
        <v/>
      </c>
      <c r="BD53" s="3" t="str">
        <f t="shared" si="8"/>
        <v/>
      </c>
      <c r="BE53" s="3" t="str">
        <f>IF($A53="","",IF((AND($A53="ADD",OR(BD53="",BD53="Vested Assets"))),"12",(_xlfn.XLOOKUP(BD53,ud_work_category[lookupValue],ud_work_category[lookupKey],""))))</f>
        <v/>
      </c>
      <c r="BF53" s="8"/>
      <c r="BG53" s="2" t="str">
        <f t="shared" si="9"/>
        <v/>
      </c>
      <c r="BH53" s="3" t="str">
        <f t="shared" si="10"/>
        <v/>
      </c>
      <c r="BI53" s="3" t="str">
        <f>IF($A53="","",IF((AND($A53="ADD",OR(BH53="",BH53="Excellent"))),"1",(_xlfn.XLOOKUP(BH53,condition[lookupValue],condition[lookupKey],""))))</f>
        <v/>
      </c>
      <c r="BJ53" s="7" t="str">
        <f t="shared" si="11"/>
        <v/>
      </c>
      <c r="BK53" s="9"/>
    </row>
    <row r="54" spans="2:6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6" t="str">
        <f t="shared" si="0"/>
        <v/>
      </c>
      <c r="O54" s="4"/>
      <c r="Q54" s="3" t="str">
        <f>IF($A54="ADD",IF(NOT(ISBLANK(P54)),_xlfn.XLOOKUP(P54,len_adjust_rsn[lookupValue],len_adjust_rsn[lookupKey],"ERROR"),""), "")</f>
        <v/>
      </c>
      <c r="R54" s="6" t="str">
        <f t="shared" si="1"/>
        <v/>
      </c>
      <c r="S54" s="6"/>
      <c r="T54" s="6" t="str">
        <f t="shared" si="2"/>
        <v/>
      </c>
      <c r="W54" s="3" t="str">
        <f>IF($A54="ADD",IF(NOT(ISBLANK(V54)),_xlfn.XLOOKUP(V54,ud_boat_ramp_type[lookupValue],ud_boat_ramp_type[lookupKey],"ERROR"),""), "")</f>
        <v/>
      </c>
      <c r="Y54" s="3" t="str">
        <f>IF($A54="ADD",IF(NOT(ISBLANK(X54)),_xlfn.XLOOKUP(X54,ud_material[lookupValue],ud_material[lookupKey],"ERROR"),""), "")</f>
        <v/>
      </c>
      <c r="Z54" s="4"/>
      <c r="AI54" s="4"/>
      <c r="AL54" s="7"/>
      <c r="AM54" s="4" t="str">
        <f t="shared" ca="1" si="3"/>
        <v/>
      </c>
      <c r="AN54" s="4"/>
      <c r="AO54" s="3" t="str">
        <f t="shared" si="4"/>
        <v/>
      </c>
      <c r="AP54" s="3" t="str">
        <f>IF($A54="","",IF((AND($A54="ADD",OR(AO54="",AO54="In Use"))),"5",(_xlfn.XLOOKUP(AO54,ud_asset_status[lookupValue],ud_asset_status[lookupKey],""))))</f>
        <v/>
      </c>
      <c r="AR54" s="3" t="str">
        <f>IF($A54="ADD",IF(NOT(ISBLANK(AQ54)),_xlfn.XLOOKUP(AQ54,ud_replacement_status[lookupValue],ud_replacement_status[lookupKey],"ERROR"),""), "")</f>
        <v/>
      </c>
      <c r="AS54" s="7"/>
      <c r="AU54" s="3" t="str">
        <f>IF($A54="ADD",IF(NOT(ISBLANK(AT54)),_xlfn.XLOOKUP(AT54,ar_replace_reason[lookupValue],ar_replace_reason[lookupKey],"ERROR"),""), "")</f>
        <v/>
      </c>
      <c r="AV54" s="3" t="str">
        <f t="shared" si="5"/>
        <v/>
      </c>
      <c r="AW54" s="3" t="str">
        <f>IF($A54="","",IF((AND($A54="ADD",OR(AV54="",AV54="Queenstown-Lakes District Council"))),"70",(_xlfn.XLOOKUP(AV54,ud_organisation_owner[lookupValue],ud_organisation_owner[lookupKey],""))))</f>
        <v/>
      </c>
      <c r="AX54" s="3" t="str">
        <f t="shared" si="6"/>
        <v/>
      </c>
      <c r="AY54" s="3" t="str">
        <f>IF($A54="","",IF((AND($A54="ADD",OR(AX54="",AX54="Queenstown-Lakes District Council"))),"70",(_xlfn.XLOOKUP(AX54,ud_organisation_owner[lookupValue],ud_organisation_owner[lookupKey],""))))</f>
        <v/>
      </c>
      <c r="AZ54" s="3" t="str">
        <f t="shared" si="7"/>
        <v/>
      </c>
      <c r="BA54" s="3" t="str">
        <f>IF($A54="","",IF((AND($A54="ADD",OR(AZ54="",AZ54="Local Authority"))),"17",(_xlfn.XLOOKUP(AZ54,ud_sub_organisation[lookupValue],ud_sub_organisation[lookupKey],""))))</f>
        <v/>
      </c>
      <c r="BC54" s="3" t="str">
        <f>IF($A54="ADD",IF(NOT(ISBLANK(BB54)),_xlfn.XLOOKUP(BB54,ud_maintenance_organisation[lookupValue],ud_maintenance_organisation[lookupKey],"ERROR"),""), "")</f>
        <v/>
      </c>
      <c r="BD54" s="3" t="str">
        <f t="shared" si="8"/>
        <v/>
      </c>
      <c r="BE54" s="3" t="str">
        <f>IF($A54="","",IF((AND($A54="ADD",OR(BD54="",BD54="Vested Assets"))),"12",(_xlfn.XLOOKUP(BD54,ud_work_category[lookupValue],ud_work_category[lookupKey],""))))</f>
        <v/>
      </c>
      <c r="BF54" s="8"/>
      <c r="BG54" s="2" t="str">
        <f t="shared" si="9"/>
        <v/>
      </c>
      <c r="BH54" s="3" t="str">
        <f t="shared" si="10"/>
        <v/>
      </c>
      <c r="BI54" s="3" t="str">
        <f>IF($A54="","",IF((AND($A54="ADD",OR(BH54="",BH54="Excellent"))),"1",(_xlfn.XLOOKUP(BH54,condition[lookupValue],condition[lookupKey],""))))</f>
        <v/>
      </c>
      <c r="BJ54" s="7" t="str">
        <f t="shared" si="11"/>
        <v/>
      </c>
      <c r="BK54" s="9"/>
    </row>
    <row r="55" spans="2:6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6" t="str">
        <f t="shared" si="0"/>
        <v/>
      </c>
      <c r="O55" s="4"/>
      <c r="Q55" s="3" t="str">
        <f>IF($A55="ADD",IF(NOT(ISBLANK(P55)),_xlfn.XLOOKUP(P55,len_adjust_rsn[lookupValue],len_adjust_rsn[lookupKey],"ERROR"),""), "")</f>
        <v/>
      </c>
      <c r="R55" s="6" t="str">
        <f t="shared" si="1"/>
        <v/>
      </c>
      <c r="S55" s="6"/>
      <c r="T55" s="6" t="str">
        <f t="shared" si="2"/>
        <v/>
      </c>
      <c r="W55" s="3" t="str">
        <f>IF($A55="ADD",IF(NOT(ISBLANK(V55)),_xlfn.XLOOKUP(V55,ud_boat_ramp_type[lookupValue],ud_boat_ramp_type[lookupKey],"ERROR"),""), "")</f>
        <v/>
      </c>
      <c r="Y55" s="3" t="str">
        <f>IF($A55="ADD",IF(NOT(ISBLANK(X55)),_xlfn.XLOOKUP(X55,ud_material[lookupValue],ud_material[lookupKey],"ERROR"),""), "")</f>
        <v/>
      </c>
      <c r="Z55" s="4"/>
      <c r="AI55" s="4"/>
      <c r="AL55" s="7"/>
      <c r="AM55" s="4" t="str">
        <f t="shared" ca="1" si="3"/>
        <v/>
      </c>
      <c r="AN55" s="4"/>
      <c r="AO55" s="3" t="str">
        <f t="shared" si="4"/>
        <v/>
      </c>
      <c r="AP55" s="3" t="str">
        <f>IF($A55="","",IF((AND($A55="ADD",OR(AO55="",AO55="In Use"))),"5",(_xlfn.XLOOKUP(AO55,ud_asset_status[lookupValue],ud_asset_status[lookupKey],""))))</f>
        <v/>
      </c>
      <c r="AR55" s="3" t="str">
        <f>IF($A55="ADD",IF(NOT(ISBLANK(AQ55)),_xlfn.XLOOKUP(AQ55,ud_replacement_status[lookupValue],ud_replacement_status[lookupKey],"ERROR"),""), "")</f>
        <v/>
      </c>
      <c r="AS55" s="7"/>
      <c r="AU55" s="3" t="str">
        <f>IF($A55="ADD",IF(NOT(ISBLANK(AT55)),_xlfn.XLOOKUP(AT55,ar_replace_reason[lookupValue],ar_replace_reason[lookupKey],"ERROR"),""), "")</f>
        <v/>
      </c>
      <c r="AV55" s="3" t="str">
        <f t="shared" si="5"/>
        <v/>
      </c>
      <c r="AW55" s="3" t="str">
        <f>IF($A55="","",IF((AND($A55="ADD",OR(AV55="",AV55="Queenstown-Lakes District Council"))),"70",(_xlfn.XLOOKUP(AV55,ud_organisation_owner[lookupValue],ud_organisation_owner[lookupKey],""))))</f>
        <v/>
      </c>
      <c r="AX55" s="3" t="str">
        <f t="shared" si="6"/>
        <v/>
      </c>
      <c r="AY55" s="3" t="str">
        <f>IF($A55="","",IF((AND($A55="ADD",OR(AX55="",AX55="Queenstown-Lakes District Council"))),"70",(_xlfn.XLOOKUP(AX55,ud_organisation_owner[lookupValue],ud_organisation_owner[lookupKey],""))))</f>
        <v/>
      </c>
      <c r="AZ55" s="3" t="str">
        <f t="shared" si="7"/>
        <v/>
      </c>
      <c r="BA55" s="3" t="str">
        <f>IF($A55="","",IF((AND($A55="ADD",OR(AZ55="",AZ55="Local Authority"))),"17",(_xlfn.XLOOKUP(AZ55,ud_sub_organisation[lookupValue],ud_sub_organisation[lookupKey],""))))</f>
        <v/>
      </c>
      <c r="BC55" s="3" t="str">
        <f>IF($A55="ADD",IF(NOT(ISBLANK(BB55)),_xlfn.XLOOKUP(BB55,ud_maintenance_organisation[lookupValue],ud_maintenance_organisation[lookupKey],"ERROR"),""), "")</f>
        <v/>
      </c>
      <c r="BD55" s="3" t="str">
        <f t="shared" si="8"/>
        <v/>
      </c>
      <c r="BE55" s="3" t="str">
        <f>IF($A55="","",IF((AND($A55="ADD",OR(BD55="",BD55="Vested Assets"))),"12",(_xlfn.XLOOKUP(BD55,ud_work_category[lookupValue],ud_work_category[lookupKey],""))))</f>
        <v/>
      </c>
      <c r="BF55" s="8"/>
      <c r="BG55" s="2" t="str">
        <f t="shared" si="9"/>
        <v/>
      </c>
      <c r="BH55" s="3" t="str">
        <f t="shared" si="10"/>
        <v/>
      </c>
      <c r="BI55" s="3" t="str">
        <f>IF($A55="","",IF((AND($A55="ADD",OR(BH55="",BH55="Excellent"))),"1",(_xlfn.XLOOKUP(BH55,condition[lookupValue],condition[lookupKey],""))))</f>
        <v/>
      </c>
      <c r="BJ55" s="7" t="str">
        <f t="shared" si="11"/>
        <v/>
      </c>
      <c r="BK55" s="9"/>
    </row>
    <row r="56" spans="2:6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6" t="str">
        <f t="shared" si="0"/>
        <v/>
      </c>
      <c r="O56" s="4"/>
      <c r="Q56" s="3" t="str">
        <f>IF($A56="ADD",IF(NOT(ISBLANK(P56)),_xlfn.XLOOKUP(P56,len_adjust_rsn[lookupValue],len_adjust_rsn[lookupKey],"ERROR"),""), "")</f>
        <v/>
      </c>
      <c r="R56" s="6" t="str">
        <f t="shared" si="1"/>
        <v/>
      </c>
      <c r="S56" s="6"/>
      <c r="T56" s="6" t="str">
        <f t="shared" si="2"/>
        <v/>
      </c>
      <c r="W56" s="3" t="str">
        <f>IF($A56="ADD",IF(NOT(ISBLANK(V56)),_xlfn.XLOOKUP(V56,ud_boat_ramp_type[lookupValue],ud_boat_ramp_type[lookupKey],"ERROR"),""), "")</f>
        <v/>
      </c>
      <c r="Y56" s="3" t="str">
        <f>IF($A56="ADD",IF(NOT(ISBLANK(X56)),_xlfn.XLOOKUP(X56,ud_material[lookupValue],ud_material[lookupKey],"ERROR"),""), "")</f>
        <v/>
      </c>
      <c r="Z56" s="4"/>
      <c r="AI56" s="4"/>
      <c r="AL56" s="7"/>
      <c r="AM56" s="4" t="str">
        <f t="shared" ca="1" si="3"/>
        <v/>
      </c>
      <c r="AN56" s="4"/>
      <c r="AO56" s="3" t="str">
        <f t="shared" si="4"/>
        <v/>
      </c>
      <c r="AP56" s="3" t="str">
        <f>IF($A56="","",IF((AND($A56="ADD",OR(AO56="",AO56="In Use"))),"5",(_xlfn.XLOOKUP(AO56,ud_asset_status[lookupValue],ud_asset_status[lookupKey],""))))</f>
        <v/>
      </c>
      <c r="AR56" s="3" t="str">
        <f>IF($A56="ADD",IF(NOT(ISBLANK(AQ56)),_xlfn.XLOOKUP(AQ56,ud_replacement_status[lookupValue],ud_replacement_status[lookupKey],"ERROR"),""), "")</f>
        <v/>
      </c>
      <c r="AS56" s="7"/>
      <c r="AU56" s="3" t="str">
        <f>IF($A56="ADD",IF(NOT(ISBLANK(AT56)),_xlfn.XLOOKUP(AT56,ar_replace_reason[lookupValue],ar_replace_reason[lookupKey],"ERROR"),""), "")</f>
        <v/>
      </c>
      <c r="AV56" s="3" t="str">
        <f t="shared" si="5"/>
        <v/>
      </c>
      <c r="AW56" s="3" t="str">
        <f>IF($A56="","",IF((AND($A56="ADD",OR(AV56="",AV56="Queenstown-Lakes District Council"))),"70",(_xlfn.XLOOKUP(AV56,ud_organisation_owner[lookupValue],ud_organisation_owner[lookupKey],""))))</f>
        <v/>
      </c>
      <c r="AX56" s="3" t="str">
        <f t="shared" si="6"/>
        <v/>
      </c>
      <c r="AY56" s="3" t="str">
        <f>IF($A56="","",IF((AND($A56="ADD",OR(AX56="",AX56="Queenstown-Lakes District Council"))),"70",(_xlfn.XLOOKUP(AX56,ud_organisation_owner[lookupValue],ud_organisation_owner[lookupKey],""))))</f>
        <v/>
      </c>
      <c r="AZ56" s="3" t="str">
        <f t="shared" si="7"/>
        <v/>
      </c>
      <c r="BA56" s="3" t="str">
        <f>IF($A56="","",IF((AND($A56="ADD",OR(AZ56="",AZ56="Local Authority"))),"17",(_xlfn.XLOOKUP(AZ56,ud_sub_organisation[lookupValue],ud_sub_organisation[lookupKey],""))))</f>
        <v/>
      </c>
      <c r="BC56" s="3" t="str">
        <f>IF($A56="ADD",IF(NOT(ISBLANK(BB56)),_xlfn.XLOOKUP(BB56,ud_maintenance_organisation[lookupValue],ud_maintenance_organisation[lookupKey],"ERROR"),""), "")</f>
        <v/>
      </c>
      <c r="BD56" s="3" t="str">
        <f t="shared" si="8"/>
        <v/>
      </c>
      <c r="BE56" s="3" t="str">
        <f>IF($A56="","",IF((AND($A56="ADD",OR(BD56="",BD56="Vested Assets"))),"12",(_xlfn.XLOOKUP(BD56,ud_work_category[lookupValue],ud_work_category[lookupKey],""))))</f>
        <v/>
      </c>
      <c r="BF56" s="8"/>
      <c r="BG56" s="2" t="str">
        <f t="shared" si="9"/>
        <v/>
      </c>
      <c r="BH56" s="3" t="str">
        <f t="shared" si="10"/>
        <v/>
      </c>
      <c r="BI56" s="3" t="str">
        <f>IF($A56="","",IF((AND($A56="ADD",OR(BH56="",BH56="Excellent"))),"1",(_xlfn.XLOOKUP(BH56,condition[lookupValue],condition[lookupKey],""))))</f>
        <v/>
      </c>
      <c r="BJ56" s="7" t="str">
        <f t="shared" si="11"/>
        <v/>
      </c>
      <c r="BK56" s="9"/>
    </row>
    <row r="57" spans="2:6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6" t="str">
        <f t="shared" si="0"/>
        <v/>
      </c>
      <c r="O57" s="4"/>
      <c r="Q57" s="3" t="str">
        <f>IF($A57="ADD",IF(NOT(ISBLANK(P57)),_xlfn.XLOOKUP(P57,len_adjust_rsn[lookupValue],len_adjust_rsn[lookupKey],"ERROR"),""), "")</f>
        <v/>
      </c>
      <c r="R57" s="6" t="str">
        <f t="shared" si="1"/>
        <v/>
      </c>
      <c r="S57" s="6"/>
      <c r="T57" s="6" t="str">
        <f t="shared" si="2"/>
        <v/>
      </c>
      <c r="W57" s="3" t="str">
        <f>IF($A57="ADD",IF(NOT(ISBLANK(V57)),_xlfn.XLOOKUP(V57,ud_boat_ramp_type[lookupValue],ud_boat_ramp_type[lookupKey],"ERROR"),""), "")</f>
        <v/>
      </c>
      <c r="Y57" s="3" t="str">
        <f>IF($A57="ADD",IF(NOT(ISBLANK(X57)),_xlfn.XLOOKUP(X57,ud_material[lookupValue],ud_material[lookupKey],"ERROR"),""), "")</f>
        <v/>
      </c>
      <c r="Z57" s="4"/>
      <c r="AI57" s="4"/>
      <c r="AL57" s="7"/>
      <c r="AM57" s="4" t="str">
        <f t="shared" ca="1" si="3"/>
        <v/>
      </c>
      <c r="AN57" s="4"/>
      <c r="AO57" s="3" t="str">
        <f t="shared" si="4"/>
        <v/>
      </c>
      <c r="AP57" s="3" t="str">
        <f>IF($A57="","",IF((AND($A57="ADD",OR(AO57="",AO57="In Use"))),"5",(_xlfn.XLOOKUP(AO57,ud_asset_status[lookupValue],ud_asset_status[lookupKey],""))))</f>
        <v/>
      </c>
      <c r="AR57" s="3" t="str">
        <f>IF($A57="ADD",IF(NOT(ISBLANK(AQ57)),_xlfn.XLOOKUP(AQ57,ud_replacement_status[lookupValue],ud_replacement_status[lookupKey],"ERROR"),""), "")</f>
        <v/>
      </c>
      <c r="AS57" s="7"/>
      <c r="AU57" s="3" t="str">
        <f>IF($A57="ADD",IF(NOT(ISBLANK(AT57)),_xlfn.XLOOKUP(AT57,ar_replace_reason[lookupValue],ar_replace_reason[lookupKey],"ERROR"),""), "")</f>
        <v/>
      </c>
      <c r="AV57" s="3" t="str">
        <f t="shared" si="5"/>
        <v/>
      </c>
      <c r="AW57" s="3" t="str">
        <f>IF($A57="","",IF((AND($A57="ADD",OR(AV57="",AV57="Queenstown-Lakes District Council"))),"70",(_xlfn.XLOOKUP(AV57,ud_organisation_owner[lookupValue],ud_organisation_owner[lookupKey],""))))</f>
        <v/>
      </c>
      <c r="AX57" s="3" t="str">
        <f t="shared" si="6"/>
        <v/>
      </c>
      <c r="AY57" s="3" t="str">
        <f>IF($A57="","",IF((AND($A57="ADD",OR(AX57="",AX57="Queenstown-Lakes District Council"))),"70",(_xlfn.XLOOKUP(AX57,ud_organisation_owner[lookupValue],ud_organisation_owner[lookupKey],""))))</f>
        <v/>
      </c>
      <c r="AZ57" s="3" t="str">
        <f t="shared" si="7"/>
        <v/>
      </c>
      <c r="BA57" s="3" t="str">
        <f>IF($A57="","",IF((AND($A57="ADD",OR(AZ57="",AZ57="Local Authority"))),"17",(_xlfn.XLOOKUP(AZ57,ud_sub_organisation[lookupValue],ud_sub_organisation[lookupKey],""))))</f>
        <v/>
      </c>
      <c r="BC57" s="3" t="str">
        <f>IF($A57="ADD",IF(NOT(ISBLANK(BB57)),_xlfn.XLOOKUP(BB57,ud_maintenance_organisation[lookupValue],ud_maintenance_organisation[lookupKey],"ERROR"),""), "")</f>
        <v/>
      </c>
      <c r="BD57" s="3" t="str">
        <f t="shared" si="8"/>
        <v/>
      </c>
      <c r="BE57" s="3" t="str">
        <f>IF($A57="","",IF((AND($A57="ADD",OR(BD57="",BD57="Vested Assets"))),"12",(_xlfn.XLOOKUP(BD57,ud_work_category[lookupValue],ud_work_category[lookupKey],""))))</f>
        <v/>
      </c>
      <c r="BF57" s="8"/>
      <c r="BG57" s="2" t="str">
        <f t="shared" si="9"/>
        <v/>
      </c>
      <c r="BH57" s="3" t="str">
        <f t="shared" si="10"/>
        <v/>
      </c>
      <c r="BI57" s="3" t="str">
        <f>IF($A57="","",IF((AND($A57="ADD",OR(BH57="",BH57="Excellent"))),"1",(_xlfn.XLOOKUP(BH57,condition[lookupValue],condition[lookupKey],""))))</f>
        <v/>
      </c>
      <c r="BJ57" s="7" t="str">
        <f t="shared" si="11"/>
        <v/>
      </c>
      <c r="BK57" s="9"/>
    </row>
    <row r="58" spans="2:6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6" t="str">
        <f t="shared" si="0"/>
        <v/>
      </c>
      <c r="O58" s="4"/>
      <c r="Q58" s="3" t="str">
        <f>IF($A58="ADD",IF(NOT(ISBLANK(P58)),_xlfn.XLOOKUP(P58,len_adjust_rsn[lookupValue],len_adjust_rsn[lookupKey],"ERROR"),""), "")</f>
        <v/>
      </c>
      <c r="R58" s="6" t="str">
        <f t="shared" si="1"/>
        <v/>
      </c>
      <c r="S58" s="6"/>
      <c r="T58" s="6" t="str">
        <f t="shared" si="2"/>
        <v/>
      </c>
      <c r="W58" s="3" t="str">
        <f>IF($A58="ADD",IF(NOT(ISBLANK(V58)),_xlfn.XLOOKUP(V58,ud_boat_ramp_type[lookupValue],ud_boat_ramp_type[lookupKey],"ERROR"),""), "")</f>
        <v/>
      </c>
      <c r="Y58" s="3" t="str">
        <f>IF($A58="ADD",IF(NOT(ISBLANK(X58)),_xlfn.XLOOKUP(X58,ud_material[lookupValue],ud_material[lookupKey],"ERROR"),""), "")</f>
        <v/>
      </c>
      <c r="Z58" s="4"/>
      <c r="AI58" s="4"/>
      <c r="AL58" s="7"/>
      <c r="AM58" s="4" t="str">
        <f t="shared" ca="1" si="3"/>
        <v/>
      </c>
      <c r="AN58" s="4"/>
      <c r="AO58" s="3" t="str">
        <f t="shared" si="4"/>
        <v/>
      </c>
      <c r="AP58" s="3" t="str">
        <f>IF($A58="","",IF((AND($A58="ADD",OR(AO58="",AO58="In Use"))),"5",(_xlfn.XLOOKUP(AO58,ud_asset_status[lookupValue],ud_asset_status[lookupKey],""))))</f>
        <v/>
      </c>
      <c r="AR58" s="3" t="str">
        <f>IF($A58="ADD",IF(NOT(ISBLANK(AQ58)),_xlfn.XLOOKUP(AQ58,ud_replacement_status[lookupValue],ud_replacement_status[lookupKey],"ERROR"),""), "")</f>
        <v/>
      </c>
      <c r="AS58" s="7"/>
      <c r="AU58" s="3" t="str">
        <f>IF($A58="ADD",IF(NOT(ISBLANK(AT58)),_xlfn.XLOOKUP(AT58,ar_replace_reason[lookupValue],ar_replace_reason[lookupKey],"ERROR"),""), "")</f>
        <v/>
      </c>
      <c r="AV58" s="3" t="str">
        <f t="shared" si="5"/>
        <v/>
      </c>
      <c r="AW58" s="3" t="str">
        <f>IF($A58="","",IF((AND($A58="ADD",OR(AV58="",AV58="Queenstown-Lakes District Council"))),"70",(_xlfn.XLOOKUP(AV58,ud_organisation_owner[lookupValue],ud_organisation_owner[lookupKey],""))))</f>
        <v/>
      </c>
      <c r="AX58" s="3" t="str">
        <f t="shared" si="6"/>
        <v/>
      </c>
      <c r="AY58" s="3" t="str">
        <f>IF($A58="","",IF((AND($A58="ADD",OR(AX58="",AX58="Queenstown-Lakes District Council"))),"70",(_xlfn.XLOOKUP(AX58,ud_organisation_owner[lookupValue],ud_organisation_owner[lookupKey],""))))</f>
        <v/>
      </c>
      <c r="AZ58" s="3" t="str">
        <f t="shared" si="7"/>
        <v/>
      </c>
      <c r="BA58" s="3" t="str">
        <f>IF($A58="","",IF((AND($A58="ADD",OR(AZ58="",AZ58="Local Authority"))),"17",(_xlfn.XLOOKUP(AZ58,ud_sub_organisation[lookupValue],ud_sub_organisation[lookupKey],""))))</f>
        <v/>
      </c>
      <c r="BC58" s="3" t="str">
        <f>IF($A58="ADD",IF(NOT(ISBLANK(BB58)),_xlfn.XLOOKUP(BB58,ud_maintenance_organisation[lookupValue],ud_maintenance_organisation[lookupKey],"ERROR"),""), "")</f>
        <v/>
      </c>
      <c r="BD58" s="3" t="str">
        <f t="shared" si="8"/>
        <v/>
      </c>
      <c r="BE58" s="3" t="str">
        <f>IF($A58="","",IF((AND($A58="ADD",OR(BD58="",BD58="Vested Assets"))),"12",(_xlfn.XLOOKUP(BD58,ud_work_category[lookupValue],ud_work_category[lookupKey],""))))</f>
        <v/>
      </c>
      <c r="BF58" s="8"/>
      <c r="BG58" s="2" t="str">
        <f t="shared" si="9"/>
        <v/>
      </c>
      <c r="BH58" s="3" t="str">
        <f t="shared" si="10"/>
        <v/>
      </c>
      <c r="BI58" s="3" t="str">
        <f>IF($A58="","",IF((AND($A58="ADD",OR(BH58="",BH58="Excellent"))),"1",(_xlfn.XLOOKUP(BH58,condition[lookupValue],condition[lookupKey],""))))</f>
        <v/>
      </c>
      <c r="BJ58" s="7" t="str">
        <f t="shared" si="11"/>
        <v/>
      </c>
      <c r="BK58" s="9"/>
    </row>
    <row r="59" spans="2:6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6" t="str">
        <f t="shared" si="0"/>
        <v/>
      </c>
      <c r="O59" s="4"/>
      <c r="Q59" s="3" t="str">
        <f>IF($A59="ADD",IF(NOT(ISBLANK(P59)),_xlfn.XLOOKUP(P59,len_adjust_rsn[lookupValue],len_adjust_rsn[lookupKey],"ERROR"),""), "")</f>
        <v/>
      </c>
      <c r="R59" s="6" t="str">
        <f t="shared" si="1"/>
        <v/>
      </c>
      <c r="S59" s="6"/>
      <c r="T59" s="6" t="str">
        <f t="shared" si="2"/>
        <v/>
      </c>
      <c r="W59" s="3" t="str">
        <f>IF($A59="ADD",IF(NOT(ISBLANK(V59)),_xlfn.XLOOKUP(V59,ud_boat_ramp_type[lookupValue],ud_boat_ramp_type[lookupKey],"ERROR"),""), "")</f>
        <v/>
      </c>
      <c r="Y59" s="3" t="str">
        <f>IF($A59="ADD",IF(NOT(ISBLANK(X59)),_xlfn.XLOOKUP(X59,ud_material[lookupValue],ud_material[lookupKey],"ERROR"),""), "")</f>
        <v/>
      </c>
      <c r="Z59" s="4"/>
      <c r="AI59" s="4"/>
      <c r="AL59" s="7"/>
      <c r="AM59" s="4" t="str">
        <f t="shared" ca="1" si="3"/>
        <v/>
      </c>
      <c r="AN59" s="4"/>
      <c r="AO59" s="3" t="str">
        <f t="shared" si="4"/>
        <v/>
      </c>
      <c r="AP59" s="3" t="str">
        <f>IF($A59="","",IF((AND($A59="ADD",OR(AO59="",AO59="In Use"))),"5",(_xlfn.XLOOKUP(AO59,ud_asset_status[lookupValue],ud_asset_status[lookupKey],""))))</f>
        <v/>
      </c>
      <c r="AR59" s="3" t="str">
        <f>IF($A59="ADD",IF(NOT(ISBLANK(AQ59)),_xlfn.XLOOKUP(AQ59,ud_replacement_status[lookupValue],ud_replacement_status[lookupKey],"ERROR"),""), "")</f>
        <v/>
      </c>
      <c r="AS59" s="7"/>
      <c r="AU59" s="3" t="str">
        <f>IF($A59="ADD",IF(NOT(ISBLANK(AT59)),_xlfn.XLOOKUP(AT59,ar_replace_reason[lookupValue],ar_replace_reason[lookupKey],"ERROR"),""), "")</f>
        <v/>
      </c>
      <c r="AV59" s="3" t="str">
        <f t="shared" si="5"/>
        <v/>
      </c>
      <c r="AW59" s="3" t="str">
        <f>IF($A59="","",IF((AND($A59="ADD",OR(AV59="",AV59="Queenstown-Lakes District Council"))),"70",(_xlfn.XLOOKUP(AV59,ud_organisation_owner[lookupValue],ud_organisation_owner[lookupKey],""))))</f>
        <v/>
      </c>
      <c r="AX59" s="3" t="str">
        <f t="shared" si="6"/>
        <v/>
      </c>
      <c r="AY59" s="3" t="str">
        <f>IF($A59="","",IF((AND($A59="ADD",OR(AX59="",AX59="Queenstown-Lakes District Council"))),"70",(_xlfn.XLOOKUP(AX59,ud_organisation_owner[lookupValue],ud_organisation_owner[lookupKey],""))))</f>
        <v/>
      </c>
      <c r="AZ59" s="3" t="str">
        <f t="shared" si="7"/>
        <v/>
      </c>
      <c r="BA59" s="3" t="str">
        <f>IF($A59="","",IF((AND($A59="ADD",OR(AZ59="",AZ59="Local Authority"))),"17",(_xlfn.XLOOKUP(AZ59,ud_sub_organisation[lookupValue],ud_sub_organisation[lookupKey],""))))</f>
        <v/>
      </c>
      <c r="BC59" s="3" t="str">
        <f>IF($A59="ADD",IF(NOT(ISBLANK(BB59)),_xlfn.XLOOKUP(BB59,ud_maintenance_organisation[lookupValue],ud_maintenance_organisation[lookupKey],"ERROR"),""), "")</f>
        <v/>
      </c>
      <c r="BD59" s="3" t="str">
        <f t="shared" si="8"/>
        <v/>
      </c>
      <c r="BE59" s="3" t="str">
        <f>IF($A59="","",IF((AND($A59="ADD",OR(BD59="",BD59="Vested Assets"))),"12",(_xlfn.XLOOKUP(BD59,ud_work_category[lookupValue],ud_work_category[lookupKey],""))))</f>
        <v/>
      </c>
      <c r="BF59" s="8"/>
      <c r="BG59" s="2" t="str">
        <f t="shared" si="9"/>
        <v/>
      </c>
      <c r="BH59" s="3" t="str">
        <f t="shared" si="10"/>
        <v/>
      </c>
      <c r="BI59" s="3" t="str">
        <f>IF($A59="","",IF((AND($A59="ADD",OR(BH59="",BH59="Excellent"))),"1",(_xlfn.XLOOKUP(BH59,condition[lookupValue],condition[lookupKey],""))))</f>
        <v/>
      </c>
      <c r="BJ59" s="7" t="str">
        <f t="shared" si="11"/>
        <v/>
      </c>
      <c r="BK59" s="9"/>
    </row>
    <row r="60" spans="2:6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6" t="str">
        <f t="shared" si="0"/>
        <v/>
      </c>
      <c r="O60" s="4"/>
      <c r="Q60" s="3" t="str">
        <f>IF($A60="ADD",IF(NOT(ISBLANK(P60)),_xlfn.XLOOKUP(P60,len_adjust_rsn[lookupValue],len_adjust_rsn[lookupKey],"ERROR"),""), "")</f>
        <v/>
      </c>
      <c r="R60" s="6" t="str">
        <f t="shared" si="1"/>
        <v/>
      </c>
      <c r="S60" s="6"/>
      <c r="T60" s="6" t="str">
        <f t="shared" si="2"/>
        <v/>
      </c>
      <c r="W60" s="3" t="str">
        <f>IF($A60="ADD",IF(NOT(ISBLANK(V60)),_xlfn.XLOOKUP(V60,ud_boat_ramp_type[lookupValue],ud_boat_ramp_type[lookupKey],"ERROR"),""), "")</f>
        <v/>
      </c>
      <c r="Y60" s="3" t="str">
        <f>IF($A60="ADD",IF(NOT(ISBLANK(X60)),_xlfn.XLOOKUP(X60,ud_material[lookupValue],ud_material[lookupKey],"ERROR"),""), "")</f>
        <v/>
      </c>
      <c r="Z60" s="4"/>
      <c r="AI60" s="4"/>
      <c r="AL60" s="7"/>
      <c r="AM60" s="4" t="str">
        <f t="shared" ca="1" si="3"/>
        <v/>
      </c>
      <c r="AN60" s="4"/>
      <c r="AO60" s="3" t="str">
        <f t="shared" si="4"/>
        <v/>
      </c>
      <c r="AP60" s="3" t="str">
        <f>IF($A60="","",IF((AND($A60="ADD",OR(AO60="",AO60="In Use"))),"5",(_xlfn.XLOOKUP(AO60,ud_asset_status[lookupValue],ud_asset_status[lookupKey],""))))</f>
        <v/>
      </c>
      <c r="AR60" s="3" t="str">
        <f>IF($A60="ADD",IF(NOT(ISBLANK(AQ60)),_xlfn.XLOOKUP(AQ60,ud_replacement_status[lookupValue],ud_replacement_status[lookupKey],"ERROR"),""), "")</f>
        <v/>
      </c>
      <c r="AS60" s="7"/>
      <c r="AU60" s="3" t="str">
        <f>IF($A60="ADD",IF(NOT(ISBLANK(AT60)),_xlfn.XLOOKUP(AT60,ar_replace_reason[lookupValue],ar_replace_reason[lookupKey],"ERROR"),""), "")</f>
        <v/>
      </c>
      <c r="AV60" s="3" t="str">
        <f t="shared" si="5"/>
        <v/>
      </c>
      <c r="AW60" s="3" t="str">
        <f>IF($A60="","",IF((AND($A60="ADD",OR(AV60="",AV60="Queenstown-Lakes District Council"))),"70",(_xlfn.XLOOKUP(AV60,ud_organisation_owner[lookupValue],ud_organisation_owner[lookupKey],""))))</f>
        <v/>
      </c>
      <c r="AX60" s="3" t="str">
        <f t="shared" si="6"/>
        <v/>
      </c>
      <c r="AY60" s="3" t="str">
        <f>IF($A60="","",IF((AND($A60="ADD",OR(AX60="",AX60="Queenstown-Lakes District Council"))),"70",(_xlfn.XLOOKUP(AX60,ud_organisation_owner[lookupValue],ud_organisation_owner[lookupKey],""))))</f>
        <v/>
      </c>
      <c r="AZ60" s="3" t="str">
        <f t="shared" si="7"/>
        <v/>
      </c>
      <c r="BA60" s="3" t="str">
        <f>IF($A60="","",IF((AND($A60="ADD",OR(AZ60="",AZ60="Local Authority"))),"17",(_xlfn.XLOOKUP(AZ60,ud_sub_organisation[lookupValue],ud_sub_organisation[lookupKey],""))))</f>
        <v/>
      </c>
      <c r="BC60" s="3" t="str">
        <f>IF($A60="ADD",IF(NOT(ISBLANK(BB60)),_xlfn.XLOOKUP(BB60,ud_maintenance_organisation[lookupValue],ud_maintenance_organisation[lookupKey],"ERROR"),""), "")</f>
        <v/>
      </c>
      <c r="BD60" s="3" t="str">
        <f t="shared" si="8"/>
        <v/>
      </c>
      <c r="BE60" s="3" t="str">
        <f>IF($A60="","",IF((AND($A60="ADD",OR(BD60="",BD60="Vested Assets"))),"12",(_xlfn.XLOOKUP(BD60,ud_work_category[lookupValue],ud_work_category[lookupKey],""))))</f>
        <v/>
      </c>
      <c r="BF60" s="8"/>
      <c r="BG60" s="2" t="str">
        <f t="shared" si="9"/>
        <v/>
      </c>
      <c r="BH60" s="3" t="str">
        <f t="shared" si="10"/>
        <v/>
      </c>
      <c r="BI60" s="3" t="str">
        <f>IF($A60="","",IF((AND($A60="ADD",OR(BH60="",BH60="Excellent"))),"1",(_xlfn.XLOOKUP(BH60,condition[lookupValue],condition[lookupKey],""))))</f>
        <v/>
      </c>
      <c r="BJ60" s="7" t="str">
        <f t="shared" si="11"/>
        <v/>
      </c>
      <c r="BK60" s="9"/>
    </row>
    <row r="61" spans="2:6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6" t="str">
        <f t="shared" si="0"/>
        <v/>
      </c>
      <c r="O61" s="4"/>
      <c r="Q61" s="3" t="str">
        <f>IF($A61="ADD",IF(NOT(ISBLANK(P61)),_xlfn.XLOOKUP(P61,len_adjust_rsn[lookupValue],len_adjust_rsn[lookupKey],"ERROR"),""), "")</f>
        <v/>
      </c>
      <c r="R61" s="6" t="str">
        <f t="shared" si="1"/>
        <v/>
      </c>
      <c r="S61" s="6"/>
      <c r="T61" s="6" t="str">
        <f t="shared" si="2"/>
        <v/>
      </c>
      <c r="W61" s="3" t="str">
        <f>IF($A61="ADD",IF(NOT(ISBLANK(V61)),_xlfn.XLOOKUP(V61,ud_boat_ramp_type[lookupValue],ud_boat_ramp_type[lookupKey],"ERROR"),""), "")</f>
        <v/>
      </c>
      <c r="Y61" s="3" t="str">
        <f>IF($A61="ADD",IF(NOT(ISBLANK(X61)),_xlfn.XLOOKUP(X61,ud_material[lookupValue],ud_material[lookupKey],"ERROR"),""), "")</f>
        <v/>
      </c>
      <c r="Z61" s="4"/>
      <c r="AI61" s="4"/>
      <c r="AL61" s="7"/>
      <c r="AM61" s="4" t="str">
        <f t="shared" ca="1" si="3"/>
        <v/>
      </c>
      <c r="AN61" s="4"/>
      <c r="AO61" s="3" t="str">
        <f t="shared" si="4"/>
        <v/>
      </c>
      <c r="AP61" s="3" t="str">
        <f>IF($A61="","",IF((AND($A61="ADD",OR(AO61="",AO61="In Use"))),"5",(_xlfn.XLOOKUP(AO61,ud_asset_status[lookupValue],ud_asset_status[lookupKey],""))))</f>
        <v/>
      </c>
      <c r="AR61" s="3" t="str">
        <f>IF($A61="ADD",IF(NOT(ISBLANK(AQ61)),_xlfn.XLOOKUP(AQ61,ud_replacement_status[lookupValue],ud_replacement_status[lookupKey],"ERROR"),""), "")</f>
        <v/>
      </c>
      <c r="AS61" s="7"/>
      <c r="AU61" s="3" t="str">
        <f>IF($A61="ADD",IF(NOT(ISBLANK(AT61)),_xlfn.XLOOKUP(AT61,ar_replace_reason[lookupValue],ar_replace_reason[lookupKey],"ERROR"),""), "")</f>
        <v/>
      </c>
      <c r="AV61" s="3" t="str">
        <f t="shared" si="5"/>
        <v/>
      </c>
      <c r="AW61" s="3" t="str">
        <f>IF($A61="","",IF((AND($A61="ADD",OR(AV61="",AV61="Queenstown-Lakes District Council"))),"70",(_xlfn.XLOOKUP(AV61,ud_organisation_owner[lookupValue],ud_organisation_owner[lookupKey],""))))</f>
        <v/>
      </c>
      <c r="AX61" s="3" t="str">
        <f t="shared" si="6"/>
        <v/>
      </c>
      <c r="AY61" s="3" t="str">
        <f>IF($A61="","",IF((AND($A61="ADD",OR(AX61="",AX61="Queenstown-Lakes District Council"))),"70",(_xlfn.XLOOKUP(AX61,ud_organisation_owner[lookupValue],ud_organisation_owner[lookupKey],""))))</f>
        <v/>
      </c>
      <c r="AZ61" s="3" t="str">
        <f t="shared" si="7"/>
        <v/>
      </c>
      <c r="BA61" s="3" t="str">
        <f>IF($A61="","",IF((AND($A61="ADD",OR(AZ61="",AZ61="Local Authority"))),"17",(_xlfn.XLOOKUP(AZ61,ud_sub_organisation[lookupValue],ud_sub_organisation[lookupKey],""))))</f>
        <v/>
      </c>
      <c r="BC61" s="3" t="str">
        <f>IF($A61="ADD",IF(NOT(ISBLANK(BB61)),_xlfn.XLOOKUP(BB61,ud_maintenance_organisation[lookupValue],ud_maintenance_organisation[lookupKey],"ERROR"),""), "")</f>
        <v/>
      </c>
      <c r="BD61" s="3" t="str">
        <f t="shared" si="8"/>
        <v/>
      </c>
      <c r="BE61" s="3" t="str">
        <f>IF($A61="","",IF((AND($A61="ADD",OR(BD61="",BD61="Vested Assets"))),"12",(_xlfn.XLOOKUP(BD61,ud_work_category[lookupValue],ud_work_category[lookupKey],""))))</f>
        <v/>
      </c>
      <c r="BF61" s="8"/>
      <c r="BG61" s="2" t="str">
        <f t="shared" si="9"/>
        <v/>
      </c>
      <c r="BH61" s="3" t="str">
        <f t="shared" si="10"/>
        <v/>
      </c>
      <c r="BI61" s="3" t="str">
        <f>IF($A61="","",IF((AND($A61="ADD",OR(BH61="",BH61="Excellent"))),"1",(_xlfn.XLOOKUP(BH61,condition[lookupValue],condition[lookupKey],""))))</f>
        <v/>
      </c>
      <c r="BJ61" s="7" t="str">
        <f t="shared" si="11"/>
        <v/>
      </c>
      <c r="BK61" s="9"/>
    </row>
    <row r="62" spans="2:6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6" t="str">
        <f t="shared" si="0"/>
        <v/>
      </c>
      <c r="O62" s="4"/>
      <c r="Q62" s="3" t="str">
        <f>IF($A62="ADD",IF(NOT(ISBLANK(P62)),_xlfn.XLOOKUP(P62,len_adjust_rsn[lookupValue],len_adjust_rsn[lookupKey],"ERROR"),""), "")</f>
        <v/>
      </c>
      <c r="R62" s="6" t="str">
        <f t="shared" si="1"/>
        <v/>
      </c>
      <c r="S62" s="6"/>
      <c r="T62" s="6" t="str">
        <f t="shared" si="2"/>
        <v/>
      </c>
      <c r="W62" s="3" t="str">
        <f>IF($A62="ADD",IF(NOT(ISBLANK(V62)),_xlfn.XLOOKUP(V62,ud_boat_ramp_type[lookupValue],ud_boat_ramp_type[lookupKey],"ERROR"),""), "")</f>
        <v/>
      </c>
      <c r="Y62" s="3" t="str">
        <f>IF($A62="ADD",IF(NOT(ISBLANK(X62)),_xlfn.XLOOKUP(X62,ud_material[lookupValue],ud_material[lookupKey],"ERROR"),""), "")</f>
        <v/>
      </c>
      <c r="Z62" s="4"/>
      <c r="AI62" s="4"/>
      <c r="AL62" s="7"/>
      <c r="AM62" s="4" t="str">
        <f t="shared" ca="1" si="3"/>
        <v/>
      </c>
      <c r="AN62" s="4"/>
      <c r="AO62" s="3" t="str">
        <f t="shared" si="4"/>
        <v/>
      </c>
      <c r="AP62" s="3" t="str">
        <f>IF($A62="","",IF((AND($A62="ADD",OR(AO62="",AO62="In Use"))),"5",(_xlfn.XLOOKUP(AO62,ud_asset_status[lookupValue],ud_asset_status[lookupKey],""))))</f>
        <v/>
      </c>
      <c r="AR62" s="3" t="str">
        <f>IF($A62="ADD",IF(NOT(ISBLANK(AQ62)),_xlfn.XLOOKUP(AQ62,ud_replacement_status[lookupValue],ud_replacement_status[lookupKey],"ERROR"),""), "")</f>
        <v/>
      </c>
      <c r="AS62" s="7"/>
      <c r="AU62" s="3" t="str">
        <f>IF($A62="ADD",IF(NOT(ISBLANK(AT62)),_xlfn.XLOOKUP(AT62,ar_replace_reason[lookupValue],ar_replace_reason[lookupKey],"ERROR"),""), "")</f>
        <v/>
      </c>
      <c r="AV62" s="3" t="str">
        <f t="shared" si="5"/>
        <v/>
      </c>
      <c r="AW62" s="3" t="str">
        <f>IF($A62="","",IF((AND($A62="ADD",OR(AV62="",AV62="Queenstown-Lakes District Council"))),"70",(_xlfn.XLOOKUP(AV62,ud_organisation_owner[lookupValue],ud_organisation_owner[lookupKey],""))))</f>
        <v/>
      </c>
      <c r="AX62" s="3" t="str">
        <f t="shared" si="6"/>
        <v/>
      </c>
      <c r="AY62" s="3" t="str">
        <f>IF($A62="","",IF((AND($A62="ADD",OR(AX62="",AX62="Queenstown-Lakes District Council"))),"70",(_xlfn.XLOOKUP(AX62,ud_organisation_owner[lookupValue],ud_organisation_owner[lookupKey],""))))</f>
        <v/>
      </c>
      <c r="AZ62" s="3" t="str">
        <f t="shared" si="7"/>
        <v/>
      </c>
      <c r="BA62" s="3" t="str">
        <f>IF($A62="","",IF((AND($A62="ADD",OR(AZ62="",AZ62="Local Authority"))),"17",(_xlfn.XLOOKUP(AZ62,ud_sub_organisation[lookupValue],ud_sub_organisation[lookupKey],""))))</f>
        <v/>
      </c>
      <c r="BC62" s="3" t="str">
        <f>IF($A62="ADD",IF(NOT(ISBLANK(BB62)),_xlfn.XLOOKUP(BB62,ud_maintenance_organisation[lookupValue],ud_maintenance_organisation[lookupKey],"ERROR"),""), "")</f>
        <v/>
      </c>
      <c r="BD62" s="3" t="str">
        <f t="shared" si="8"/>
        <v/>
      </c>
      <c r="BE62" s="3" t="str">
        <f>IF($A62="","",IF((AND($A62="ADD",OR(BD62="",BD62="Vested Assets"))),"12",(_xlfn.XLOOKUP(BD62,ud_work_category[lookupValue],ud_work_category[lookupKey],""))))</f>
        <v/>
      </c>
      <c r="BF62" s="8"/>
      <c r="BG62" s="2" t="str">
        <f t="shared" si="9"/>
        <v/>
      </c>
      <c r="BH62" s="3" t="str">
        <f t="shared" si="10"/>
        <v/>
      </c>
      <c r="BI62" s="3" t="str">
        <f>IF($A62="","",IF((AND($A62="ADD",OR(BH62="",BH62="Excellent"))),"1",(_xlfn.XLOOKUP(BH62,condition[lookupValue],condition[lookupKey],""))))</f>
        <v/>
      </c>
      <c r="BJ62" s="7" t="str">
        <f t="shared" si="11"/>
        <v/>
      </c>
      <c r="BK62" s="9"/>
    </row>
    <row r="63" spans="2:6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6" t="str">
        <f t="shared" si="0"/>
        <v/>
      </c>
      <c r="O63" s="4"/>
      <c r="Q63" s="3" t="str">
        <f>IF($A63="ADD",IF(NOT(ISBLANK(P63)),_xlfn.XLOOKUP(P63,len_adjust_rsn[lookupValue],len_adjust_rsn[lookupKey],"ERROR"),""), "")</f>
        <v/>
      </c>
      <c r="R63" s="6" t="str">
        <f t="shared" si="1"/>
        <v/>
      </c>
      <c r="S63" s="6"/>
      <c r="T63" s="6" t="str">
        <f t="shared" si="2"/>
        <v/>
      </c>
      <c r="W63" s="3" t="str">
        <f>IF($A63="ADD",IF(NOT(ISBLANK(V63)),_xlfn.XLOOKUP(V63,ud_boat_ramp_type[lookupValue],ud_boat_ramp_type[lookupKey],"ERROR"),""), "")</f>
        <v/>
      </c>
      <c r="Y63" s="3" t="str">
        <f>IF($A63="ADD",IF(NOT(ISBLANK(X63)),_xlfn.XLOOKUP(X63,ud_material[lookupValue],ud_material[lookupKey],"ERROR"),""), "")</f>
        <v/>
      </c>
      <c r="Z63" s="4"/>
      <c r="AI63" s="4"/>
      <c r="AL63" s="7"/>
      <c r="AM63" s="4" t="str">
        <f t="shared" ca="1" si="3"/>
        <v/>
      </c>
      <c r="AN63" s="4"/>
      <c r="AO63" s="3" t="str">
        <f t="shared" si="4"/>
        <v/>
      </c>
      <c r="AP63" s="3" t="str">
        <f>IF($A63="","",IF((AND($A63="ADD",OR(AO63="",AO63="In Use"))),"5",(_xlfn.XLOOKUP(AO63,ud_asset_status[lookupValue],ud_asset_status[lookupKey],""))))</f>
        <v/>
      </c>
      <c r="AR63" s="3" t="str">
        <f>IF($A63="ADD",IF(NOT(ISBLANK(AQ63)),_xlfn.XLOOKUP(AQ63,ud_replacement_status[lookupValue],ud_replacement_status[lookupKey],"ERROR"),""), "")</f>
        <v/>
      </c>
      <c r="AS63" s="7"/>
      <c r="AU63" s="3" t="str">
        <f>IF($A63="ADD",IF(NOT(ISBLANK(AT63)),_xlfn.XLOOKUP(AT63,ar_replace_reason[lookupValue],ar_replace_reason[lookupKey],"ERROR"),""), "")</f>
        <v/>
      </c>
      <c r="AV63" s="3" t="str">
        <f t="shared" si="5"/>
        <v/>
      </c>
      <c r="AW63" s="3" t="str">
        <f>IF($A63="","",IF((AND($A63="ADD",OR(AV63="",AV63="Queenstown-Lakes District Council"))),"70",(_xlfn.XLOOKUP(AV63,ud_organisation_owner[lookupValue],ud_organisation_owner[lookupKey],""))))</f>
        <v/>
      </c>
      <c r="AX63" s="3" t="str">
        <f t="shared" si="6"/>
        <v/>
      </c>
      <c r="AY63" s="3" t="str">
        <f>IF($A63="","",IF((AND($A63="ADD",OR(AX63="",AX63="Queenstown-Lakes District Council"))),"70",(_xlfn.XLOOKUP(AX63,ud_organisation_owner[lookupValue],ud_organisation_owner[lookupKey],""))))</f>
        <v/>
      </c>
      <c r="AZ63" s="3" t="str">
        <f t="shared" si="7"/>
        <v/>
      </c>
      <c r="BA63" s="3" t="str">
        <f>IF($A63="","",IF((AND($A63="ADD",OR(AZ63="",AZ63="Local Authority"))),"17",(_xlfn.XLOOKUP(AZ63,ud_sub_organisation[lookupValue],ud_sub_organisation[lookupKey],""))))</f>
        <v/>
      </c>
      <c r="BC63" s="3" t="str">
        <f>IF($A63="ADD",IF(NOT(ISBLANK(BB63)),_xlfn.XLOOKUP(BB63,ud_maintenance_organisation[lookupValue],ud_maintenance_organisation[lookupKey],"ERROR"),""), "")</f>
        <v/>
      </c>
      <c r="BD63" s="3" t="str">
        <f t="shared" si="8"/>
        <v/>
      </c>
      <c r="BE63" s="3" t="str">
        <f>IF($A63="","",IF((AND($A63="ADD",OR(BD63="",BD63="Vested Assets"))),"12",(_xlfn.XLOOKUP(BD63,ud_work_category[lookupValue],ud_work_category[lookupKey],""))))</f>
        <v/>
      </c>
      <c r="BF63" s="8"/>
      <c r="BG63" s="2" t="str">
        <f t="shared" si="9"/>
        <v/>
      </c>
      <c r="BH63" s="3" t="str">
        <f t="shared" si="10"/>
        <v/>
      </c>
      <c r="BI63" s="3" t="str">
        <f>IF($A63="","",IF((AND($A63="ADD",OR(BH63="",BH63="Excellent"))),"1",(_xlfn.XLOOKUP(BH63,condition[lookupValue],condition[lookupKey],""))))</f>
        <v/>
      </c>
      <c r="BJ63" s="7" t="str">
        <f t="shared" si="11"/>
        <v/>
      </c>
      <c r="BK63" s="9"/>
    </row>
    <row r="64" spans="2:6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6" t="str">
        <f t="shared" si="0"/>
        <v/>
      </c>
      <c r="O64" s="4"/>
      <c r="Q64" s="3" t="str">
        <f>IF($A64="ADD",IF(NOT(ISBLANK(P64)),_xlfn.XLOOKUP(P64,len_adjust_rsn[lookupValue],len_adjust_rsn[lookupKey],"ERROR"),""), "")</f>
        <v/>
      </c>
      <c r="R64" s="6" t="str">
        <f t="shared" si="1"/>
        <v/>
      </c>
      <c r="S64" s="6"/>
      <c r="T64" s="6" t="str">
        <f t="shared" si="2"/>
        <v/>
      </c>
      <c r="W64" s="3" t="str">
        <f>IF($A64="ADD",IF(NOT(ISBLANK(V64)),_xlfn.XLOOKUP(V64,ud_boat_ramp_type[lookupValue],ud_boat_ramp_type[lookupKey],"ERROR"),""), "")</f>
        <v/>
      </c>
      <c r="Y64" s="3" t="str">
        <f>IF($A64="ADD",IF(NOT(ISBLANK(X64)),_xlfn.XLOOKUP(X64,ud_material[lookupValue],ud_material[lookupKey],"ERROR"),""), "")</f>
        <v/>
      </c>
      <c r="Z64" s="4"/>
      <c r="AI64" s="4"/>
      <c r="AL64" s="7"/>
      <c r="AM64" s="4" t="str">
        <f t="shared" ca="1" si="3"/>
        <v/>
      </c>
      <c r="AN64" s="4"/>
      <c r="AO64" s="3" t="str">
        <f t="shared" si="4"/>
        <v/>
      </c>
      <c r="AP64" s="3" t="str">
        <f>IF($A64="","",IF((AND($A64="ADD",OR(AO64="",AO64="In Use"))),"5",(_xlfn.XLOOKUP(AO64,ud_asset_status[lookupValue],ud_asset_status[lookupKey],""))))</f>
        <v/>
      </c>
      <c r="AR64" s="3" t="str">
        <f>IF($A64="ADD",IF(NOT(ISBLANK(AQ64)),_xlfn.XLOOKUP(AQ64,ud_replacement_status[lookupValue],ud_replacement_status[lookupKey],"ERROR"),""), "")</f>
        <v/>
      </c>
      <c r="AS64" s="7"/>
      <c r="AU64" s="3" t="str">
        <f>IF($A64="ADD",IF(NOT(ISBLANK(AT64)),_xlfn.XLOOKUP(AT64,ar_replace_reason[lookupValue],ar_replace_reason[lookupKey],"ERROR"),""), "")</f>
        <v/>
      </c>
      <c r="AV64" s="3" t="str">
        <f t="shared" si="5"/>
        <v/>
      </c>
      <c r="AW64" s="3" t="str">
        <f>IF($A64="","",IF((AND($A64="ADD",OR(AV64="",AV64="Queenstown-Lakes District Council"))),"70",(_xlfn.XLOOKUP(AV64,ud_organisation_owner[lookupValue],ud_organisation_owner[lookupKey],""))))</f>
        <v/>
      </c>
      <c r="AX64" s="3" t="str">
        <f t="shared" si="6"/>
        <v/>
      </c>
      <c r="AY64" s="3" t="str">
        <f>IF($A64="","",IF((AND($A64="ADD",OR(AX64="",AX64="Queenstown-Lakes District Council"))),"70",(_xlfn.XLOOKUP(AX64,ud_organisation_owner[lookupValue],ud_organisation_owner[lookupKey],""))))</f>
        <v/>
      </c>
      <c r="AZ64" s="3" t="str">
        <f t="shared" si="7"/>
        <v/>
      </c>
      <c r="BA64" s="3" t="str">
        <f>IF($A64="","",IF((AND($A64="ADD",OR(AZ64="",AZ64="Local Authority"))),"17",(_xlfn.XLOOKUP(AZ64,ud_sub_organisation[lookupValue],ud_sub_organisation[lookupKey],""))))</f>
        <v/>
      </c>
      <c r="BC64" s="3" t="str">
        <f>IF($A64="ADD",IF(NOT(ISBLANK(BB64)),_xlfn.XLOOKUP(BB64,ud_maintenance_organisation[lookupValue],ud_maintenance_organisation[lookupKey],"ERROR"),""), "")</f>
        <v/>
      </c>
      <c r="BD64" s="3" t="str">
        <f t="shared" si="8"/>
        <v/>
      </c>
      <c r="BE64" s="3" t="str">
        <f>IF($A64="","",IF((AND($A64="ADD",OR(BD64="",BD64="Vested Assets"))),"12",(_xlfn.XLOOKUP(BD64,ud_work_category[lookupValue],ud_work_category[lookupKey],""))))</f>
        <v/>
      </c>
      <c r="BF64" s="8"/>
      <c r="BG64" s="2" t="str">
        <f t="shared" si="9"/>
        <v/>
      </c>
      <c r="BH64" s="3" t="str">
        <f t="shared" si="10"/>
        <v/>
      </c>
      <c r="BI64" s="3" t="str">
        <f>IF($A64="","",IF((AND($A64="ADD",OR(BH64="",BH64="Excellent"))),"1",(_xlfn.XLOOKUP(BH64,condition[lookupValue],condition[lookupKey],""))))</f>
        <v/>
      </c>
      <c r="BJ64" s="7" t="str">
        <f t="shared" si="11"/>
        <v/>
      </c>
      <c r="BK64" s="9"/>
    </row>
    <row r="65" spans="2:6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6" t="str">
        <f t="shared" si="0"/>
        <v/>
      </c>
      <c r="O65" s="4"/>
      <c r="Q65" s="3" t="str">
        <f>IF($A65="ADD",IF(NOT(ISBLANK(P65)),_xlfn.XLOOKUP(P65,len_adjust_rsn[lookupValue],len_adjust_rsn[lookupKey],"ERROR"),""), "")</f>
        <v/>
      </c>
      <c r="R65" s="6" t="str">
        <f t="shared" si="1"/>
        <v/>
      </c>
      <c r="S65" s="6"/>
      <c r="T65" s="6" t="str">
        <f t="shared" si="2"/>
        <v/>
      </c>
      <c r="W65" s="3" t="str">
        <f>IF($A65="ADD",IF(NOT(ISBLANK(V65)),_xlfn.XLOOKUP(V65,ud_boat_ramp_type[lookupValue],ud_boat_ramp_type[lookupKey],"ERROR"),""), "")</f>
        <v/>
      </c>
      <c r="Y65" s="3" t="str">
        <f>IF($A65="ADD",IF(NOT(ISBLANK(X65)),_xlfn.XLOOKUP(X65,ud_material[lookupValue],ud_material[lookupKey],"ERROR"),""), "")</f>
        <v/>
      </c>
      <c r="Z65" s="4"/>
      <c r="AI65" s="4"/>
      <c r="AL65" s="7"/>
      <c r="AM65" s="4" t="str">
        <f t="shared" ca="1" si="3"/>
        <v/>
      </c>
      <c r="AN65" s="4"/>
      <c r="AO65" s="3" t="str">
        <f t="shared" si="4"/>
        <v/>
      </c>
      <c r="AP65" s="3" t="str">
        <f>IF($A65="","",IF((AND($A65="ADD",OR(AO65="",AO65="In Use"))),"5",(_xlfn.XLOOKUP(AO65,ud_asset_status[lookupValue],ud_asset_status[lookupKey],""))))</f>
        <v/>
      </c>
      <c r="AR65" s="3" t="str">
        <f>IF($A65="ADD",IF(NOT(ISBLANK(AQ65)),_xlfn.XLOOKUP(AQ65,ud_replacement_status[lookupValue],ud_replacement_status[lookupKey],"ERROR"),""), "")</f>
        <v/>
      </c>
      <c r="AS65" s="7"/>
      <c r="AU65" s="3" t="str">
        <f>IF($A65="ADD",IF(NOT(ISBLANK(AT65)),_xlfn.XLOOKUP(AT65,ar_replace_reason[lookupValue],ar_replace_reason[lookupKey],"ERROR"),""), "")</f>
        <v/>
      </c>
      <c r="AV65" s="3" t="str">
        <f t="shared" si="5"/>
        <v/>
      </c>
      <c r="AW65" s="3" t="str">
        <f>IF($A65="","",IF((AND($A65="ADD",OR(AV65="",AV65="Queenstown-Lakes District Council"))),"70",(_xlfn.XLOOKUP(AV65,ud_organisation_owner[lookupValue],ud_organisation_owner[lookupKey],""))))</f>
        <v/>
      </c>
      <c r="AX65" s="3" t="str">
        <f t="shared" si="6"/>
        <v/>
      </c>
      <c r="AY65" s="3" t="str">
        <f>IF($A65="","",IF((AND($A65="ADD",OR(AX65="",AX65="Queenstown-Lakes District Council"))),"70",(_xlfn.XLOOKUP(AX65,ud_organisation_owner[lookupValue],ud_organisation_owner[lookupKey],""))))</f>
        <v/>
      </c>
      <c r="AZ65" s="3" t="str">
        <f t="shared" si="7"/>
        <v/>
      </c>
      <c r="BA65" s="3" t="str">
        <f>IF($A65="","",IF((AND($A65="ADD",OR(AZ65="",AZ65="Local Authority"))),"17",(_xlfn.XLOOKUP(AZ65,ud_sub_organisation[lookupValue],ud_sub_organisation[lookupKey],""))))</f>
        <v/>
      </c>
      <c r="BC65" s="3" t="str">
        <f>IF($A65="ADD",IF(NOT(ISBLANK(BB65)),_xlfn.XLOOKUP(BB65,ud_maintenance_organisation[lookupValue],ud_maintenance_organisation[lookupKey],"ERROR"),""), "")</f>
        <v/>
      </c>
      <c r="BD65" s="3" t="str">
        <f t="shared" si="8"/>
        <v/>
      </c>
      <c r="BE65" s="3" t="str">
        <f>IF($A65="","",IF((AND($A65="ADD",OR(BD65="",BD65="Vested Assets"))),"12",(_xlfn.XLOOKUP(BD65,ud_work_category[lookupValue],ud_work_category[lookupKey],""))))</f>
        <v/>
      </c>
      <c r="BF65" s="8"/>
      <c r="BG65" s="2" t="str">
        <f t="shared" si="9"/>
        <v/>
      </c>
      <c r="BH65" s="3" t="str">
        <f t="shared" si="10"/>
        <v/>
      </c>
      <c r="BI65" s="3" t="str">
        <f>IF($A65="","",IF((AND($A65="ADD",OR(BH65="",BH65="Excellent"))),"1",(_xlfn.XLOOKUP(BH65,condition[lookupValue],condition[lookupKey],""))))</f>
        <v/>
      </c>
      <c r="BJ65" s="7" t="str">
        <f t="shared" si="11"/>
        <v/>
      </c>
      <c r="BK65" s="9"/>
    </row>
    <row r="66" spans="2:6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6" t="str">
        <f t="shared" si="0"/>
        <v/>
      </c>
      <c r="O66" s="4"/>
      <c r="Q66" s="3" t="str">
        <f>IF($A66="ADD",IF(NOT(ISBLANK(P66)),_xlfn.XLOOKUP(P66,len_adjust_rsn[lookupValue],len_adjust_rsn[lookupKey],"ERROR"),""), "")</f>
        <v/>
      </c>
      <c r="R66" s="6" t="str">
        <f t="shared" si="1"/>
        <v/>
      </c>
      <c r="S66" s="6"/>
      <c r="T66" s="6" t="str">
        <f t="shared" si="2"/>
        <v/>
      </c>
      <c r="W66" s="3" t="str">
        <f>IF($A66="ADD",IF(NOT(ISBLANK(V66)),_xlfn.XLOOKUP(V66,ud_boat_ramp_type[lookupValue],ud_boat_ramp_type[lookupKey],"ERROR"),""), "")</f>
        <v/>
      </c>
      <c r="Y66" s="3" t="str">
        <f>IF($A66="ADD",IF(NOT(ISBLANK(X66)),_xlfn.XLOOKUP(X66,ud_material[lookupValue],ud_material[lookupKey],"ERROR"),""), "")</f>
        <v/>
      </c>
      <c r="Z66" s="4"/>
      <c r="AI66" s="4"/>
      <c r="AL66" s="7"/>
      <c r="AM66" s="4" t="str">
        <f t="shared" ca="1" si="3"/>
        <v/>
      </c>
      <c r="AN66" s="4"/>
      <c r="AO66" s="3" t="str">
        <f t="shared" si="4"/>
        <v/>
      </c>
      <c r="AP66" s="3" t="str">
        <f>IF($A66="","",IF((AND($A66="ADD",OR(AO66="",AO66="In Use"))),"5",(_xlfn.XLOOKUP(AO66,ud_asset_status[lookupValue],ud_asset_status[lookupKey],""))))</f>
        <v/>
      </c>
      <c r="AR66" s="3" t="str">
        <f>IF($A66="ADD",IF(NOT(ISBLANK(AQ66)),_xlfn.XLOOKUP(AQ66,ud_replacement_status[lookupValue],ud_replacement_status[lookupKey],"ERROR"),""), "")</f>
        <v/>
      </c>
      <c r="AS66" s="7"/>
      <c r="AU66" s="3" t="str">
        <f>IF($A66="ADD",IF(NOT(ISBLANK(AT66)),_xlfn.XLOOKUP(AT66,ar_replace_reason[lookupValue],ar_replace_reason[lookupKey],"ERROR"),""), "")</f>
        <v/>
      </c>
      <c r="AV66" s="3" t="str">
        <f t="shared" si="5"/>
        <v/>
      </c>
      <c r="AW66" s="3" t="str">
        <f>IF($A66="","",IF((AND($A66="ADD",OR(AV66="",AV66="Queenstown-Lakes District Council"))),"70",(_xlfn.XLOOKUP(AV66,ud_organisation_owner[lookupValue],ud_organisation_owner[lookupKey],""))))</f>
        <v/>
      </c>
      <c r="AX66" s="3" t="str">
        <f t="shared" si="6"/>
        <v/>
      </c>
      <c r="AY66" s="3" t="str">
        <f>IF($A66="","",IF((AND($A66="ADD",OR(AX66="",AX66="Queenstown-Lakes District Council"))),"70",(_xlfn.XLOOKUP(AX66,ud_organisation_owner[lookupValue],ud_organisation_owner[lookupKey],""))))</f>
        <v/>
      </c>
      <c r="AZ66" s="3" t="str">
        <f t="shared" si="7"/>
        <v/>
      </c>
      <c r="BA66" s="3" t="str">
        <f>IF($A66="","",IF((AND($A66="ADD",OR(AZ66="",AZ66="Local Authority"))),"17",(_xlfn.XLOOKUP(AZ66,ud_sub_organisation[lookupValue],ud_sub_organisation[lookupKey],""))))</f>
        <v/>
      </c>
      <c r="BC66" s="3" t="str">
        <f>IF($A66="ADD",IF(NOT(ISBLANK(BB66)),_xlfn.XLOOKUP(BB66,ud_maintenance_organisation[lookupValue],ud_maintenance_organisation[lookupKey],"ERROR"),""), "")</f>
        <v/>
      </c>
      <c r="BD66" s="3" t="str">
        <f t="shared" si="8"/>
        <v/>
      </c>
      <c r="BE66" s="3" t="str">
        <f>IF($A66="","",IF((AND($A66="ADD",OR(BD66="",BD66="Vested Assets"))),"12",(_xlfn.XLOOKUP(BD66,ud_work_category[lookupValue],ud_work_category[lookupKey],""))))</f>
        <v/>
      </c>
      <c r="BF66" s="8"/>
      <c r="BG66" s="2" t="str">
        <f t="shared" si="9"/>
        <v/>
      </c>
      <c r="BH66" s="3" t="str">
        <f t="shared" si="10"/>
        <v/>
      </c>
      <c r="BI66" s="3" t="str">
        <f>IF($A66="","",IF((AND($A66="ADD",OR(BH66="",BH66="Excellent"))),"1",(_xlfn.XLOOKUP(BH66,condition[lookupValue],condition[lookupKey],""))))</f>
        <v/>
      </c>
      <c r="BJ66" s="7" t="str">
        <f t="shared" si="11"/>
        <v/>
      </c>
      <c r="BK66" s="9"/>
    </row>
    <row r="67" spans="2:6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6" t="str">
        <f t="shared" si="0"/>
        <v/>
      </c>
      <c r="O67" s="4"/>
      <c r="Q67" s="3" t="str">
        <f>IF($A67="ADD",IF(NOT(ISBLANK(P67)),_xlfn.XLOOKUP(P67,len_adjust_rsn[lookupValue],len_adjust_rsn[lookupKey],"ERROR"),""), "")</f>
        <v/>
      </c>
      <c r="R67" s="6" t="str">
        <f t="shared" si="1"/>
        <v/>
      </c>
      <c r="S67" s="6"/>
      <c r="T67" s="6" t="str">
        <f t="shared" si="2"/>
        <v/>
      </c>
      <c r="W67" s="3" t="str">
        <f>IF($A67="ADD",IF(NOT(ISBLANK(V67)),_xlfn.XLOOKUP(V67,ud_boat_ramp_type[lookupValue],ud_boat_ramp_type[lookupKey],"ERROR"),""), "")</f>
        <v/>
      </c>
      <c r="Y67" s="3" t="str">
        <f>IF($A67="ADD",IF(NOT(ISBLANK(X67)),_xlfn.XLOOKUP(X67,ud_material[lookupValue],ud_material[lookupKey],"ERROR"),""), "")</f>
        <v/>
      </c>
      <c r="Z67" s="4"/>
      <c r="AI67" s="4"/>
      <c r="AL67" s="7"/>
      <c r="AM67" s="4" t="str">
        <f t="shared" ca="1" si="3"/>
        <v/>
      </c>
      <c r="AN67" s="4"/>
      <c r="AO67" s="3" t="str">
        <f t="shared" si="4"/>
        <v/>
      </c>
      <c r="AP67" s="3" t="str">
        <f>IF($A67="","",IF((AND($A67="ADD",OR(AO67="",AO67="In Use"))),"5",(_xlfn.XLOOKUP(AO67,ud_asset_status[lookupValue],ud_asset_status[lookupKey],""))))</f>
        <v/>
      </c>
      <c r="AR67" s="3" t="str">
        <f>IF($A67="ADD",IF(NOT(ISBLANK(AQ67)),_xlfn.XLOOKUP(AQ67,ud_replacement_status[lookupValue],ud_replacement_status[lookupKey],"ERROR"),""), "")</f>
        <v/>
      </c>
      <c r="AS67" s="7"/>
      <c r="AU67" s="3" t="str">
        <f>IF($A67="ADD",IF(NOT(ISBLANK(AT67)),_xlfn.XLOOKUP(AT67,ar_replace_reason[lookupValue],ar_replace_reason[lookupKey],"ERROR"),""), "")</f>
        <v/>
      </c>
      <c r="AV67" s="3" t="str">
        <f t="shared" si="5"/>
        <v/>
      </c>
      <c r="AW67" s="3" t="str">
        <f>IF($A67="","",IF((AND($A67="ADD",OR(AV67="",AV67="Queenstown-Lakes District Council"))),"70",(_xlfn.XLOOKUP(AV67,ud_organisation_owner[lookupValue],ud_organisation_owner[lookupKey],""))))</f>
        <v/>
      </c>
      <c r="AX67" s="3" t="str">
        <f t="shared" si="6"/>
        <v/>
      </c>
      <c r="AY67" s="3" t="str">
        <f>IF($A67="","",IF((AND($A67="ADD",OR(AX67="",AX67="Queenstown-Lakes District Council"))),"70",(_xlfn.XLOOKUP(AX67,ud_organisation_owner[lookupValue],ud_organisation_owner[lookupKey],""))))</f>
        <v/>
      </c>
      <c r="AZ67" s="3" t="str">
        <f t="shared" si="7"/>
        <v/>
      </c>
      <c r="BA67" s="3" t="str">
        <f>IF($A67="","",IF((AND($A67="ADD",OR(AZ67="",AZ67="Local Authority"))),"17",(_xlfn.XLOOKUP(AZ67,ud_sub_organisation[lookupValue],ud_sub_organisation[lookupKey],""))))</f>
        <v/>
      </c>
      <c r="BC67" s="3" t="str">
        <f>IF($A67="ADD",IF(NOT(ISBLANK(BB67)),_xlfn.XLOOKUP(BB67,ud_maintenance_organisation[lookupValue],ud_maintenance_organisation[lookupKey],"ERROR"),""), "")</f>
        <v/>
      </c>
      <c r="BD67" s="3" t="str">
        <f t="shared" si="8"/>
        <v/>
      </c>
      <c r="BE67" s="3" t="str">
        <f>IF($A67="","",IF((AND($A67="ADD",OR(BD67="",BD67="Vested Assets"))),"12",(_xlfn.XLOOKUP(BD67,ud_work_category[lookupValue],ud_work_category[lookupKey],""))))</f>
        <v/>
      </c>
      <c r="BF67" s="8"/>
      <c r="BG67" s="2" t="str">
        <f t="shared" si="9"/>
        <v/>
      </c>
      <c r="BH67" s="3" t="str">
        <f t="shared" si="10"/>
        <v/>
      </c>
      <c r="BI67" s="3" t="str">
        <f>IF($A67="","",IF((AND($A67="ADD",OR(BH67="",BH67="Excellent"))),"1",(_xlfn.XLOOKUP(BH67,condition[lookupValue],condition[lookupKey],""))))</f>
        <v/>
      </c>
      <c r="BJ67" s="7" t="str">
        <f t="shared" si="11"/>
        <v/>
      </c>
      <c r="BK67" s="9"/>
    </row>
    <row r="68" spans="2:6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6" t="str">
        <f t="shared" si="0"/>
        <v/>
      </c>
      <c r="O68" s="4"/>
      <c r="Q68" s="3" t="str">
        <f>IF($A68="ADD",IF(NOT(ISBLANK(P68)),_xlfn.XLOOKUP(P68,len_adjust_rsn[lookupValue],len_adjust_rsn[lookupKey],"ERROR"),""), "")</f>
        <v/>
      </c>
      <c r="R68" s="6" t="str">
        <f t="shared" si="1"/>
        <v/>
      </c>
      <c r="S68" s="6"/>
      <c r="T68" s="6" t="str">
        <f t="shared" si="2"/>
        <v/>
      </c>
      <c r="W68" s="3" t="str">
        <f>IF($A68="ADD",IF(NOT(ISBLANK(V68)),_xlfn.XLOOKUP(V68,ud_boat_ramp_type[lookupValue],ud_boat_ramp_type[lookupKey],"ERROR"),""), "")</f>
        <v/>
      </c>
      <c r="Y68" s="3" t="str">
        <f>IF($A68="ADD",IF(NOT(ISBLANK(X68)),_xlfn.XLOOKUP(X68,ud_material[lookupValue],ud_material[lookupKey],"ERROR"),""), "")</f>
        <v/>
      </c>
      <c r="Z68" s="4"/>
      <c r="AI68" s="4"/>
      <c r="AL68" s="7"/>
      <c r="AM68" s="4" t="str">
        <f t="shared" ca="1" si="3"/>
        <v/>
      </c>
      <c r="AN68" s="4"/>
      <c r="AO68" s="3" t="str">
        <f t="shared" si="4"/>
        <v/>
      </c>
      <c r="AP68" s="3" t="str">
        <f>IF($A68="","",IF((AND($A68="ADD",OR(AO68="",AO68="In Use"))),"5",(_xlfn.XLOOKUP(AO68,ud_asset_status[lookupValue],ud_asset_status[lookupKey],""))))</f>
        <v/>
      </c>
      <c r="AR68" s="3" t="str">
        <f>IF($A68="ADD",IF(NOT(ISBLANK(AQ68)),_xlfn.XLOOKUP(AQ68,ud_replacement_status[lookupValue],ud_replacement_status[lookupKey],"ERROR"),""), "")</f>
        <v/>
      </c>
      <c r="AS68" s="7"/>
      <c r="AU68" s="3" t="str">
        <f>IF($A68="ADD",IF(NOT(ISBLANK(AT68)),_xlfn.XLOOKUP(AT68,ar_replace_reason[lookupValue],ar_replace_reason[lookupKey],"ERROR"),""), "")</f>
        <v/>
      </c>
      <c r="AV68" s="3" t="str">
        <f t="shared" si="5"/>
        <v/>
      </c>
      <c r="AW68" s="3" t="str">
        <f>IF($A68="","",IF((AND($A68="ADD",OR(AV68="",AV68="Queenstown-Lakes District Council"))),"70",(_xlfn.XLOOKUP(AV68,ud_organisation_owner[lookupValue],ud_organisation_owner[lookupKey],""))))</f>
        <v/>
      </c>
      <c r="AX68" s="3" t="str">
        <f t="shared" si="6"/>
        <v/>
      </c>
      <c r="AY68" s="3" t="str">
        <f>IF($A68="","",IF((AND($A68="ADD",OR(AX68="",AX68="Queenstown-Lakes District Council"))),"70",(_xlfn.XLOOKUP(AX68,ud_organisation_owner[lookupValue],ud_organisation_owner[lookupKey],""))))</f>
        <v/>
      </c>
      <c r="AZ68" s="3" t="str">
        <f t="shared" si="7"/>
        <v/>
      </c>
      <c r="BA68" s="3" t="str">
        <f>IF($A68="","",IF((AND($A68="ADD",OR(AZ68="",AZ68="Local Authority"))),"17",(_xlfn.XLOOKUP(AZ68,ud_sub_organisation[lookupValue],ud_sub_organisation[lookupKey],""))))</f>
        <v/>
      </c>
      <c r="BC68" s="3" t="str">
        <f>IF($A68="ADD",IF(NOT(ISBLANK(BB68)),_xlfn.XLOOKUP(BB68,ud_maintenance_organisation[lookupValue],ud_maintenance_organisation[lookupKey],"ERROR"),""), "")</f>
        <v/>
      </c>
      <c r="BD68" s="3" t="str">
        <f t="shared" si="8"/>
        <v/>
      </c>
      <c r="BE68" s="3" t="str">
        <f>IF($A68="","",IF((AND($A68="ADD",OR(BD68="",BD68="Vested Assets"))),"12",(_xlfn.XLOOKUP(BD68,ud_work_category[lookupValue],ud_work_category[lookupKey],""))))</f>
        <v/>
      </c>
      <c r="BF68" s="8"/>
      <c r="BG68" s="2" t="str">
        <f t="shared" si="9"/>
        <v/>
      </c>
      <c r="BH68" s="3" t="str">
        <f t="shared" si="10"/>
        <v/>
      </c>
      <c r="BI68" s="3" t="str">
        <f>IF($A68="","",IF((AND($A68="ADD",OR(BH68="",BH68="Excellent"))),"1",(_xlfn.XLOOKUP(BH68,condition[lookupValue],condition[lookupKey],""))))</f>
        <v/>
      </c>
      <c r="BJ68" s="7" t="str">
        <f t="shared" si="11"/>
        <v/>
      </c>
      <c r="BK68" s="9"/>
    </row>
    <row r="69" spans="2:6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6" t="str">
        <f t="shared" si="0"/>
        <v/>
      </c>
      <c r="O69" s="4"/>
      <c r="Q69" s="3" t="str">
        <f>IF($A69="ADD",IF(NOT(ISBLANK(P69)),_xlfn.XLOOKUP(P69,len_adjust_rsn[lookupValue],len_adjust_rsn[lookupKey],"ERROR"),""), "")</f>
        <v/>
      </c>
      <c r="R69" s="6" t="str">
        <f t="shared" si="1"/>
        <v/>
      </c>
      <c r="S69" s="6"/>
      <c r="T69" s="6" t="str">
        <f t="shared" si="2"/>
        <v/>
      </c>
      <c r="W69" s="3" t="str">
        <f>IF($A69="ADD",IF(NOT(ISBLANK(V69)),_xlfn.XLOOKUP(V69,ud_boat_ramp_type[lookupValue],ud_boat_ramp_type[lookupKey],"ERROR"),""), "")</f>
        <v/>
      </c>
      <c r="Y69" s="3" t="str">
        <f>IF($A69="ADD",IF(NOT(ISBLANK(X69)),_xlfn.XLOOKUP(X69,ud_material[lookupValue],ud_material[lookupKey],"ERROR"),""), "")</f>
        <v/>
      </c>
      <c r="Z69" s="4"/>
      <c r="AI69" s="4"/>
      <c r="AL69" s="7"/>
      <c r="AM69" s="4" t="str">
        <f t="shared" ca="1" si="3"/>
        <v/>
      </c>
      <c r="AN69" s="4"/>
      <c r="AO69" s="3" t="str">
        <f t="shared" si="4"/>
        <v/>
      </c>
      <c r="AP69" s="3" t="str">
        <f>IF($A69="","",IF((AND($A69="ADD",OR(AO69="",AO69="In Use"))),"5",(_xlfn.XLOOKUP(AO69,ud_asset_status[lookupValue],ud_asset_status[lookupKey],""))))</f>
        <v/>
      </c>
      <c r="AR69" s="3" t="str">
        <f>IF($A69="ADD",IF(NOT(ISBLANK(AQ69)),_xlfn.XLOOKUP(AQ69,ud_replacement_status[lookupValue],ud_replacement_status[lookupKey],"ERROR"),""), "")</f>
        <v/>
      </c>
      <c r="AS69" s="7"/>
      <c r="AU69" s="3" t="str">
        <f>IF($A69="ADD",IF(NOT(ISBLANK(AT69)),_xlfn.XLOOKUP(AT69,ar_replace_reason[lookupValue],ar_replace_reason[lookupKey],"ERROR"),""), "")</f>
        <v/>
      </c>
      <c r="AV69" s="3" t="str">
        <f t="shared" si="5"/>
        <v/>
      </c>
      <c r="AW69" s="3" t="str">
        <f>IF($A69="","",IF((AND($A69="ADD",OR(AV69="",AV69="Queenstown-Lakes District Council"))),"70",(_xlfn.XLOOKUP(AV69,ud_organisation_owner[lookupValue],ud_organisation_owner[lookupKey],""))))</f>
        <v/>
      </c>
      <c r="AX69" s="3" t="str">
        <f t="shared" si="6"/>
        <v/>
      </c>
      <c r="AY69" s="3" t="str">
        <f>IF($A69="","",IF((AND($A69="ADD",OR(AX69="",AX69="Queenstown-Lakes District Council"))),"70",(_xlfn.XLOOKUP(AX69,ud_organisation_owner[lookupValue],ud_organisation_owner[lookupKey],""))))</f>
        <v/>
      </c>
      <c r="AZ69" s="3" t="str">
        <f t="shared" si="7"/>
        <v/>
      </c>
      <c r="BA69" s="3" t="str">
        <f>IF($A69="","",IF((AND($A69="ADD",OR(AZ69="",AZ69="Local Authority"))),"17",(_xlfn.XLOOKUP(AZ69,ud_sub_organisation[lookupValue],ud_sub_organisation[lookupKey],""))))</f>
        <v/>
      </c>
      <c r="BC69" s="3" t="str">
        <f>IF($A69="ADD",IF(NOT(ISBLANK(BB69)),_xlfn.XLOOKUP(BB69,ud_maintenance_organisation[lookupValue],ud_maintenance_organisation[lookupKey],"ERROR"),""), "")</f>
        <v/>
      </c>
      <c r="BD69" s="3" t="str">
        <f t="shared" si="8"/>
        <v/>
      </c>
      <c r="BE69" s="3" t="str">
        <f>IF($A69="","",IF((AND($A69="ADD",OR(BD69="",BD69="Vested Assets"))),"12",(_xlfn.XLOOKUP(BD69,ud_work_category[lookupValue],ud_work_category[lookupKey],""))))</f>
        <v/>
      </c>
      <c r="BF69" s="8"/>
      <c r="BG69" s="2" t="str">
        <f t="shared" si="9"/>
        <v/>
      </c>
      <c r="BH69" s="3" t="str">
        <f t="shared" si="10"/>
        <v/>
      </c>
      <c r="BI69" s="3" t="str">
        <f>IF($A69="","",IF((AND($A69="ADD",OR(BH69="",BH69="Excellent"))),"1",(_xlfn.XLOOKUP(BH69,condition[lookupValue],condition[lookupKey],""))))</f>
        <v/>
      </c>
      <c r="BJ69" s="7" t="str">
        <f t="shared" si="11"/>
        <v/>
      </c>
      <c r="BK69" s="9"/>
    </row>
    <row r="70" spans="2:6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6" t="str">
        <f t="shared" si="0"/>
        <v/>
      </c>
      <c r="O70" s="4"/>
      <c r="Q70" s="3" t="str">
        <f>IF($A70="ADD",IF(NOT(ISBLANK(P70)),_xlfn.XLOOKUP(P70,len_adjust_rsn[lookupValue],len_adjust_rsn[lookupKey],"ERROR"),""), "")</f>
        <v/>
      </c>
      <c r="R70" s="6" t="str">
        <f t="shared" si="1"/>
        <v/>
      </c>
      <c r="S70" s="6"/>
      <c r="T70" s="6" t="str">
        <f t="shared" si="2"/>
        <v/>
      </c>
      <c r="W70" s="3" t="str">
        <f>IF($A70="ADD",IF(NOT(ISBLANK(V70)),_xlfn.XLOOKUP(V70,ud_boat_ramp_type[lookupValue],ud_boat_ramp_type[lookupKey],"ERROR"),""), "")</f>
        <v/>
      </c>
      <c r="Y70" s="3" t="str">
        <f>IF($A70="ADD",IF(NOT(ISBLANK(X70)),_xlfn.XLOOKUP(X70,ud_material[lookupValue],ud_material[lookupKey],"ERROR"),""), "")</f>
        <v/>
      </c>
      <c r="Z70" s="4"/>
      <c r="AI70" s="4"/>
      <c r="AL70" s="7"/>
      <c r="AM70" s="4" t="str">
        <f t="shared" ca="1" si="3"/>
        <v/>
      </c>
      <c r="AN70" s="4"/>
      <c r="AO70" s="3" t="str">
        <f t="shared" si="4"/>
        <v/>
      </c>
      <c r="AP70" s="3" t="str">
        <f>IF($A70="","",IF((AND($A70="ADD",OR(AO70="",AO70="In Use"))),"5",(_xlfn.XLOOKUP(AO70,ud_asset_status[lookupValue],ud_asset_status[lookupKey],""))))</f>
        <v/>
      </c>
      <c r="AR70" s="3" t="str">
        <f>IF($A70="ADD",IF(NOT(ISBLANK(AQ70)),_xlfn.XLOOKUP(AQ70,ud_replacement_status[lookupValue],ud_replacement_status[lookupKey],"ERROR"),""), "")</f>
        <v/>
      </c>
      <c r="AS70" s="7"/>
      <c r="AU70" s="3" t="str">
        <f>IF($A70="ADD",IF(NOT(ISBLANK(AT70)),_xlfn.XLOOKUP(AT70,ar_replace_reason[lookupValue],ar_replace_reason[lookupKey],"ERROR"),""), "")</f>
        <v/>
      </c>
      <c r="AV70" s="3" t="str">
        <f t="shared" si="5"/>
        <v/>
      </c>
      <c r="AW70" s="3" t="str">
        <f>IF($A70="","",IF((AND($A70="ADD",OR(AV70="",AV70="Queenstown-Lakes District Council"))),"70",(_xlfn.XLOOKUP(AV70,ud_organisation_owner[lookupValue],ud_organisation_owner[lookupKey],""))))</f>
        <v/>
      </c>
      <c r="AX70" s="3" t="str">
        <f t="shared" si="6"/>
        <v/>
      </c>
      <c r="AY70" s="3" t="str">
        <f>IF($A70="","",IF((AND($A70="ADD",OR(AX70="",AX70="Queenstown-Lakes District Council"))),"70",(_xlfn.XLOOKUP(AX70,ud_organisation_owner[lookupValue],ud_organisation_owner[lookupKey],""))))</f>
        <v/>
      </c>
      <c r="AZ70" s="3" t="str">
        <f t="shared" si="7"/>
        <v/>
      </c>
      <c r="BA70" s="3" t="str">
        <f>IF($A70="","",IF((AND($A70="ADD",OR(AZ70="",AZ70="Local Authority"))),"17",(_xlfn.XLOOKUP(AZ70,ud_sub_organisation[lookupValue],ud_sub_organisation[lookupKey],""))))</f>
        <v/>
      </c>
      <c r="BC70" s="3" t="str">
        <f>IF($A70="ADD",IF(NOT(ISBLANK(BB70)),_xlfn.XLOOKUP(BB70,ud_maintenance_organisation[lookupValue],ud_maintenance_organisation[lookupKey],"ERROR"),""), "")</f>
        <v/>
      </c>
      <c r="BD70" s="3" t="str">
        <f t="shared" si="8"/>
        <v/>
      </c>
      <c r="BE70" s="3" t="str">
        <f>IF($A70="","",IF((AND($A70="ADD",OR(BD70="",BD70="Vested Assets"))),"12",(_xlfn.XLOOKUP(BD70,ud_work_category[lookupValue],ud_work_category[lookupKey],""))))</f>
        <v/>
      </c>
      <c r="BF70" s="8"/>
      <c r="BG70" s="2" t="str">
        <f t="shared" si="9"/>
        <v/>
      </c>
      <c r="BH70" s="3" t="str">
        <f t="shared" si="10"/>
        <v/>
      </c>
      <c r="BI70" s="3" t="str">
        <f>IF($A70="","",IF((AND($A70="ADD",OR(BH70="",BH70="Excellent"))),"1",(_xlfn.XLOOKUP(BH70,condition[lookupValue],condition[lookupKey],""))))</f>
        <v/>
      </c>
      <c r="BJ70" s="7" t="str">
        <f t="shared" si="11"/>
        <v/>
      </c>
      <c r="BK70" s="9"/>
    </row>
    <row r="71" spans="2:6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6" t="str">
        <f t="shared" si="0"/>
        <v/>
      </c>
      <c r="O71" s="4"/>
      <c r="Q71" s="3" t="str">
        <f>IF($A71="ADD",IF(NOT(ISBLANK(P71)),_xlfn.XLOOKUP(P71,len_adjust_rsn[lookupValue],len_adjust_rsn[lookupKey],"ERROR"),""), "")</f>
        <v/>
      </c>
      <c r="R71" s="6" t="str">
        <f t="shared" si="1"/>
        <v/>
      </c>
      <c r="S71" s="6"/>
      <c r="T71" s="6" t="str">
        <f t="shared" si="2"/>
        <v/>
      </c>
      <c r="W71" s="3" t="str">
        <f>IF($A71="ADD",IF(NOT(ISBLANK(V71)),_xlfn.XLOOKUP(V71,ud_boat_ramp_type[lookupValue],ud_boat_ramp_type[lookupKey],"ERROR"),""), "")</f>
        <v/>
      </c>
      <c r="Y71" s="3" t="str">
        <f>IF($A71="ADD",IF(NOT(ISBLANK(X71)),_xlfn.XLOOKUP(X71,ud_material[lookupValue],ud_material[lookupKey],"ERROR"),""), "")</f>
        <v/>
      </c>
      <c r="Z71" s="4"/>
      <c r="AI71" s="4"/>
      <c r="AL71" s="7"/>
      <c r="AM71" s="4" t="str">
        <f t="shared" ca="1" si="3"/>
        <v/>
      </c>
      <c r="AN71" s="4"/>
      <c r="AO71" s="3" t="str">
        <f t="shared" si="4"/>
        <v/>
      </c>
      <c r="AP71" s="3" t="str">
        <f>IF($A71="","",IF((AND($A71="ADD",OR(AO71="",AO71="In Use"))),"5",(_xlfn.XLOOKUP(AO71,ud_asset_status[lookupValue],ud_asset_status[lookupKey],""))))</f>
        <v/>
      </c>
      <c r="AR71" s="3" t="str">
        <f>IF($A71="ADD",IF(NOT(ISBLANK(AQ71)),_xlfn.XLOOKUP(AQ71,ud_replacement_status[lookupValue],ud_replacement_status[lookupKey],"ERROR"),""), "")</f>
        <v/>
      </c>
      <c r="AS71" s="7"/>
      <c r="AU71" s="3" t="str">
        <f>IF($A71="ADD",IF(NOT(ISBLANK(AT71)),_xlfn.XLOOKUP(AT71,ar_replace_reason[lookupValue],ar_replace_reason[lookupKey],"ERROR"),""), "")</f>
        <v/>
      </c>
      <c r="AV71" s="3" t="str">
        <f t="shared" si="5"/>
        <v/>
      </c>
      <c r="AW71" s="3" t="str">
        <f>IF($A71="","",IF((AND($A71="ADD",OR(AV71="",AV71="Queenstown-Lakes District Council"))),"70",(_xlfn.XLOOKUP(AV71,ud_organisation_owner[lookupValue],ud_organisation_owner[lookupKey],""))))</f>
        <v/>
      </c>
      <c r="AX71" s="3" t="str">
        <f t="shared" si="6"/>
        <v/>
      </c>
      <c r="AY71" s="3" t="str">
        <f>IF($A71="","",IF((AND($A71="ADD",OR(AX71="",AX71="Queenstown-Lakes District Council"))),"70",(_xlfn.XLOOKUP(AX71,ud_organisation_owner[lookupValue],ud_organisation_owner[lookupKey],""))))</f>
        <v/>
      </c>
      <c r="AZ71" s="3" t="str">
        <f t="shared" si="7"/>
        <v/>
      </c>
      <c r="BA71" s="3" t="str">
        <f>IF($A71="","",IF((AND($A71="ADD",OR(AZ71="",AZ71="Local Authority"))),"17",(_xlfn.XLOOKUP(AZ71,ud_sub_organisation[lookupValue],ud_sub_organisation[lookupKey],""))))</f>
        <v/>
      </c>
      <c r="BC71" s="3" t="str">
        <f>IF($A71="ADD",IF(NOT(ISBLANK(BB71)),_xlfn.XLOOKUP(BB71,ud_maintenance_organisation[lookupValue],ud_maintenance_organisation[lookupKey],"ERROR"),""), "")</f>
        <v/>
      </c>
      <c r="BD71" s="3" t="str">
        <f t="shared" si="8"/>
        <v/>
      </c>
      <c r="BE71" s="3" t="str">
        <f>IF($A71="","",IF((AND($A71="ADD",OR(BD71="",BD71="Vested Assets"))),"12",(_xlfn.XLOOKUP(BD71,ud_work_category[lookupValue],ud_work_category[lookupKey],""))))</f>
        <v/>
      </c>
      <c r="BF71" s="8"/>
      <c r="BG71" s="2" t="str">
        <f t="shared" si="9"/>
        <v/>
      </c>
      <c r="BH71" s="3" t="str">
        <f t="shared" si="10"/>
        <v/>
      </c>
      <c r="BI71" s="3" t="str">
        <f>IF($A71="","",IF((AND($A71="ADD",OR(BH71="",BH71="Excellent"))),"1",(_xlfn.XLOOKUP(BH71,condition[lookupValue],condition[lookupKey],""))))</f>
        <v/>
      </c>
      <c r="BJ71" s="7" t="str">
        <f t="shared" si="11"/>
        <v/>
      </c>
      <c r="BK71" s="9"/>
    </row>
    <row r="72" spans="2:6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6" t="str">
        <f t="shared" si="0"/>
        <v/>
      </c>
      <c r="O72" s="4"/>
      <c r="Q72" s="3" t="str">
        <f>IF($A72="ADD",IF(NOT(ISBLANK(P72)),_xlfn.XLOOKUP(P72,len_adjust_rsn[lookupValue],len_adjust_rsn[lookupKey],"ERROR"),""), "")</f>
        <v/>
      </c>
      <c r="R72" s="6" t="str">
        <f t="shared" si="1"/>
        <v/>
      </c>
      <c r="S72" s="6"/>
      <c r="T72" s="6" t="str">
        <f t="shared" si="2"/>
        <v/>
      </c>
      <c r="W72" s="3" t="str">
        <f>IF($A72="ADD",IF(NOT(ISBLANK(V72)),_xlfn.XLOOKUP(V72,ud_boat_ramp_type[lookupValue],ud_boat_ramp_type[lookupKey],"ERROR"),""), "")</f>
        <v/>
      </c>
      <c r="Y72" s="3" t="str">
        <f>IF($A72="ADD",IF(NOT(ISBLANK(X72)),_xlfn.XLOOKUP(X72,ud_material[lookupValue],ud_material[lookupKey],"ERROR"),""), "")</f>
        <v/>
      </c>
      <c r="Z72" s="4"/>
      <c r="AI72" s="4"/>
      <c r="AL72" s="7"/>
      <c r="AM72" s="4" t="str">
        <f t="shared" ca="1" si="3"/>
        <v/>
      </c>
      <c r="AN72" s="4"/>
      <c r="AO72" s="3" t="str">
        <f t="shared" si="4"/>
        <v/>
      </c>
      <c r="AP72" s="3" t="str">
        <f>IF($A72="","",IF((AND($A72="ADD",OR(AO72="",AO72="In Use"))),"5",(_xlfn.XLOOKUP(AO72,ud_asset_status[lookupValue],ud_asset_status[lookupKey],""))))</f>
        <v/>
      </c>
      <c r="AR72" s="3" t="str">
        <f>IF($A72="ADD",IF(NOT(ISBLANK(AQ72)),_xlfn.XLOOKUP(AQ72,ud_replacement_status[lookupValue],ud_replacement_status[lookupKey],"ERROR"),""), "")</f>
        <v/>
      </c>
      <c r="AS72" s="7"/>
      <c r="AU72" s="3" t="str">
        <f>IF($A72="ADD",IF(NOT(ISBLANK(AT72)),_xlfn.XLOOKUP(AT72,ar_replace_reason[lookupValue],ar_replace_reason[lookupKey],"ERROR"),""), "")</f>
        <v/>
      </c>
      <c r="AV72" s="3" t="str">
        <f t="shared" si="5"/>
        <v/>
      </c>
      <c r="AW72" s="3" t="str">
        <f>IF($A72="","",IF((AND($A72="ADD",OR(AV72="",AV72="Queenstown-Lakes District Council"))),"70",(_xlfn.XLOOKUP(AV72,ud_organisation_owner[lookupValue],ud_organisation_owner[lookupKey],""))))</f>
        <v/>
      </c>
      <c r="AX72" s="3" t="str">
        <f t="shared" si="6"/>
        <v/>
      </c>
      <c r="AY72" s="3" t="str">
        <f>IF($A72="","",IF((AND($A72="ADD",OR(AX72="",AX72="Queenstown-Lakes District Council"))),"70",(_xlfn.XLOOKUP(AX72,ud_organisation_owner[lookupValue],ud_organisation_owner[lookupKey],""))))</f>
        <v/>
      </c>
      <c r="AZ72" s="3" t="str">
        <f t="shared" si="7"/>
        <v/>
      </c>
      <c r="BA72" s="3" t="str">
        <f>IF($A72="","",IF((AND($A72="ADD",OR(AZ72="",AZ72="Local Authority"))),"17",(_xlfn.XLOOKUP(AZ72,ud_sub_organisation[lookupValue],ud_sub_organisation[lookupKey],""))))</f>
        <v/>
      </c>
      <c r="BC72" s="3" t="str">
        <f>IF($A72="ADD",IF(NOT(ISBLANK(BB72)),_xlfn.XLOOKUP(BB72,ud_maintenance_organisation[lookupValue],ud_maintenance_organisation[lookupKey],"ERROR"),""), "")</f>
        <v/>
      </c>
      <c r="BD72" s="3" t="str">
        <f t="shared" si="8"/>
        <v/>
      </c>
      <c r="BE72" s="3" t="str">
        <f>IF($A72="","",IF((AND($A72="ADD",OR(BD72="",BD72="Vested Assets"))),"12",(_xlfn.XLOOKUP(BD72,ud_work_category[lookupValue],ud_work_category[lookupKey],""))))</f>
        <v/>
      </c>
      <c r="BF72" s="8"/>
      <c r="BG72" s="2" t="str">
        <f t="shared" si="9"/>
        <v/>
      </c>
      <c r="BH72" s="3" t="str">
        <f t="shared" si="10"/>
        <v/>
      </c>
      <c r="BI72" s="3" t="str">
        <f>IF($A72="","",IF((AND($A72="ADD",OR(BH72="",BH72="Excellent"))),"1",(_xlfn.XLOOKUP(BH72,condition[lookupValue],condition[lookupKey],""))))</f>
        <v/>
      </c>
      <c r="BJ72" s="7" t="str">
        <f t="shared" si="11"/>
        <v/>
      </c>
      <c r="BK72" s="9"/>
    </row>
    <row r="73" spans="2:6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6" t="str">
        <f t="shared" si="0"/>
        <v/>
      </c>
      <c r="O73" s="4"/>
      <c r="Q73" s="3" t="str">
        <f>IF($A73="ADD",IF(NOT(ISBLANK(P73)),_xlfn.XLOOKUP(P73,len_adjust_rsn[lookupValue],len_adjust_rsn[lookupKey],"ERROR"),""), "")</f>
        <v/>
      </c>
      <c r="R73" s="6" t="str">
        <f t="shared" si="1"/>
        <v/>
      </c>
      <c r="S73" s="6"/>
      <c r="T73" s="6" t="str">
        <f t="shared" si="2"/>
        <v/>
      </c>
      <c r="W73" s="3" t="str">
        <f>IF($A73="ADD",IF(NOT(ISBLANK(V73)),_xlfn.XLOOKUP(V73,ud_boat_ramp_type[lookupValue],ud_boat_ramp_type[lookupKey],"ERROR"),""), "")</f>
        <v/>
      </c>
      <c r="Y73" s="3" t="str">
        <f>IF($A73="ADD",IF(NOT(ISBLANK(X73)),_xlfn.XLOOKUP(X73,ud_material[lookupValue],ud_material[lookupKey],"ERROR"),""), "")</f>
        <v/>
      </c>
      <c r="Z73" s="4"/>
      <c r="AI73" s="4"/>
      <c r="AL73" s="7"/>
      <c r="AM73" s="4" t="str">
        <f t="shared" ca="1" si="3"/>
        <v/>
      </c>
      <c r="AN73" s="4"/>
      <c r="AO73" s="3" t="str">
        <f t="shared" si="4"/>
        <v/>
      </c>
      <c r="AP73" s="3" t="str">
        <f>IF($A73="","",IF((AND($A73="ADD",OR(AO73="",AO73="In Use"))),"5",(_xlfn.XLOOKUP(AO73,ud_asset_status[lookupValue],ud_asset_status[lookupKey],""))))</f>
        <v/>
      </c>
      <c r="AR73" s="3" t="str">
        <f>IF($A73="ADD",IF(NOT(ISBLANK(AQ73)),_xlfn.XLOOKUP(AQ73,ud_replacement_status[lookupValue],ud_replacement_status[lookupKey],"ERROR"),""), "")</f>
        <v/>
      </c>
      <c r="AS73" s="7"/>
      <c r="AU73" s="3" t="str">
        <f>IF($A73="ADD",IF(NOT(ISBLANK(AT73)),_xlfn.XLOOKUP(AT73,ar_replace_reason[lookupValue],ar_replace_reason[lookupKey],"ERROR"),""), "")</f>
        <v/>
      </c>
      <c r="AV73" s="3" t="str">
        <f t="shared" si="5"/>
        <v/>
      </c>
      <c r="AW73" s="3" t="str">
        <f>IF($A73="","",IF((AND($A73="ADD",OR(AV73="",AV73="Queenstown-Lakes District Council"))),"70",(_xlfn.XLOOKUP(AV73,ud_organisation_owner[lookupValue],ud_organisation_owner[lookupKey],""))))</f>
        <v/>
      </c>
      <c r="AX73" s="3" t="str">
        <f t="shared" si="6"/>
        <v/>
      </c>
      <c r="AY73" s="3" t="str">
        <f>IF($A73="","",IF((AND($A73="ADD",OR(AX73="",AX73="Queenstown-Lakes District Council"))),"70",(_xlfn.XLOOKUP(AX73,ud_organisation_owner[lookupValue],ud_organisation_owner[lookupKey],""))))</f>
        <v/>
      </c>
      <c r="AZ73" s="3" t="str">
        <f t="shared" si="7"/>
        <v/>
      </c>
      <c r="BA73" s="3" t="str">
        <f>IF($A73="","",IF((AND($A73="ADD",OR(AZ73="",AZ73="Local Authority"))),"17",(_xlfn.XLOOKUP(AZ73,ud_sub_organisation[lookupValue],ud_sub_organisation[lookupKey],""))))</f>
        <v/>
      </c>
      <c r="BC73" s="3" t="str">
        <f>IF($A73="ADD",IF(NOT(ISBLANK(BB73)),_xlfn.XLOOKUP(BB73,ud_maintenance_organisation[lookupValue],ud_maintenance_organisation[lookupKey],"ERROR"),""), "")</f>
        <v/>
      </c>
      <c r="BD73" s="3" t="str">
        <f t="shared" si="8"/>
        <v/>
      </c>
      <c r="BE73" s="3" t="str">
        <f>IF($A73="","",IF((AND($A73="ADD",OR(BD73="",BD73="Vested Assets"))),"12",(_xlfn.XLOOKUP(BD73,ud_work_category[lookupValue],ud_work_category[lookupKey],""))))</f>
        <v/>
      </c>
      <c r="BF73" s="8"/>
      <c r="BG73" s="2" t="str">
        <f t="shared" si="9"/>
        <v/>
      </c>
      <c r="BH73" s="3" t="str">
        <f t="shared" si="10"/>
        <v/>
      </c>
      <c r="BI73" s="3" t="str">
        <f>IF($A73="","",IF((AND($A73="ADD",OR(BH73="",BH73="Excellent"))),"1",(_xlfn.XLOOKUP(BH73,condition[lookupValue],condition[lookupKey],""))))</f>
        <v/>
      </c>
      <c r="BJ73" s="7" t="str">
        <f t="shared" si="11"/>
        <v/>
      </c>
      <c r="BK73" s="9"/>
    </row>
    <row r="74" spans="2:6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6" t="str">
        <f t="shared" si="0"/>
        <v/>
      </c>
      <c r="O74" s="4"/>
      <c r="Q74" s="3" t="str">
        <f>IF($A74="ADD",IF(NOT(ISBLANK(P74)),_xlfn.XLOOKUP(P74,len_adjust_rsn[lookupValue],len_adjust_rsn[lookupKey],"ERROR"),""), "")</f>
        <v/>
      </c>
      <c r="R74" s="6" t="str">
        <f t="shared" si="1"/>
        <v/>
      </c>
      <c r="S74" s="6"/>
      <c r="T74" s="6" t="str">
        <f t="shared" si="2"/>
        <v/>
      </c>
      <c r="W74" s="3" t="str">
        <f>IF($A74="ADD",IF(NOT(ISBLANK(V74)),_xlfn.XLOOKUP(V74,ud_boat_ramp_type[lookupValue],ud_boat_ramp_type[lookupKey],"ERROR"),""), "")</f>
        <v/>
      </c>
      <c r="Y74" s="3" t="str">
        <f>IF($A74="ADD",IF(NOT(ISBLANK(X74)),_xlfn.XLOOKUP(X74,ud_material[lookupValue],ud_material[lookupKey],"ERROR"),""), "")</f>
        <v/>
      </c>
      <c r="Z74" s="4"/>
      <c r="AI74" s="4"/>
      <c r="AL74" s="7"/>
      <c r="AM74" s="4" t="str">
        <f t="shared" ca="1" si="3"/>
        <v/>
      </c>
      <c r="AN74" s="4"/>
      <c r="AO74" s="3" t="str">
        <f t="shared" si="4"/>
        <v/>
      </c>
      <c r="AP74" s="3" t="str">
        <f>IF($A74="","",IF((AND($A74="ADD",OR(AO74="",AO74="In Use"))),"5",(_xlfn.XLOOKUP(AO74,ud_asset_status[lookupValue],ud_asset_status[lookupKey],""))))</f>
        <v/>
      </c>
      <c r="AR74" s="3" t="str">
        <f>IF($A74="ADD",IF(NOT(ISBLANK(AQ74)),_xlfn.XLOOKUP(AQ74,ud_replacement_status[lookupValue],ud_replacement_status[lookupKey],"ERROR"),""), "")</f>
        <v/>
      </c>
      <c r="AS74" s="7"/>
      <c r="AU74" s="3" t="str">
        <f>IF($A74="ADD",IF(NOT(ISBLANK(AT74)),_xlfn.XLOOKUP(AT74,ar_replace_reason[lookupValue],ar_replace_reason[lookupKey],"ERROR"),""), "")</f>
        <v/>
      </c>
      <c r="AV74" s="3" t="str">
        <f t="shared" si="5"/>
        <v/>
      </c>
      <c r="AW74" s="3" t="str">
        <f>IF($A74="","",IF((AND($A74="ADD",OR(AV74="",AV74="Queenstown-Lakes District Council"))),"70",(_xlfn.XLOOKUP(AV74,ud_organisation_owner[lookupValue],ud_organisation_owner[lookupKey],""))))</f>
        <v/>
      </c>
      <c r="AX74" s="3" t="str">
        <f t="shared" si="6"/>
        <v/>
      </c>
      <c r="AY74" s="3" t="str">
        <f>IF($A74="","",IF((AND($A74="ADD",OR(AX74="",AX74="Queenstown-Lakes District Council"))),"70",(_xlfn.XLOOKUP(AX74,ud_organisation_owner[lookupValue],ud_organisation_owner[lookupKey],""))))</f>
        <v/>
      </c>
      <c r="AZ74" s="3" t="str">
        <f t="shared" si="7"/>
        <v/>
      </c>
      <c r="BA74" s="3" t="str">
        <f>IF($A74="","",IF((AND($A74="ADD",OR(AZ74="",AZ74="Local Authority"))),"17",(_xlfn.XLOOKUP(AZ74,ud_sub_organisation[lookupValue],ud_sub_organisation[lookupKey],""))))</f>
        <v/>
      </c>
      <c r="BC74" s="3" t="str">
        <f>IF($A74="ADD",IF(NOT(ISBLANK(BB74)),_xlfn.XLOOKUP(BB74,ud_maintenance_organisation[lookupValue],ud_maintenance_organisation[lookupKey],"ERROR"),""), "")</f>
        <v/>
      </c>
      <c r="BD74" s="3" t="str">
        <f t="shared" si="8"/>
        <v/>
      </c>
      <c r="BE74" s="3" t="str">
        <f>IF($A74="","",IF((AND($A74="ADD",OR(BD74="",BD74="Vested Assets"))),"12",(_xlfn.XLOOKUP(BD74,ud_work_category[lookupValue],ud_work_category[lookupKey],""))))</f>
        <v/>
      </c>
      <c r="BF74" s="8"/>
      <c r="BG74" s="2" t="str">
        <f t="shared" si="9"/>
        <v/>
      </c>
      <c r="BH74" s="3" t="str">
        <f t="shared" si="10"/>
        <v/>
      </c>
      <c r="BI74" s="3" t="str">
        <f>IF($A74="","",IF((AND($A74="ADD",OR(BH74="",BH74="Excellent"))),"1",(_xlfn.XLOOKUP(BH74,condition[lookupValue],condition[lookupKey],""))))</f>
        <v/>
      </c>
      <c r="BJ74" s="7" t="str">
        <f t="shared" si="11"/>
        <v/>
      </c>
      <c r="BK74" s="9"/>
    </row>
    <row r="75" spans="2:6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6" t="str">
        <f t="shared" ref="N75:N138" si="12">IF(H75&lt;&gt;"",H75-G75,"")</f>
        <v/>
      </c>
      <c r="O75" s="4"/>
      <c r="Q75" s="3" t="str">
        <f>IF($A75="ADD",IF(NOT(ISBLANK(P75)),_xlfn.XLOOKUP(P75,len_adjust_rsn[lookupValue],len_adjust_rsn[lookupKey],"ERROR"),""), "")</f>
        <v/>
      </c>
      <c r="R75" s="6" t="str">
        <f t="shared" ref="R75:R138" si="13">IF(M75&lt;&gt;"",N75*M75,"")</f>
        <v/>
      </c>
      <c r="S75" s="6"/>
      <c r="T75" s="6" t="str">
        <f t="shared" ref="T75:T138" si="14">IF(S75&lt;&gt;"",R75+S75,R75)</f>
        <v/>
      </c>
      <c r="W75" s="3" t="str">
        <f>IF($A75="ADD",IF(NOT(ISBLANK(V75)),_xlfn.XLOOKUP(V75,ud_boat_ramp_type[lookupValue],ud_boat_ramp_type[lookupKey],"ERROR"),""), "")</f>
        <v/>
      </c>
      <c r="Y75" s="3" t="str">
        <f>IF($A75="ADD",IF(NOT(ISBLANK(X75)),_xlfn.XLOOKUP(X75,ud_material[lookupValue],ud_material[lookupKey],"ERROR"),""), "")</f>
        <v/>
      </c>
      <c r="Z75" s="4"/>
      <c r="AI75" s="4"/>
      <c r="AL75" s="7"/>
      <c r="AM75" s="4" t="str">
        <f t="shared" ref="AM75:AM138" ca="1" si="15">IF(AL75&lt;&gt;"", DATEDIF(AL75, TODAY(),"Y"),"")</f>
        <v/>
      </c>
      <c r="AN75" s="4"/>
      <c r="AO75" s="3" t="str">
        <f t="shared" ref="AO75:AO138" si="16">IF($A75="ADD","In Use","")</f>
        <v/>
      </c>
      <c r="AP75" s="3" t="str">
        <f>IF($A75="","",IF((AND($A75="ADD",OR(AO75="",AO75="In Use"))),"5",(_xlfn.XLOOKUP(AO75,ud_asset_status[lookupValue],ud_asset_status[lookupKey],""))))</f>
        <v/>
      </c>
      <c r="AR75" s="3" t="str">
        <f>IF($A75="ADD",IF(NOT(ISBLANK(AQ75)),_xlfn.XLOOKUP(AQ75,ud_replacement_status[lookupValue],ud_replacement_status[lookupKey],"ERROR"),""), "")</f>
        <v/>
      </c>
      <c r="AS75" s="7"/>
      <c r="AU75" s="3" t="str">
        <f>IF($A75="ADD",IF(NOT(ISBLANK(AT75)),_xlfn.XLOOKUP(AT75,ar_replace_reason[lookupValue],ar_replace_reason[lookupKey],"ERROR"),""), "")</f>
        <v/>
      </c>
      <c r="AV75" s="3" t="str">
        <f t="shared" ref="AV75:AV138" si="17">IF($A75="ADD","Queenstown-Lakes District Council","")</f>
        <v/>
      </c>
      <c r="AW75" s="3" t="str">
        <f>IF($A75="","",IF((AND($A75="ADD",OR(AV75="",AV75="Queenstown-Lakes District Council"))),"70",(_xlfn.XLOOKUP(AV75,ud_organisation_owner[lookupValue],ud_organisation_owner[lookupKey],""))))</f>
        <v/>
      </c>
      <c r="AX75" s="3" t="str">
        <f t="shared" ref="AX75:AX138" si="18">IF($A75="ADD","Queenstown-Lakes District Council","")</f>
        <v/>
      </c>
      <c r="AY75" s="3" t="str">
        <f>IF($A75="","",IF((AND($A75="ADD",OR(AX75="",AX75="Queenstown-Lakes District Council"))),"70",(_xlfn.XLOOKUP(AX75,ud_organisation_owner[lookupValue],ud_organisation_owner[lookupKey],""))))</f>
        <v/>
      </c>
      <c r="AZ75" s="3" t="str">
        <f t="shared" ref="AZ75:AZ138" si="19">IF($A75="ADD","Local Authority","")</f>
        <v/>
      </c>
      <c r="BA75" s="3" t="str">
        <f>IF($A75="","",IF((AND($A75="ADD",OR(AZ75="",AZ75="Local Authority"))),"17",(_xlfn.XLOOKUP(AZ75,ud_sub_organisation[lookupValue],ud_sub_organisation[lookupKey],""))))</f>
        <v/>
      </c>
      <c r="BC75" s="3" t="str">
        <f>IF($A75="ADD",IF(NOT(ISBLANK(BB75)),_xlfn.XLOOKUP(BB75,ud_maintenance_organisation[lookupValue],ud_maintenance_organisation[lookupKey],"ERROR"),""), "")</f>
        <v/>
      </c>
      <c r="BD75" s="3" t="str">
        <f t="shared" ref="BD75:BD138" si="20">IF($A75="ADD","Vested Assets","")</f>
        <v/>
      </c>
      <c r="BE75" s="3" t="str">
        <f>IF($A75="","",IF((AND($A75="ADD",OR(BD75="",BD75="Vested Assets"))),"12",(_xlfn.XLOOKUP(BD75,ud_work_category[lookupValue],ud_work_category[lookupKey],""))))</f>
        <v/>
      </c>
      <c r="BF75" s="8"/>
      <c r="BG75" s="2" t="str">
        <f t="shared" ref="BG75:BG138" si="21">IF($A75="ADD","TRUE","")</f>
        <v/>
      </c>
      <c r="BH75" s="3" t="str">
        <f t="shared" ref="BH75:BH138" si="22">IF($A75="ADD","Excellent","")</f>
        <v/>
      </c>
      <c r="BI75" s="3" t="str">
        <f>IF($A75="","",IF((AND($A75="ADD",OR(BH75="",BH75="Excellent"))),"1",(_xlfn.XLOOKUP(BH75,condition[lookupValue],condition[lookupKey],""))))</f>
        <v/>
      </c>
      <c r="BJ75" s="7" t="str">
        <f t="shared" ref="BJ75:BJ138" si="23">IF(AL75&lt;&gt;"",AL75,"")</f>
        <v/>
      </c>
      <c r="BK75" s="9"/>
    </row>
    <row r="76" spans="2:6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6" t="str">
        <f t="shared" si="12"/>
        <v/>
      </c>
      <c r="O76" s="4"/>
      <c r="Q76" s="3" t="str">
        <f>IF($A76="ADD",IF(NOT(ISBLANK(P76)),_xlfn.XLOOKUP(P76,len_adjust_rsn[lookupValue],len_adjust_rsn[lookupKey],"ERROR"),""), "")</f>
        <v/>
      </c>
      <c r="R76" s="6" t="str">
        <f t="shared" si="13"/>
        <v/>
      </c>
      <c r="S76" s="6"/>
      <c r="T76" s="6" t="str">
        <f t="shared" si="14"/>
        <v/>
      </c>
      <c r="W76" s="3" t="str">
        <f>IF($A76="ADD",IF(NOT(ISBLANK(V76)),_xlfn.XLOOKUP(V76,ud_boat_ramp_type[lookupValue],ud_boat_ramp_type[lookupKey],"ERROR"),""), "")</f>
        <v/>
      </c>
      <c r="Y76" s="3" t="str">
        <f>IF($A76="ADD",IF(NOT(ISBLANK(X76)),_xlfn.XLOOKUP(X76,ud_material[lookupValue],ud_material[lookupKey],"ERROR"),""), "")</f>
        <v/>
      </c>
      <c r="Z76" s="4"/>
      <c r="AI76" s="4"/>
      <c r="AL76" s="7"/>
      <c r="AM76" s="4" t="str">
        <f t="shared" ca="1" si="15"/>
        <v/>
      </c>
      <c r="AN76" s="4"/>
      <c r="AO76" s="3" t="str">
        <f t="shared" si="16"/>
        <v/>
      </c>
      <c r="AP76" s="3" t="str">
        <f>IF($A76="","",IF((AND($A76="ADD",OR(AO76="",AO76="In Use"))),"5",(_xlfn.XLOOKUP(AO76,ud_asset_status[lookupValue],ud_asset_status[lookupKey],""))))</f>
        <v/>
      </c>
      <c r="AR76" s="3" t="str">
        <f>IF($A76="ADD",IF(NOT(ISBLANK(AQ76)),_xlfn.XLOOKUP(AQ76,ud_replacement_status[lookupValue],ud_replacement_status[lookupKey],"ERROR"),""), "")</f>
        <v/>
      </c>
      <c r="AS76" s="7"/>
      <c r="AU76" s="3" t="str">
        <f>IF($A76="ADD",IF(NOT(ISBLANK(AT76)),_xlfn.XLOOKUP(AT76,ar_replace_reason[lookupValue],ar_replace_reason[lookupKey],"ERROR"),""), "")</f>
        <v/>
      </c>
      <c r="AV76" s="3" t="str">
        <f t="shared" si="17"/>
        <v/>
      </c>
      <c r="AW76" s="3" t="str">
        <f>IF($A76="","",IF((AND($A76="ADD",OR(AV76="",AV76="Queenstown-Lakes District Council"))),"70",(_xlfn.XLOOKUP(AV76,ud_organisation_owner[lookupValue],ud_organisation_owner[lookupKey],""))))</f>
        <v/>
      </c>
      <c r="AX76" s="3" t="str">
        <f t="shared" si="18"/>
        <v/>
      </c>
      <c r="AY76" s="3" t="str">
        <f>IF($A76="","",IF((AND($A76="ADD",OR(AX76="",AX76="Queenstown-Lakes District Council"))),"70",(_xlfn.XLOOKUP(AX76,ud_organisation_owner[lookupValue],ud_organisation_owner[lookupKey],""))))</f>
        <v/>
      </c>
      <c r="AZ76" s="3" t="str">
        <f t="shared" si="19"/>
        <v/>
      </c>
      <c r="BA76" s="3" t="str">
        <f>IF($A76="","",IF((AND($A76="ADD",OR(AZ76="",AZ76="Local Authority"))),"17",(_xlfn.XLOOKUP(AZ76,ud_sub_organisation[lookupValue],ud_sub_organisation[lookupKey],""))))</f>
        <v/>
      </c>
      <c r="BC76" s="3" t="str">
        <f>IF($A76="ADD",IF(NOT(ISBLANK(BB76)),_xlfn.XLOOKUP(BB76,ud_maintenance_organisation[lookupValue],ud_maintenance_organisation[lookupKey],"ERROR"),""), "")</f>
        <v/>
      </c>
      <c r="BD76" s="3" t="str">
        <f t="shared" si="20"/>
        <v/>
      </c>
      <c r="BE76" s="3" t="str">
        <f>IF($A76="","",IF((AND($A76="ADD",OR(BD76="",BD76="Vested Assets"))),"12",(_xlfn.XLOOKUP(BD76,ud_work_category[lookupValue],ud_work_category[lookupKey],""))))</f>
        <v/>
      </c>
      <c r="BF76" s="8"/>
      <c r="BG76" s="2" t="str">
        <f t="shared" si="21"/>
        <v/>
      </c>
      <c r="BH76" s="3" t="str">
        <f t="shared" si="22"/>
        <v/>
      </c>
      <c r="BI76" s="3" t="str">
        <f>IF($A76="","",IF((AND($A76="ADD",OR(BH76="",BH76="Excellent"))),"1",(_xlfn.XLOOKUP(BH76,condition[lookupValue],condition[lookupKey],""))))</f>
        <v/>
      </c>
      <c r="BJ76" s="7" t="str">
        <f t="shared" si="23"/>
        <v/>
      </c>
      <c r="BK76" s="9"/>
    </row>
    <row r="77" spans="2:6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6" t="str">
        <f t="shared" si="12"/>
        <v/>
      </c>
      <c r="O77" s="4"/>
      <c r="Q77" s="3" t="str">
        <f>IF($A77="ADD",IF(NOT(ISBLANK(P77)),_xlfn.XLOOKUP(P77,len_adjust_rsn[lookupValue],len_adjust_rsn[lookupKey],"ERROR"),""), "")</f>
        <v/>
      </c>
      <c r="R77" s="6" t="str">
        <f t="shared" si="13"/>
        <v/>
      </c>
      <c r="S77" s="6"/>
      <c r="T77" s="6" t="str">
        <f t="shared" si="14"/>
        <v/>
      </c>
      <c r="W77" s="3" t="str">
        <f>IF($A77="ADD",IF(NOT(ISBLANK(V77)),_xlfn.XLOOKUP(V77,ud_boat_ramp_type[lookupValue],ud_boat_ramp_type[lookupKey],"ERROR"),""), "")</f>
        <v/>
      </c>
      <c r="Y77" s="3" t="str">
        <f>IF($A77="ADD",IF(NOT(ISBLANK(X77)),_xlfn.XLOOKUP(X77,ud_material[lookupValue],ud_material[lookupKey],"ERROR"),""), "")</f>
        <v/>
      </c>
      <c r="Z77" s="4"/>
      <c r="AI77" s="4"/>
      <c r="AL77" s="7"/>
      <c r="AM77" s="4" t="str">
        <f t="shared" ca="1" si="15"/>
        <v/>
      </c>
      <c r="AN77" s="4"/>
      <c r="AO77" s="3" t="str">
        <f t="shared" si="16"/>
        <v/>
      </c>
      <c r="AP77" s="3" t="str">
        <f>IF($A77="","",IF((AND($A77="ADD",OR(AO77="",AO77="In Use"))),"5",(_xlfn.XLOOKUP(AO77,ud_asset_status[lookupValue],ud_asset_status[lookupKey],""))))</f>
        <v/>
      </c>
      <c r="AR77" s="3" t="str">
        <f>IF($A77="ADD",IF(NOT(ISBLANK(AQ77)),_xlfn.XLOOKUP(AQ77,ud_replacement_status[lookupValue],ud_replacement_status[lookupKey],"ERROR"),""), "")</f>
        <v/>
      </c>
      <c r="AS77" s="7"/>
      <c r="AU77" s="3" t="str">
        <f>IF($A77="ADD",IF(NOT(ISBLANK(AT77)),_xlfn.XLOOKUP(AT77,ar_replace_reason[lookupValue],ar_replace_reason[lookupKey],"ERROR"),""), "")</f>
        <v/>
      </c>
      <c r="AV77" s="3" t="str">
        <f t="shared" si="17"/>
        <v/>
      </c>
      <c r="AW77" s="3" t="str">
        <f>IF($A77="","",IF((AND($A77="ADD",OR(AV77="",AV77="Queenstown-Lakes District Council"))),"70",(_xlfn.XLOOKUP(AV77,ud_organisation_owner[lookupValue],ud_organisation_owner[lookupKey],""))))</f>
        <v/>
      </c>
      <c r="AX77" s="3" t="str">
        <f t="shared" si="18"/>
        <v/>
      </c>
      <c r="AY77" s="3" t="str">
        <f>IF($A77="","",IF((AND($A77="ADD",OR(AX77="",AX77="Queenstown-Lakes District Council"))),"70",(_xlfn.XLOOKUP(AX77,ud_organisation_owner[lookupValue],ud_organisation_owner[lookupKey],""))))</f>
        <v/>
      </c>
      <c r="AZ77" s="3" t="str">
        <f t="shared" si="19"/>
        <v/>
      </c>
      <c r="BA77" s="3" t="str">
        <f>IF($A77="","",IF((AND($A77="ADD",OR(AZ77="",AZ77="Local Authority"))),"17",(_xlfn.XLOOKUP(AZ77,ud_sub_organisation[lookupValue],ud_sub_organisation[lookupKey],""))))</f>
        <v/>
      </c>
      <c r="BC77" s="3" t="str">
        <f>IF($A77="ADD",IF(NOT(ISBLANK(BB77)),_xlfn.XLOOKUP(BB77,ud_maintenance_organisation[lookupValue],ud_maintenance_organisation[lookupKey],"ERROR"),""), "")</f>
        <v/>
      </c>
      <c r="BD77" s="3" t="str">
        <f t="shared" si="20"/>
        <v/>
      </c>
      <c r="BE77" s="3" t="str">
        <f>IF($A77="","",IF((AND($A77="ADD",OR(BD77="",BD77="Vested Assets"))),"12",(_xlfn.XLOOKUP(BD77,ud_work_category[lookupValue],ud_work_category[lookupKey],""))))</f>
        <v/>
      </c>
      <c r="BF77" s="8"/>
      <c r="BG77" s="2" t="str">
        <f t="shared" si="21"/>
        <v/>
      </c>
      <c r="BH77" s="3" t="str">
        <f t="shared" si="22"/>
        <v/>
      </c>
      <c r="BI77" s="3" t="str">
        <f>IF($A77="","",IF((AND($A77="ADD",OR(BH77="",BH77="Excellent"))),"1",(_xlfn.XLOOKUP(BH77,condition[lookupValue],condition[lookupKey],""))))</f>
        <v/>
      </c>
      <c r="BJ77" s="7" t="str">
        <f t="shared" si="23"/>
        <v/>
      </c>
      <c r="BK77" s="9"/>
    </row>
    <row r="78" spans="2:6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6" t="str">
        <f t="shared" si="12"/>
        <v/>
      </c>
      <c r="O78" s="4"/>
      <c r="Q78" s="3" t="str">
        <f>IF($A78="ADD",IF(NOT(ISBLANK(P78)),_xlfn.XLOOKUP(P78,len_adjust_rsn[lookupValue],len_adjust_rsn[lookupKey],"ERROR"),""), "")</f>
        <v/>
      </c>
      <c r="R78" s="6" t="str">
        <f t="shared" si="13"/>
        <v/>
      </c>
      <c r="S78" s="6"/>
      <c r="T78" s="6" t="str">
        <f t="shared" si="14"/>
        <v/>
      </c>
      <c r="W78" s="3" t="str">
        <f>IF($A78="ADD",IF(NOT(ISBLANK(V78)),_xlfn.XLOOKUP(V78,ud_boat_ramp_type[lookupValue],ud_boat_ramp_type[lookupKey],"ERROR"),""), "")</f>
        <v/>
      </c>
      <c r="Y78" s="3" t="str">
        <f>IF($A78="ADD",IF(NOT(ISBLANK(X78)),_xlfn.XLOOKUP(X78,ud_material[lookupValue],ud_material[lookupKey],"ERROR"),""), "")</f>
        <v/>
      </c>
      <c r="Z78" s="4"/>
      <c r="AI78" s="4"/>
      <c r="AL78" s="7"/>
      <c r="AM78" s="4" t="str">
        <f t="shared" ca="1" si="15"/>
        <v/>
      </c>
      <c r="AN78" s="4"/>
      <c r="AO78" s="3" t="str">
        <f t="shared" si="16"/>
        <v/>
      </c>
      <c r="AP78" s="3" t="str">
        <f>IF($A78="","",IF((AND($A78="ADD",OR(AO78="",AO78="In Use"))),"5",(_xlfn.XLOOKUP(AO78,ud_asset_status[lookupValue],ud_asset_status[lookupKey],""))))</f>
        <v/>
      </c>
      <c r="AR78" s="3" t="str">
        <f>IF($A78="ADD",IF(NOT(ISBLANK(AQ78)),_xlfn.XLOOKUP(AQ78,ud_replacement_status[lookupValue],ud_replacement_status[lookupKey],"ERROR"),""), "")</f>
        <v/>
      </c>
      <c r="AS78" s="7"/>
      <c r="AU78" s="3" t="str">
        <f>IF($A78="ADD",IF(NOT(ISBLANK(AT78)),_xlfn.XLOOKUP(AT78,ar_replace_reason[lookupValue],ar_replace_reason[lookupKey],"ERROR"),""), "")</f>
        <v/>
      </c>
      <c r="AV78" s="3" t="str">
        <f t="shared" si="17"/>
        <v/>
      </c>
      <c r="AW78" s="3" t="str">
        <f>IF($A78="","",IF((AND($A78="ADD",OR(AV78="",AV78="Queenstown-Lakes District Council"))),"70",(_xlfn.XLOOKUP(AV78,ud_organisation_owner[lookupValue],ud_organisation_owner[lookupKey],""))))</f>
        <v/>
      </c>
      <c r="AX78" s="3" t="str">
        <f t="shared" si="18"/>
        <v/>
      </c>
      <c r="AY78" s="3" t="str">
        <f>IF($A78="","",IF((AND($A78="ADD",OR(AX78="",AX78="Queenstown-Lakes District Council"))),"70",(_xlfn.XLOOKUP(AX78,ud_organisation_owner[lookupValue],ud_organisation_owner[lookupKey],""))))</f>
        <v/>
      </c>
      <c r="AZ78" s="3" t="str">
        <f t="shared" si="19"/>
        <v/>
      </c>
      <c r="BA78" s="3" t="str">
        <f>IF($A78="","",IF((AND($A78="ADD",OR(AZ78="",AZ78="Local Authority"))),"17",(_xlfn.XLOOKUP(AZ78,ud_sub_organisation[lookupValue],ud_sub_organisation[lookupKey],""))))</f>
        <v/>
      </c>
      <c r="BC78" s="3" t="str">
        <f>IF($A78="ADD",IF(NOT(ISBLANK(BB78)),_xlfn.XLOOKUP(BB78,ud_maintenance_organisation[lookupValue],ud_maintenance_organisation[lookupKey],"ERROR"),""), "")</f>
        <v/>
      </c>
      <c r="BD78" s="3" t="str">
        <f t="shared" si="20"/>
        <v/>
      </c>
      <c r="BE78" s="3" t="str">
        <f>IF($A78="","",IF((AND($A78="ADD",OR(BD78="",BD78="Vested Assets"))),"12",(_xlfn.XLOOKUP(BD78,ud_work_category[lookupValue],ud_work_category[lookupKey],""))))</f>
        <v/>
      </c>
      <c r="BF78" s="8"/>
      <c r="BG78" s="2" t="str">
        <f t="shared" si="21"/>
        <v/>
      </c>
      <c r="BH78" s="3" t="str">
        <f t="shared" si="22"/>
        <v/>
      </c>
      <c r="BI78" s="3" t="str">
        <f>IF($A78="","",IF((AND($A78="ADD",OR(BH78="",BH78="Excellent"))),"1",(_xlfn.XLOOKUP(BH78,condition[lookupValue],condition[lookupKey],""))))</f>
        <v/>
      </c>
      <c r="BJ78" s="7" t="str">
        <f t="shared" si="23"/>
        <v/>
      </c>
      <c r="BK78" s="9"/>
    </row>
    <row r="79" spans="2:6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6" t="str">
        <f t="shared" si="12"/>
        <v/>
      </c>
      <c r="O79" s="4"/>
      <c r="Q79" s="3" t="str">
        <f>IF($A79="ADD",IF(NOT(ISBLANK(P79)),_xlfn.XLOOKUP(P79,len_adjust_rsn[lookupValue],len_adjust_rsn[lookupKey],"ERROR"),""), "")</f>
        <v/>
      </c>
      <c r="R79" s="6" t="str">
        <f t="shared" si="13"/>
        <v/>
      </c>
      <c r="S79" s="6"/>
      <c r="T79" s="6" t="str">
        <f t="shared" si="14"/>
        <v/>
      </c>
      <c r="W79" s="3" t="str">
        <f>IF($A79="ADD",IF(NOT(ISBLANK(V79)),_xlfn.XLOOKUP(V79,ud_boat_ramp_type[lookupValue],ud_boat_ramp_type[lookupKey],"ERROR"),""), "")</f>
        <v/>
      </c>
      <c r="Y79" s="3" t="str">
        <f>IF($A79="ADD",IF(NOT(ISBLANK(X79)),_xlfn.XLOOKUP(X79,ud_material[lookupValue],ud_material[lookupKey],"ERROR"),""), "")</f>
        <v/>
      </c>
      <c r="Z79" s="4"/>
      <c r="AI79" s="4"/>
      <c r="AL79" s="7"/>
      <c r="AM79" s="4" t="str">
        <f t="shared" ca="1" si="15"/>
        <v/>
      </c>
      <c r="AN79" s="4"/>
      <c r="AO79" s="3" t="str">
        <f t="shared" si="16"/>
        <v/>
      </c>
      <c r="AP79" s="3" t="str">
        <f>IF($A79="","",IF((AND($A79="ADD",OR(AO79="",AO79="In Use"))),"5",(_xlfn.XLOOKUP(AO79,ud_asset_status[lookupValue],ud_asset_status[lookupKey],""))))</f>
        <v/>
      </c>
      <c r="AR79" s="3" t="str">
        <f>IF($A79="ADD",IF(NOT(ISBLANK(AQ79)),_xlfn.XLOOKUP(AQ79,ud_replacement_status[lookupValue],ud_replacement_status[lookupKey],"ERROR"),""), "")</f>
        <v/>
      </c>
      <c r="AS79" s="7"/>
      <c r="AU79" s="3" t="str">
        <f>IF($A79="ADD",IF(NOT(ISBLANK(AT79)),_xlfn.XLOOKUP(AT79,ar_replace_reason[lookupValue],ar_replace_reason[lookupKey],"ERROR"),""), "")</f>
        <v/>
      </c>
      <c r="AV79" s="3" t="str">
        <f t="shared" si="17"/>
        <v/>
      </c>
      <c r="AW79" s="3" t="str">
        <f>IF($A79="","",IF((AND($A79="ADD",OR(AV79="",AV79="Queenstown-Lakes District Council"))),"70",(_xlfn.XLOOKUP(AV79,ud_organisation_owner[lookupValue],ud_organisation_owner[lookupKey],""))))</f>
        <v/>
      </c>
      <c r="AX79" s="3" t="str">
        <f t="shared" si="18"/>
        <v/>
      </c>
      <c r="AY79" s="3" t="str">
        <f>IF($A79="","",IF((AND($A79="ADD",OR(AX79="",AX79="Queenstown-Lakes District Council"))),"70",(_xlfn.XLOOKUP(AX79,ud_organisation_owner[lookupValue],ud_organisation_owner[lookupKey],""))))</f>
        <v/>
      </c>
      <c r="AZ79" s="3" t="str">
        <f t="shared" si="19"/>
        <v/>
      </c>
      <c r="BA79" s="3" t="str">
        <f>IF($A79="","",IF((AND($A79="ADD",OR(AZ79="",AZ79="Local Authority"))),"17",(_xlfn.XLOOKUP(AZ79,ud_sub_organisation[lookupValue],ud_sub_organisation[lookupKey],""))))</f>
        <v/>
      </c>
      <c r="BC79" s="3" t="str">
        <f>IF($A79="ADD",IF(NOT(ISBLANK(BB79)),_xlfn.XLOOKUP(BB79,ud_maintenance_organisation[lookupValue],ud_maintenance_organisation[lookupKey],"ERROR"),""), "")</f>
        <v/>
      </c>
      <c r="BD79" s="3" t="str">
        <f t="shared" si="20"/>
        <v/>
      </c>
      <c r="BE79" s="3" t="str">
        <f>IF($A79="","",IF((AND($A79="ADD",OR(BD79="",BD79="Vested Assets"))),"12",(_xlfn.XLOOKUP(BD79,ud_work_category[lookupValue],ud_work_category[lookupKey],""))))</f>
        <v/>
      </c>
      <c r="BF79" s="8"/>
      <c r="BG79" s="2" t="str">
        <f t="shared" si="21"/>
        <v/>
      </c>
      <c r="BH79" s="3" t="str">
        <f t="shared" si="22"/>
        <v/>
      </c>
      <c r="BI79" s="3" t="str">
        <f>IF($A79="","",IF((AND($A79="ADD",OR(BH79="",BH79="Excellent"))),"1",(_xlfn.XLOOKUP(BH79,condition[lookupValue],condition[lookupKey],""))))</f>
        <v/>
      </c>
      <c r="BJ79" s="7" t="str">
        <f t="shared" si="23"/>
        <v/>
      </c>
      <c r="BK79" s="9"/>
    </row>
    <row r="80" spans="2:6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6" t="str">
        <f t="shared" si="12"/>
        <v/>
      </c>
      <c r="O80" s="4"/>
      <c r="Q80" s="3" t="str">
        <f>IF($A80="ADD",IF(NOT(ISBLANK(P80)),_xlfn.XLOOKUP(P80,len_adjust_rsn[lookupValue],len_adjust_rsn[lookupKey],"ERROR"),""), "")</f>
        <v/>
      </c>
      <c r="R80" s="6" t="str">
        <f t="shared" si="13"/>
        <v/>
      </c>
      <c r="S80" s="6"/>
      <c r="T80" s="6" t="str">
        <f t="shared" si="14"/>
        <v/>
      </c>
      <c r="W80" s="3" t="str">
        <f>IF($A80="ADD",IF(NOT(ISBLANK(V80)),_xlfn.XLOOKUP(V80,ud_boat_ramp_type[lookupValue],ud_boat_ramp_type[lookupKey],"ERROR"),""), "")</f>
        <v/>
      </c>
      <c r="Y80" s="3" t="str">
        <f>IF($A80="ADD",IF(NOT(ISBLANK(X80)),_xlfn.XLOOKUP(X80,ud_material[lookupValue],ud_material[lookupKey],"ERROR"),""), "")</f>
        <v/>
      </c>
      <c r="Z80" s="4"/>
      <c r="AI80" s="4"/>
      <c r="AL80" s="7"/>
      <c r="AM80" s="4" t="str">
        <f t="shared" ca="1" si="15"/>
        <v/>
      </c>
      <c r="AN80" s="4"/>
      <c r="AO80" s="3" t="str">
        <f t="shared" si="16"/>
        <v/>
      </c>
      <c r="AP80" s="3" t="str">
        <f>IF($A80="","",IF((AND($A80="ADD",OR(AO80="",AO80="In Use"))),"5",(_xlfn.XLOOKUP(AO80,ud_asset_status[lookupValue],ud_asset_status[lookupKey],""))))</f>
        <v/>
      </c>
      <c r="AR80" s="3" t="str">
        <f>IF($A80="ADD",IF(NOT(ISBLANK(AQ80)),_xlfn.XLOOKUP(AQ80,ud_replacement_status[lookupValue],ud_replacement_status[lookupKey],"ERROR"),""), "")</f>
        <v/>
      </c>
      <c r="AS80" s="7"/>
      <c r="AU80" s="3" t="str">
        <f>IF($A80="ADD",IF(NOT(ISBLANK(AT80)),_xlfn.XLOOKUP(AT80,ar_replace_reason[lookupValue],ar_replace_reason[lookupKey],"ERROR"),""), "")</f>
        <v/>
      </c>
      <c r="AV80" s="3" t="str">
        <f t="shared" si="17"/>
        <v/>
      </c>
      <c r="AW80" s="3" t="str">
        <f>IF($A80="","",IF((AND($A80="ADD",OR(AV80="",AV80="Queenstown-Lakes District Council"))),"70",(_xlfn.XLOOKUP(AV80,ud_organisation_owner[lookupValue],ud_organisation_owner[lookupKey],""))))</f>
        <v/>
      </c>
      <c r="AX80" s="3" t="str">
        <f t="shared" si="18"/>
        <v/>
      </c>
      <c r="AY80" s="3" t="str">
        <f>IF($A80="","",IF((AND($A80="ADD",OR(AX80="",AX80="Queenstown-Lakes District Council"))),"70",(_xlfn.XLOOKUP(AX80,ud_organisation_owner[lookupValue],ud_organisation_owner[lookupKey],""))))</f>
        <v/>
      </c>
      <c r="AZ80" s="3" t="str">
        <f t="shared" si="19"/>
        <v/>
      </c>
      <c r="BA80" s="3" t="str">
        <f>IF($A80="","",IF((AND($A80="ADD",OR(AZ80="",AZ80="Local Authority"))),"17",(_xlfn.XLOOKUP(AZ80,ud_sub_organisation[lookupValue],ud_sub_organisation[lookupKey],""))))</f>
        <v/>
      </c>
      <c r="BC80" s="3" t="str">
        <f>IF($A80="ADD",IF(NOT(ISBLANK(BB80)),_xlfn.XLOOKUP(BB80,ud_maintenance_organisation[lookupValue],ud_maintenance_organisation[lookupKey],"ERROR"),""), "")</f>
        <v/>
      </c>
      <c r="BD80" s="3" t="str">
        <f t="shared" si="20"/>
        <v/>
      </c>
      <c r="BE80" s="3" t="str">
        <f>IF($A80="","",IF((AND($A80="ADD",OR(BD80="",BD80="Vested Assets"))),"12",(_xlfn.XLOOKUP(BD80,ud_work_category[lookupValue],ud_work_category[lookupKey],""))))</f>
        <v/>
      </c>
      <c r="BF80" s="8"/>
      <c r="BG80" s="2" t="str">
        <f t="shared" si="21"/>
        <v/>
      </c>
      <c r="BH80" s="3" t="str">
        <f t="shared" si="22"/>
        <v/>
      </c>
      <c r="BI80" s="3" t="str">
        <f>IF($A80="","",IF((AND($A80="ADD",OR(BH80="",BH80="Excellent"))),"1",(_xlfn.XLOOKUP(BH80,condition[lookupValue],condition[lookupKey],""))))</f>
        <v/>
      </c>
      <c r="BJ80" s="7" t="str">
        <f t="shared" si="23"/>
        <v/>
      </c>
      <c r="BK80" s="9"/>
    </row>
    <row r="81" spans="2:6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6" t="str">
        <f t="shared" si="12"/>
        <v/>
      </c>
      <c r="O81" s="4"/>
      <c r="Q81" s="3" t="str">
        <f>IF($A81="ADD",IF(NOT(ISBLANK(P81)),_xlfn.XLOOKUP(P81,len_adjust_rsn[lookupValue],len_adjust_rsn[lookupKey],"ERROR"),""), "")</f>
        <v/>
      </c>
      <c r="R81" s="6" t="str">
        <f t="shared" si="13"/>
        <v/>
      </c>
      <c r="S81" s="6"/>
      <c r="T81" s="6" t="str">
        <f t="shared" si="14"/>
        <v/>
      </c>
      <c r="W81" s="3" t="str">
        <f>IF($A81="ADD",IF(NOT(ISBLANK(V81)),_xlfn.XLOOKUP(V81,ud_boat_ramp_type[lookupValue],ud_boat_ramp_type[lookupKey],"ERROR"),""), "")</f>
        <v/>
      </c>
      <c r="Y81" s="3" t="str">
        <f>IF($A81="ADD",IF(NOT(ISBLANK(X81)),_xlfn.XLOOKUP(X81,ud_material[lookupValue],ud_material[lookupKey],"ERROR"),""), "")</f>
        <v/>
      </c>
      <c r="Z81" s="4"/>
      <c r="AI81" s="4"/>
      <c r="AL81" s="7"/>
      <c r="AM81" s="4" t="str">
        <f t="shared" ca="1" si="15"/>
        <v/>
      </c>
      <c r="AN81" s="4"/>
      <c r="AO81" s="3" t="str">
        <f t="shared" si="16"/>
        <v/>
      </c>
      <c r="AP81" s="3" t="str">
        <f>IF($A81="","",IF((AND($A81="ADD",OR(AO81="",AO81="In Use"))),"5",(_xlfn.XLOOKUP(AO81,ud_asset_status[lookupValue],ud_asset_status[lookupKey],""))))</f>
        <v/>
      </c>
      <c r="AR81" s="3" t="str">
        <f>IF($A81="ADD",IF(NOT(ISBLANK(AQ81)),_xlfn.XLOOKUP(AQ81,ud_replacement_status[lookupValue],ud_replacement_status[lookupKey],"ERROR"),""), "")</f>
        <v/>
      </c>
      <c r="AS81" s="7"/>
      <c r="AU81" s="3" t="str">
        <f>IF($A81="ADD",IF(NOT(ISBLANK(AT81)),_xlfn.XLOOKUP(AT81,ar_replace_reason[lookupValue],ar_replace_reason[lookupKey],"ERROR"),""), "")</f>
        <v/>
      </c>
      <c r="AV81" s="3" t="str">
        <f t="shared" si="17"/>
        <v/>
      </c>
      <c r="AW81" s="3" t="str">
        <f>IF($A81="","",IF((AND($A81="ADD",OR(AV81="",AV81="Queenstown-Lakes District Council"))),"70",(_xlfn.XLOOKUP(AV81,ud_organisation_owner[lookupValue],ud_organisation_owner[lookupKey],""))))</f>
        <v/>
      </c>
      <c r="AX81" s="3" t="str">
        <f t="shared" si="18"/>
        <v/>
      </c>
      <c r="AY81" s="3" t="str">
        <f>IF($A81="","",IF((AND($A81="ADD",OR(AX81="",AX81="Queenstown-Lakes District Council"))),"70",(_xlfn.XLOOKUP(AX81,ud_organisation_owner[lookupValue],ud_organisation_owner[lookupKey],""))))</f>
        <v/>
      </c>
      <c r="AZ81" s="3" t="str">
        <f t="shared" si="19"/>
        <v/>
      </c>
      <c r="BA81" s="3" t="str">
        <f>IF($A81="","",IF((AND($A81="ADD",OR(AZ81="",AZ81="Local Authority"))),"17",(_xlfn.XLOOKUP(AZ81,ud_sub_organisation[lookupValue],ud_sub_organisation[lookupKey],""))))</f>
        <v/>
      </c>
      <c r="BC81" s="3" t="str">
        <f>IF($A81="ADD",IF(NOT(ISBLANK(BB81)),_xlfn.XLOOKUP(BB81,ud_maintenance_organisation[lookupValue],ud_maintenance_organisation[lookupKey],"ERROR"),""), "")</f>
        <v/>
      </c>
      <c r="BD81" s="3" t="str">
        <f t="shared" si="20"/>
        <v/>
      </c>
      <c r="BE81" s="3" t="str">
        <f>IF($A81="","",IF((AND($A81="ADD",OR(BD81="",BD81="Vested Assets"))),"12",(_xlfn.XLOOKUP(BD81,ud_work_category[lookupValue],ud_work_category[lookupKey],""))))</f>
        <v/>
      </c>
      <c r="BF81" s="8"/>
      <c r="BG81" s="2" t="str">
        <f t="shared" si="21"/>
        <v/>
      </c>
      <c r="BH81" s="3" t="str">
        <f t="shared" si="22"/>
        <v/>
      </c>
      <c r="BI81" s="3" t="str">
        <f>IF($A81="","",IF((AND($A81="ADD",OR(BH81="",BH81="Excellent"))),"1",(_xlfn.XLOOKUP(BH81,condition[lookupValue],condition[lookupKey],""))))</f>
        <v/>
      </c>
      <c r="BJ81" s="7" t="str">
        <f t="shared" si="23"/>
        <v/>
      </c>
      <c r="BK81" s="9"/>
    </row>
    <row r="82" spans="2:6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6" t="str">
        <f t="shared" si="12"/>
        <v/>
      </c>
      <c r="O82" s="4"/>
      <c r="Q82" s="3" t="str">
        <f>IF($A82="ADD",IF(NOT(ISBLANK(P82)),_xlfn.XLOOKUP(P82,len_adjust_rsn[lookupValue],len_adjust_rsn[lookupKey],"ERROR"),""), "")</f>
        <v/>
      </c>
      <c r="R82" s="6" t="str">
        <f t="shared" si="13"/>
        <v/>
      </c>
      <c r="S82" s="6"/>
      <c r="T82" s="6" t="str">
        <f t="shared" si="14"/>
        <v/>
      </c>
      <c r="W82" s="3" t="str">
        <f>IF($A82="ADD",IF(NOT(ISBLANK(V82)),_xlfn.XLOOKUP(V82,ud_boat_ramp_type[lookupValue],ud_boat_ramp_type[lookupKey],"ERROR"),""), "")</f>
        <v/>
      </c>
      <c r="Y82" s="3" t="str">
        <f>IF($A82="ADD",IF(NOT(ISBLANK(X82)),_xlfn.XLOOKUP(X82,ud_material[lookupValue],ud_material[lookupKey],"ERROR"),""), "")</f>
        <v/>
      </c>
      <c r="Z82" s="4"/>
      <c r="AI82" s="4"/>
      <c r="AL82" s="7"/>
      <c r="AM82" s="4" t="str">
        <f t="shared" ca="1" si="15"/>
        <v/>
      </c>
      <c r="AN82" s="4"/>
      <c r="AO82" s="3" t="str">
        <f t="shared" si="16"/>
        <v/>
      </c>
      <c r="AP82" s="3" t="str">
        <f>IF($A82="","",IF((AND($A82="ADD",OR(AO82="",AO82="In Use"))),"5",(_xlfn.XLOOKUP(AO82,ud_asset_status[lookupValue],ud_asset_status[lookupKey],""))))</f>
        <v/>
      </c>
      <c r="AR82" s="3" t="str">
        <f>IF($A82="ADD",IF(NOT(ISBLANK(AQ82)),_xlfn.XLOOKUP(AQ82,ud_replacement_status[lookupValue],ud_replacement_status[lookupKey],"ERROR"),""), "")</f>
        <v/>
      </c>
      <c r="AS82" s="7"/>
      <c r="AU82" s="3" t="str">
        <f>IF($A82="ADD",IF(NOT(ISBLANK(AT82)),_xlfn.XLOOKUP(AT82,ar_replace_reason[lookupValue],ar_replace_reason[lookupKey],"ERROR"),""), "")</f>
        <v/>
      </c>
      <c r="AV82" s="3" t="str">
        <f t="shared" si="17"/>
        <v/>
      </c>
      <c r="AW82" s="3" t="str">
        <f>IF($A82="","",IF((AND($A82="ADD",OR(AV82="",AV82="Queenstown-Lakes District Council"))),"70",(_xlfn.XLOOKUP(AV82,ud_organisation_owner[lookupValue],ud_organisation_owner[lookupKey],""))))</f>
        <v/>
      </c>
      <c r="AX82" s="3" t="str">
        <f t="shared" si="18"/>
        <v/>
      </c>
      <c r="AY82" s="3" t="str">
        <f>IF($A82="","",IF((AND($A82="ADD",OR(AX82="",AX82="Queenstown-Lakes District Council"))),"70",(_xlfn.XLOOKUP(AX82,ud_organisation_owner[lookupValue],ud_organisation_owner[lookupKey],""))))</f>
        <v/>
      </c>
      <c r="AZ82" s="3" t="str">
        <f t="shared" si="19"/>
        <v/>
      </c>
      <c r="BA82" s="3" t="str">
        <f>IF($A82="","",IF((AND($A82="ADD",OR(AZ82="",AZ82="Local Authority"))),"17",(_xlfn.XLOOKUP(AZ82,ud_sub_organisation[lookupValue],ud_sub_organisation[lookupKey],""))))</f>
        <v/>
      </c>
      <c r="BC82" s="3" t="str">
        <f>IF($A82="ADD",IF(NOT(ISBLANK(BB82)),_xlfn.XLOOKUP(BB82,ud_maintenance_organisation[lookupValue],ud_maintenance_organisation[lookupKey],"ERROR"),""), "")</f>
        <v/>
      </c>
      <c r="BD82" s="3" t="str">
        <f t="shared" si="20"/>
        <v/>
      </c>
      <c r="BE82" s="3" t="str">
        <f>IF($A82="","",IF((AND($A82="ADD",OR(BD82="",BD82="Vested Assets"))),"12",(_xlfn.XLOOKUP(BD82,ud_work_category[lookupValue],ud_work_category[lookupKey],""))))</f>
        <v/>
      </c>
      <c r="BF82" s="8"/>
      <c r="BG82" s="2" t="str">
        <f t="shared" si="21"/>
        <v/>
      </c>
      <c r="BH82" s="3" t="str">
        <f t="shared" si="22"/>
        <v/>
      </c>
      <c r="BI82" s="3" t="str">
        <f>IF($A82="","",IF((AND($A82="ADD",OR(BH82="",BH82="Excellent"))),"1",(_xlfn.XLOOKUP(BH82,condition[lookupValue],condition[lookupKey],""))))</f>
        <v/>
      </c>
      <c r="BJ82" s="7" t="str">
        <f t="shared" si="23"/>
        <v/>
      </c>
      <c r="BK82" s="9"/>
    </row>
    <row r="83" spans="2:6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6" t="str">
        <f t="shared" si="12"/>
        <v/>
      </c>
      <c r="O83" s="4"/>
      <c r="Q83" s="3" t="str">
        <f>IF($A83="ADD",IF(NOT(ISBLANK(P83)),_xlfn.XLOOKUP(P83,len_adjust_rsn[lookupValue],len_adjust_rsn[lookupKey],"ERROR"),""), "")</f>
        <v/>
      </c>
      <c r="R83" s="6" t="str">
        <f t="shared" si="13"/>
        <v/>
      </c>
      <c r="S83" s="6"/>
      <c r="T83" s="6" t="str">
        <f t="shared" si="14"/>
        <v/>
      </c>
      <c r="W83" s="3" t="str">
        <f>IF($A83="ADD",IF(NOT(ISBLANK(V83)),_xlfn.XLOOKUP(V83,ud_boat_ramp_type[lookupValue],ud_boat_ramp_type[lookupKey],"ERROR"),""), "")</f>
        <v/>
      </c>
      <c r="Y83" s="3" t="str">
        <f>IF($A83="ADD",IF(NOT(ISBLANK(X83)),_xlfn.XLOOKUP(X83,ud_material[lookupValue],ud_material[lookupKey],"ERROR"),""), "")</f>
        <v/>
      </c>
      <c r="Z83" s="4"/>
      <c r="AI83" s="4"/>
      <c r="AL83" s="7"/>
      <c r="AM83" s="4" t="str">
        <f t="shared" ca="1" si="15"/>
        <v/>
      </c>
      <c r="AN83" s="4"/>
      <c r="AO83" s="3" t="str">
        <f t="shared" si="16"/>
        <v/>
      </c>
      <c r="AP83" s="3" t="str">
        <f>IF($A83="","",IF((AND($A83="ADD",OR(AO83="",AO83="In Use"))),"5",(_xlfn.XLOOKUP(AO83,ud_asset_status[lookupValue],ud_asset_status[lookupKey],""))))</f>
        <v/>
      </c>
      <c r="AR83" s="3" t="str">
        <f>IF($A83="ADD",IF(NOT(ISBLANK(AQ83)),_xlfn.XLOOKUP(AQ83,ud_replacement_status[lookupValue],ud_replacement_status[lookupKey],"ERROR"),""), "")</f>
        <v/>
      </c>
      <c r="AS83" s="7"/>
      <c r="AU83" s="3" t="str">
        <f>IF($A83="ADD",IF(NOT(ISBLANK(AT83)),_xlfn.XLOOKUP(AT83,ar_replace_reason[lookupValue],ar_replace_reason[lookupKey],"ERROR"),""), "")</f>
        <v/>
      </c>
      <c r="AV83" s="3" t="str">
        <f t="shared" si="17"/>
        <v/>
      </c>
      <c r="AW83" s="3" t="str">
        <f>IF($A83="","",IF((AND($A83="ADD",OR(AV83="",AV83="Queenstown-Lakes District Council"))),"70",(_xlfn.XLOOKUP(AV83,ud_organisation_owner[lookupValue],ud_organisation_owner[lookupKey],""))))</f>
        <v/>
      </c>
      <c r="AX83" s="3" t="str">
        <f t="shared" si="18"/>
        <v/>
      </c>
      <c r="AY83" s="3" t="str">
        <f>IF($A83="","",IF((AND($A83="ADD",OR(AX83="",AX83="Queenstown-Lakes District Council"))),"70",(_xlfn.XLOOKUP(AX83,ud_organisation_owner[lookupValue],ud_organisation_owner[lookupKey],""))))</f>
        <v/>
      </c>
      <c r="AZ83" s="3" t="str">
        <f t="shared" si="19"/>
        <v/>
      </c>
      <c r="BA83" s="3" t="str">
        <f>IF($A83="","",IF((AND($A83="ADD",OR(AZ83="",AZ83="Local Authority"))),"17",(_xlfn.XLOOKUP(AZ83,ud_sub_organisation[lookupValue],ud_sub_organisation[lookupKey],""))))</f>
        <v/>
      </c>
      <c r="BC83" s="3" t="str">
        <f>IF($A83="ADD",IF(NOT(ISBLANK(BB83)),_xlfn.XLOOKUP(BB83,ud_maintenance_organisation[lookupValue],ud_maintenance_organisation[lookupKey],"ERROR"),""), "")</f>
        <v/>
      </c>
      <c r="BD83" s="3" t="str">
        <f t="shared" si="20"/>
        <v/>
      </c>
      <c r="BE83" s="3" t="str">
        <f>IF($A83="","",IF((AND($A83="ADD",OR(BD83="",BD83="Vested Assets"))),"12",(_xlfn.XLOOKUP(BD83,ud_work_category[lookupValue],ud_work_category[lookupKey],""))))</f>
        <v/>
      </c>
      <c r="BF83" s="8"/>
      <c r="BG83" s="2" t="str">
        <f t="shared" si="21"/>
        <v/>
      </c>
      <c r="BH83" s="3" t="str">
        <f t="shared" si="22"/>
        <v/>
      </c>
      <c r="BI83" s="3" t="str">
        <f>IF($A83="","",IF((AND($A83="ADD",OR(BH83="",BH83="Excellent"))),"1",(_xlfn.XLOOKUP(BH83,condition[lookupValue],condition[lookupKey],""))))</f>
        <v/>
      </c>
      <c r="BJ83" s="7" t="str">
        <f t="shared" si="23"/>
        <v/>
      </c>
      <c r="BK83" s="9"/>
    </row>
    <row r="84" spans="2:6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6" t="str">
        <f t="shared" si="12"/>
        <v/>
      </c>
      <c r="O84" s="4"/>
      <c r="Q84" s="3" t="str">
        <f>IF($A84="ADD",IF(NOT(ISBLANK(P84)),_xlfn.XLOOKUP(P84,len_adjust_rsn[lookupValue],len_adjust_rsn[lookupKey],"ERROR"),""), "")</f>
        <v/>
      </c>
      <c r="R84" s="6" t="str">
        <f t="shared" si="13"/>
        <v/>
      </c>
      <c r="S84" s="6"/>
      <c r="T84" s="6" t="str">
        <f t="shared" si="14"/>
        <v/>
      </c>
      <c r="W84" s="3" t="str">
        <f>IF($A84="ADD",IF(NOT(ISBLANK(V84)),_xlfn.XLOOKUP(V84,ud_boat_ramp_type[lookupValue],ud_boat_ramp_type[lookupKey],"ERROR"),""), "")</f>
        <v/>
      </c>
      <c r="Y84" s="3" t="str">
        <f>IF($A84="ADD",IF(NOT(ISBLANK(X84)),_xlfn.XLOOKUP(X84,ud_material[lookupValue],ud_material[lookupKey],"ERROR"),""), "")</f>
        <v/>
      </c>
      <c r="Z84" s="4"/>
      <c r="AI84" s="4"/>
      <c r="AL84" s="7"/>
      <c r="AM84" s="4" t="str">
        <f t="shared" ca="1" si="15"/>
        <v/>
      </c>
      <c r="AN84" s="4"/>
      <c r="AO84" s="3" t="str">
        <f t="shared" si="16"/>
        <v/>
      </c>
      <c r="AP84" s="3" t="str">
        <f>IF($A84="","",IF((AND($A84="ADD",OR(AO84="",AO84="In Use"))),"5",(_xlfn.XLOOKUP(AO84,ud_asset_status[lookupValue],ud_asset_status[lookupKey],""))))</f>
        <v/>
      </c>
      <c r="AR84" s="3" t="str">
        <f>IF($A84="ADD",IF(NOT(ISBLANK(AQ84)),_xlfn.XLOOKUP(AQ84,ud_replacement_status[lookupValue],ud_replacement_status[lookupKey],"ERROR"),""), "")</f>
        <v/>
      </c>
      <c r="AS84" s="7"/>
      <c r="AU84" s="3" t="str">
        <f>IF($A84="ADD",IF(NOT(ISBLANK(AT84)),_xlfn.XLOOKUP(AT84,ar_replace_reason[lookupValue],ar_replace_reason[lookupKey],"ERROR"),""), "")</f>
        <v/>
      </c>
      <c r="AV84" s="3" t="str">
        <f t="shared" si="17"/>
        <v/>
      </c>
      <c r="AW84" s="3" t="str">
        <f>IF($A84="","",IF((AND($A84="ADD",OR(AV84="",AV84="Queenstown-Lakes District Council"))),"70",(_xlfn.XLOOKUP(AV84,ud_organisation_owner[lookupValue],ud_organisation_owner[lookupKey],""))))</f>
        <v/>
      </c>
      <c r="AX84" s="3" t="str">
        <f t="shared" si="18"/>
        <v/>
      </c>
      <c r="AY84" s="3" t="str">
        <f>IF($A84="","",IF((AND($A84="ADD",OR(AX84="",AX84="Queenstown-Lakes District Council"))),"70",(_xlfn.XLOOKUP(AX84,ud_organisation_owner[lookupValue],ud_organisation_owner[lookupKey],""))))</f>
        <v/>
      </c>
      <c r="AZ84" s="3" t="str">
        <f t="shared" si="19"/>
        <v/>
      </c>
      <c r="BA84" s="3" t="str">
        <f>IF($A84="","",IF((AND($A84="ADD",OR(AZ84="",AZ84="Local Authority"))),"17",(_xlfn.XLOOKUP(AZ84,ud_sub_organisation[lookupValue],ud_sub_organisation[lookupKey],""))))</f>
        <v/>
      </c>
      <c r="BC84" s="3" t="str">
        <f>IF($A84="ADD",IF(NOT(ISBLANK(BB84)),_xlfn.XLOOKUP(BB84,ud_maintenance_organisation[lookupValue],ud_maintenance_organisation[lookupKey],"ERROR"),""), "")</f>
        <v/>
      </c>
      <c r="BD84" s="3" t="str">
        <f t="shared" si="20"/>
        <v/>
      </c>
      <c r="BE84" s="3" t="str">
        <f>IF($A84="","",IF((AND($A84="ADD",OR(BD84="",BD84="Vested Assets"))),"12",(_xlfn.XLOOKUP(BD84,ud_work_category[lookupValue],ud_work_category[lookupKey],""))))</f>
        <v/>
      </c>
      <c r="BF84" s="8"/>
      <c r="BG84" s="2" t="str">
        <f t="shared" si="21"/>
        <v/>
      </c>
      <c r="BH84" s="3" t="str">
        <f t="shared" si="22"/>
        <v/>
      </c>
      <c r="BI84" s="3" t="str">
        <f>IF($A84="","",IF((AND($A84="ADD",OR(BH84="",BH84="Excellent"))),"1",(_xlfn.XLOOKUP(BH84,condition[lookupValue],condition[lookupKey],""))))</f>
        <v/>
      </c>
      <c r="BJ84" s="7" t="str">
        <f t="shared" si="23"/>
        <v/>
      </c>
      <c r="BK84" s="9"/>
    </row>
    <row r="85" spans="2:6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6" t="str">
        <f t="shared" si="12"/>
        <v/>
      </c>
      <c r="O85" s="4"/>
      <c r="Q85" s="3" t="str">
        <f>IF($A85="ADD",IF(NOT(ISBLANK(P85)),_xlfn.XLOOKUP(P85,len_adjust_rsn[lookupValue],len_adjust_rsn[lookupKey],"ERROR"),""), "")</f>
        <v/>
      </c>
      <c r="R85" s="6" t="str">
        <f t="shared" si="13"/>
        <v/>
      </c>
      <c r="S85" s="6"/>
      <c r="T85" s="6" t="str">
        <f t="shared" si="14"/>
        <v/>
      </c>
      <c r="W85" s="3" t="str">
        <f>IF($A85="ADD",IF(NOT(ISBLANK(V85)),_xlfn.XLOOKUP(V85,ud_boat_ramp_type[lookupValue],ud_boat_ramp_type[lookupKey],"ERROR"),""), "")</f>
        <v/>
      </c>
      <c r="Y85" s="3" t="str">
        <f>IF($A85="ADD",IF(NOT(ISBLANK(X85)),_xlfn.XLOOKUP(X85,ud_material[lookupValue],ud_material[lookupKey],"ERROR"),""), "")</f>
        <v/>
      </c>
      <c r="Z85" s="4"/>
      <c r="AI85" s="4"/>
      <c r="AL85" s="7"/>
      <c r="AM85" s="4" t="str">
        <f t="shared" ca="1" si="15"/>
        <v/>
      </c>
      <c r="AN85" s="4"/>
      <c r="AO85" s="3" t="str">
        <f t="shared" si="16"/>
        <v/>
      </c>
      <c r="AP85" s="3" t="str">
        <f>IF($A85="","",IF((AND($A85="ADD",OR(AO85="",AO85="In Use"))),"5",(_xlfn.XLOOKUP(AO85,ud_asset_status[lookupValue],ud_asset_status[lookupKey],""))))</f>
        <v/>
      </c>
      <c r="AR85" s="3" t="str">
        <f>IF($A85="ADD",IF(NOT(ISBLANK(AQ85)),_xlfn.XLOOKUP(AQ85,ud_replacement_status[lookupValue],ud_replacement_status[lookupKey],"ERROR"),""), "")</f>
        <v/>
      </c>
      <c r="AS85" s="7"/>
      <c r="AU85" s="3" t="str">
        <f>IF($A85="ADD",IF(NOT(ISBLANK(AT85)),_xlfn.XLOOKUP(AT85,ar_replace_reason[lookupValue],ar_replace_reason[lookupKey],"ERROR"),""), "")</f>
        <v/>
      </c>
      <c r="AV85" s="3" t="str">
        <f t="shared" si="17"/>
        <v/>
      </c>
      <c r="AW85" s="3" t="str">
        <f>IF($A85="","",IF((AND($A85="ADD",OR(AV85="",AV85="Queenstown-Lakes District Council"))),"70",(_xlfn.XLOOKUP(AV85,ud_organisation_owner[lookupValue],ud_organisation_owner[lookupKey],""))))</f>
        <v/>
      </c>
      <c r="AX85" s="3" t="str">
        <f t="shared" si="18"/>
        <v/>
      </c>
      <c r="AY85" s="3" t="str">
        <f>IF($A85="","",IF((AND($A85="ADD",OR(AX85="",AX85="Queenstown-Lakes District Council"))),"70",(_xlfn.XLOOKUP(AX85,ud_organisation_owner[lookupValue],ud_organisation_owner[lookupKey],""))))</f>
        <v/>
      </c>
      <c r="AZ85" s="3" t="str">
        <f t="shared" si="19"/>
        <v/>
      </c>
      <c r="BA85" s="3" t="str">
        <f>IF($A85="","",IF((AND($A85="ADD",OR(AZ85="",AZ85="Local Authority"))),"17",(_xlfn.XLOOKUP(AZ85,ud_sub_organisation[lookupValue],ud_sub_organisation[lookupKey],""))))</f>
        <v/>
      </c>
      <c r="BC85" s="3" t="str">
        <f>IF($A85="ADD",IF(NOT(ISBLANK(BB85)),_xlfn.XLOOKUP(BB85,ud_maintenance_organisation[lookupValue],ud_maintenance_organisation[lookupKey],"ERROR"),""), "")</f>
        <v/>
      </c>
      <c r="BD85" s="3" t="str">
        <f t="shared" si="20"/>
        <v/>
      </c>
      <c r="BE85" s="3" t="str">
        <f>IF($A85="","",IF((AND($A85="ADD",OR(BD85="",BD85="Vested Assets"))),"12",(_xlfn.XLOOKUP(BD85,ud_work_category[lookupValue],ud_work_category[lookupKey],""))))</f>
        <v/>
      </c>
      <c r="BF85" s="8"/>
      <c r="BG85" s="2" t="str">
        <f t="shared" si="21"/>
        <v/>
      </c>
      <c r="BH85" s="3" t="str">
        <f t="shared" si="22"/>
        <v/>
      </c>
      <c r="BI85" s="3" t="str">
        <f>IF($A85="","",IF((AND($A85="ADD",OR(BH85="",BH85="Excellent"))),"1",(_xlfn.XLOOKUP(BH85,condition[lookupValue],condition[lookupKey],""))))</f>
        <v/>
      </c>
      <c r="BJ85" s="7" t="str">
        <f t="shared" si="23"/>
        <v/>
      </c>
      <c r="BK85" s="9"/>
    </row>
    <row r="86" spans="2:6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6" t="str">
        <f t="shared" si="12"/>
        <v/>
      </c>
      <c r="O86" s="4"/>
      <c r="Q86" s="3" t="str">
        <f>IF($A86="ADD",IF(NOT(ISBLANK(P86)),_xlfn.XLOOKUP(P86,len_adjust_rsn[lookupValue],len_adjust_rsn[lookupKey],"ERROR"),""), "")</f>
        <v/>
      </c>
      <c r="R86" s="6" t="str">
        <f t="shared" si="13"/>
        <v/>
      </c>
      <c r="S86" s="6"/>
      <c r="T86" s="6" t="str">
        <f t="shared" si="14"/>
        <v/>
      </c>
      <c r="W86" s="3" t="str">
        <f>IF($A86="ADD",IF(NOT(ISBLANK(V86)),_xlfn.XLOOKUP(V86,ud_boat_ramp_type[lookupValue],ud_boat_ramp_type[lookupKey],"ERROR"),""), "")</f>
        <v/>
      </c>
      <c r="Y86" s="3" t="str">
        <f>IF($A86="ADD",IF(NOT(ISBLANK(X86)),_xlfn.XLOOKUP(X86,ud_material[lookupValue],ud_material[lookupKey],"ERROR"),""), "")</f>
        <v/>
      </c>
      <c r="Z86" s="4"/>
      <c r="AI86" s="4"/>
      <c r="AL86" s="7"/>
      <c r="AM86" s="4" t="str">
        <f t="shared" ca="1" si="15"/>
        <v/>
      </c>
      <c r="AN86" s="4"/>
      <c r="AO86" s="3" t="str">
        <f t="shared" si="16"/>
        <v/>
      </c>
      <c r="AP86" s="3" t="str">
        <f>IF($A86="","",IF((AND($A86="ADD",OR(AO86="",AO86="In Use"))),"5",(_xlfn.XLOOKUP(AO86,ud_asset_status[lookupValue],ud_asset_status[lookupKey],""))))</f>
        <v/>
      </c>
      <c r="AR86" s="3" t="str">
        <f>IF($A86="ADD",IF(NOT(ISBLANK(AQ86)),_xlfn.XLOOKUP(AQ86,ud_replacement_status[lookupValue],ud_replacement_status[lookupKey],"ERROR"),""), "")</f>
        <v/>
      </c>
      <c r="AS86" s="7"/>
      <c r="AU86" s="3" t="str">
        <f>IF($A86="ADD",IF(NOT(ISBLANK(AT86)),_xlfn.XLOOKUP(AT86,ar_replace_reason[lookupValue],ar_replace_reason[lookupKey],"ERROR"),""), "")</f>
        <v/>
      </c>
      <c r="AV86" s="3" t="str">
        <f t="shared" si="17"/>
        <v/>
      </c>
      <c r="AW86" s="3" t="str">
        <f>IF($A86="","",IF((AND($A86="ADD",OR(AV86="",AV86="Queenstown-Lakes District Council"))),"70",(_xlfn.XLOOKUP(AV86,ud_organisation_owner[lookupValue],ud_organisation_owner[lookupKey],""))))</f>
        <v/>
      </c>
      <c r="AX86" s="3" t="str">
        <f t="shared" si="18"/>
        <v/>
      </c>
      <c r="AY86" s="3" t="str">
        <f>IF($A86="","",IF((AND($A86="ADD",OR(AX86="",AX86="Queenstown-Lakes District Council"))),"70",(_xlfn.XLOOKUP(AX86,ud_organisation_owner[lookupValue],ud_organisation_owner[lookupKey],""))))</f>
        <v/>
      </c>
      <c r="AZ86" s="3" t="str">
        <f t="shared" si="19"/>
        <v/>
      </c>
      <c r="BA86" s="3" t="str">
        <f>IF($A86="","",IF((AND($A86="ADD",OR(AZ86="",AZ86="Local Authority"))),"17",(_xlfn.XLOOKUP(AZ86,ud_sub_organisation[lookupValue],ud_sub_organisation[lookupKey],""))))</f>
        <v/>
      </c>
      <c r="BC86" s="3" t="str">
        <f>IF($A86="ADD",IF(NOT(ISBLANK(BB86)),_xlfn.XLOOKUP(BB86,ud_maintenance_organisation[lookupValue],ud_maintenance_organisation[lookupKey],"ERROR"),""), "")</f>
        <v/>
      </c>
      <c r="BD86" s="3" t="str">
        <f t="shared" si="20"/>
        <v/>
      </c>
      <c r="BE86" s="3" t="str">
        <f>IF($A86="","",IF((AND($A86="ADD",OR(BD86="",BD86="Vested Assets"))),"12",(_xlfn.XLOOKUP(BD86,ud_work_category[lookupValue],ud_work_category[lookupKey],""))))</f>
        <v/>
      </c>
      <c r="BF86" s="8"/>
      <c r="BG86" s="2" t="str">
        <f t="shared" si="21"/>
        <v/>
      </c>
      <c r="BH86" s="3" t="str">
        <f t="shared" si="22"/>
        <v/>
      </c>
      <c r="BI86" s="3" t="str">
        <f>IF($A86="","",IF((AND($A86="ADD",OR(BH86="",BH86="Excellent"))),"1",(_xlfn.XLOOKUP(BH86,condition[lookupValue],condition[lookupKey],""))))</f>
        <v/>
      </c>
      <c r="BJ86" s="7" t="str">
        <f t="shared" si="23"/>
        <v/>
      </c>
      <c r="BK86" s="9"/>
    </row>
    <row r="87" spans="2:6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6" t="str">
        <f t="shared" si="12"/>
        <v/>
      </c>
      <c r="O87" s="4"/>
      <c r="Q87" s="3" t="str">
        <f>IF($A87="ADD",IF(NOT(ISBLANK(P87)),_xlfn.XLOOKUP(P87,len_adjust_rsn[lookupValue],len_adjust_rsn[lookupKey],"ERROR"),""), "")</f>
        <v/>
      </c>
      <c r="R87" s="6" t="str">
        <f t="shared" si="13"/>
        <v/>
      </c>
      <c r="S87" s="6"/>
      <c r="T87" s="6" t="str">
        <f t="shared" si="14"/>
        <v/>
      </c>
      <c r="W87" s="3" t="str">
        <f>IF($A87="ADD",IF(NOT(ISBLANK(V87)),_xlfn.XLOOKUP(V87,ud_boat_ramp_type[lookupValue],ud_boat_ramp_type[lookupKey],"ERROR"),""), "")</f>
        <v/>
      </c>
      <c r="Y87" s="3" t="str">
        <f>IF($A87="ADD",IF(NOT(ISBLANK(X87)),_xlfn.XLOOKUP(X87,ud_material[lookupValue],ud_material[lookupKey],"ERROR"),""), "")</f>
        <v/>
      </c>
      <c r="Z87" s="4"/>
      <c r="AI87" s="4"/>
      <c r="AL87" s="7"/>
      <c r="AM87" s="4" t="str">
        <f t="shared" ca="1" si="15"/>
        <v/>
      </c>
      <c r="AN87" s="4"/>
      <c r="AO87" s="3" t="str">
        <f t="shared" si="16"/>
        <v/>
      </c>
      <c r="AP87" s="3" t="str">
        <f>IF($A87="","",IF((AND($A87="ADD",OR(AO87="",AO87="In Use"))),"5",(_xlfn.XLOOKUP(AO87,ud_asset_status[lookupValue],ud_asset_status[lookupKey],""))))</f>
        <v/>
      </c>
      <c r="AR87" s="3" t="str">
        <f>IF($A87="ADD",IF(NOT(ISBLANK(AQ87)),_xlfn.XLOOKUP(AQ87,ud_replacement_status[lookupValue],ud_replacement_status[lookupKey],"ERROR"),""), "")</f>
        <v/>
      </c>
      <c r="AS87" s="7"/>
      <c r="AU87" s="3" t="str">
        <f>IF($A87="ADD",IF(NOT(ISBLANK(AT87)),_xlfn.XLOOKUP(AT87,ar_replace_reason[lookupValue],ar_replace_reason[lookupKey],"ERROR"),""), "")</f>
        <v/>
      </c>
      <c r="AV87" s="3" t="str">
        <f t="shared" si="17"/>
        <v/>
      </c>
      <c r="AW87" s="3" t="str">
        <f>IF($A87="","",IF((AND($A87="ADD",OR(AV87="",AV87="Queenstown-Lakes District Council"))),"70",(_xlfn.XLOOKUP(AV87,ud_organisation_owner[lookupValue],ud_organisation_owner[lookupKey],""))))</f>
        <v/>
      </c>
      <c r="AX87" s="3" t="str">
        <f t="shared" si="18"/>
        <v/>
      </c>
      <c r="AY87" s="3" t="str">
        <f>IF($A87="","",IF((AND($A87="ADD",OR(AX87="",AX87="Queenstown-Lakes District Council"))),"70",(_xlfn.XLOOKUP(AX87,ud_organisation_owner[lookupValue],ud_organisation_owner[lookupKey],""))))</f>
        <v/>
      </c>
      <c r="AZ87" s="3" t="str">
        <f t="shared" si="19"/>
        <v/>
      </c>
      <c r="BA87" s="3" t="str">
        <f>IF($A87="","",IF((AND($A87="ADD",OR(AZ87="",AZ87="Local Authority"))),"17",(_xlfn.XLOOKUP(AZ87,ud_sub_organisation[lookupValue],ud_sub_organisation[lookupKey],""))))</f>
        <v/>
      </c>
      <c r="BC87" s="3" t="str">
        <f>IF($A87="ADD",IF(NOT(ISBLANK(BB87)),_xlfn.XLOOKUP(BB87,ud_maintenance_organisation[lookupValue],ud_maintenance_organisation[lookupKey],"ERROR"),""), "")</f>
        <v/>
      </c>
      <c r="BD87" s="3" t="str">
        <f t="shared" si="20"/>
        <v/>
      </c>
      <c r="BE87" s="3" t="str">
        <f>IF($A87="","",IF((AND($A87="ADD",OR(BD87="",BD87="Vested Assets"))),"12",(_xlfn.XLOOKUP(BD87,ud_work_category[lookupValue],ud_work_category[lookupKey],""))))</f>
        <v/>
      </c>
      <c r="BF87" s="8"/>
      <c r="BG87" s="2" t="str">
        <f t="shared" si="21"/>
        <v/>
      </c>
      <c r="BH87" s="3" t="str">
        <f t="shared" si="22"/>
        <v/>
      </c>
      <c r="BI87" s="3" t="str">
        <f>IF($A87="","",IF((AND($A87="ADD",OR(BH87="",BH87="Excellent"))),"1",(_xlfn.XLOOKUP(BH87,condition[lookupValue],condition[lookupKey],""))))</f>
        <v/>
      </c>
      <c r="BJ87" s="7" t="str">
        <f t="shared" si="23"/>
        <v/>
      </c>
      <c r="BK87" s="9"/>
    </row>
    <row r="88" spans="2:6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6" t="str">
        <f t="shared" si="12"/>
        <v/>
      </c>
      <c r="O88" s="4"/>
      <c r="Q88" s="3" t="str">
        <f>IF($A88="ADD",IF(NOT(ISBLANK(P88)),_xlfn.XLOOKUP(P88,len_adjust_rsn[lookupValue],len_adjust_rsn[lookupKey],"ERROR"),""), "")</f>
        <v/>
      </c>
      <c r="R88" s="6" t="str">
        <f t="shared" si="13"/>
        <v/>
      </c>
      <c r="S88" s="6"/>
      <c r="T88" s="6" t="str">
        <f t="shared" si="14"/>
        <v/>
      </c>
      <c r="W88" s="3" t="str">
        <f>IF($A88="ADD",IF(NOT(ISBLANK(V88)),_xlfn.XLOOKUP(V88,ud_boat_ramp_type[lookupValue],ud_boat_ramp_type[lookupKey],"ERROR"),""), "")</f>
        <v/>
      </c>
      <c r="Y88" s="3" t="str">
        <f>IF($A88="ADD",IF(NOT(ISBLANK(X88)),_xlfn.XLOOKUP(X88,ud_material[lookupValue],ud_material[lookupKey],"ERROR"),""), "")</f>
        <v/>
      </c>
      <c r="Z88" s="4"/>
      <c r="AI88" s="4"/>
      <c r="AL88" s="7"/>
      <c r="AM88" s="4" t="str">
        <f t="shared" ca="1" si="15"/>
        <v/>
      </c>
      <c r="AN88" s="4"/>
      <c r="AO88" s="3" t="str">
        <f t="shared" si="16"/>
        <v/>
      </c>
      <c r="AP88" s="3" t="str">
        <f>IF($A88="","",IF((AND($A88="ADD",OR(AO88="",AO88="In Use"))),"5",(_xlfn.XLOOKUP(AO88,ud_asset_status[lookupValue],ud_asset_status[lookupKey],""))))</f>
        <v/>
      </c>
      <c r="AR88" s="3" t="str">
        <f>IF($A88="ADD",IF(NOT(ISBLANK(AQ88)),_xlfn.XLOOKUP(AQ88,ud_replacement_status[lookupValue],ud_replacement_status[lookupKey],"ERROR"),""), "")</f>
        <v/>
      </c>
      <c r="AS88" s="7"/>
      <c r="AU88" s="3" t="str">
        <f>IF($A88="ADD",IF(NOT(ISBLANK(AT88)),_xlfn.XLOOKUP(AT88,ar_replace_reason[lookupValue],ar_replace_reason[lookupKey],"ERROR"),""), "")</f>
        <v/>
      </c>
      <c r="AV88" s="3" t="str">
        <f t="shared" si="17"/>
        <v/>
      </c>
      <c r="AW88" s="3" t="str">
        <f>IF($A88="","",IF((AND($A88="ADD",OR(AV88="",AV88="Queenstown-Lakes District Council"))),"70",(_xlfn.XLOOKUP(AV88,ud_organisation_owner[lookupValue],ud_organisation_owner[lookupKey],""))))</f>
        <v/>
      </c>
      <c r="AX88" s="3" t="str">
        <f t="shared" si="18"/>
        <v/>
      </c>
      <c r="AY88" s="3" t="str">
        <f>IF($A88="","",IF((AND($A88="ADD",OR(AX88="",AX88="Queenstown-Lakes District Council"))),"70",(_xlfn.XLOOKUP(AX88,ud_organisation_owner[lookupValue],ud_organisation_owner[lookupKey],""))))</f>
        <v/>
      </c>
      <c r="AZ88" s="3" t="str">
        <f t="shared" si="19"/>
        <v/>
      </c>
      <c r="BA88" s="3" t="str">
        <f>IF($A88="","",IF((AND($A88="ADD",OR(AZ88="",AZ88="Local Authority"))),"17",(_xlfn.XLOOKUP(AZ88,ud_sub_organisation[lookupValue],ud_sub_organisation[lookupKey],""))))</f>
        <v/>
      </c>
      <c r="BC88" s="3" t="str">
        <f>IF($A88="ADD",IF(NOT(ISBLANK(BB88)),_xlfn.XLOOKUP(BB88,ud_maintenance_organisation[lookupValue],ud_maintenance_organisation[lookupKey],"ERROR"),""), "")</f>
        <v/>
      </c>
      <c r="BD88" s="3" t="str">
        <f t="shared" si="20"/>
        <v/>
      </c>
      <c r="BE88" s="3" t="str">
        <f>IF($A88="","",IF((AND($A88="ADD",OR(BD88="",BD88="Vested Assets"))),"12",(_xlfn.XLOOKUP(BD88,ud_work_category[lookupValue],ud_work_category[lookupKey],""))))</f>
        <v/>
      </c>
      <c r="BF88" s="8"/>
      <c r="BG88" s="2" t="str">
        <f t="shared" si="21"/>
        <v/>
      </c>
      <c r="BH88" s="3" t="str">
        <f t="shared" si="22"/>
        <v/>
      </c>
      <c r="BI88" s="3" t="str">
        <f>IF($A88="","",IF((AND($A88="ADD",OR(BH88="",BH88="Excellent"))),"1",(_xlfn.XLOOKUP(BH88,condition[lookupValue],condition[lookupKey],""))))</f>
        <v/>
      </c>
      <c r="BJ88" s="7" t="str">
        <f t="shared" si="23"/>
        <v/>
      </c>
      <c r="BK88" s="9"/>
    </row>
    <row r="89" spans="2:6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6" t="str">
        <f t="shared" si="12"/>
        <v/>
      </c>
      <c r="O89" s="4"/>
      <c r="Q89" s="3" t="str">
        <f>IF($A89="ADD",IF(NOT(ISBLANK(P89)),_xlfn.XLOOKUP(P89,len_adjust_rsn[lookupValue],len_adjust_rsn[lookupKey],"ERROR"),""), "")</f>
        <v/>
      </c>
      <c r="R89" s="6" t="str">
        <f t="shared" si="13"/>
        <v/>
      </c>
      <c r="S89" s="6"/>
      <c r="T89" s="6" t="str">
        <f t="shared" si="14"/>
        <v/>
      </c>
      <c r="W89" s="3" t="str">
        <f>IF($A89="ADD",IF(NOT(ISBLANK(V89)),_xlfn.XLOOKUP(V89,ud_boat_ramp_type[lookupValue],ud_boat_ramp_type[lookupKey],"ERROR"),""), "")</f>
        <v/>
      </c>
      <c r="Y89" s="3" t="str">
        <f>IF($A89="ADD",IF(NOT(ISBLANK(X89)),_xlfn.XLOOKUP(X89,ud_material[lookupValue],ud_material[lookupKey],"ERROR"),""), "")</f>
        <v/>
      </c>
      <c r="Z89" s="4"/>
      <c r="AI89" s="4"/>
      <c r="AL89" s="7"/>
      <c r="AM89" s="4" t="str">
        <f t="shared" ca="1" si="15"/>
        <v/>
      </c>
      <c r="AN89" s="4"/>
      <c r="AO89" s="3" t="str">
        <f t="shared" si="16"/>
        <v/>
      </c>
      <c r="AP89" s="3" t="str">
        <f>IF($A89="","",IF((AND($A89="ADD",OR(AO89="",AO89="In Use"))),"5",(_xlfn.XLOOKUP(AO89,ud_asset_status[lookupValue],ud_asset_status[lookupKey],""))))</f>
        <v/>
      </c>
      <c r="AR89" s="3" t="str">
        <f>IF($A89="ADD",IF(NOT(ISBLANK(AQ89)),_xlfn.XLOOKUP(AQ89,ud_replacement_status[lookupValue],ud_replacement_status[lookupKey],"ERROR"),""), "")</f>
        <v/>
      </c>
      <c r="AS89" s="7"/>
      <c r="AU89" s="3" t="str">
        <f>IF($A89="ADD",IF(NOT(ISBLANK(AT89)),_xlfn.XLOOKUP(AT89,ar_replace_reason[lookupValue],ar_replace_reason[lookupKey],"ERROR"),""), "")</f>
        <v/>
      </c>
      <c r="AV89" s="3" t="str">
        <f t="shared" si="17"/>
        <v/>
      </c>
      <c r="AW89" s="3" t="str">
        <f>IF($A89="","",IF((AND($A89="ADD",OR(AV89="",AV89="Queenstown-Lakes District Council"))),"70",(_xlfn.XLOOKUP(AV89,ud_organisation_owner[lookupValue],ud_organisation_owner[lookupKey],""))))</f>
        <v/>
      </c>
      <c r="AX89" s="3" t="str">
        <f t="shared" si="18"/>
        <v/>
      </c>
      <c r="AY89" s="3" t="str">
        <f>IF($A89="","",IF((AND($A89="ADD",OR(AX89="",AX89="Queenstown-Lakes District Council"))),"70",(_xlfn.XLOOKUP(AX89,ud_organisation_owner[lookupValue],ud_organisation_owner[lookupKey],""))))</f>
        <v/>
      </c>
      <c r="AZ89" s="3" t="str">
        <f t="shared" si="19"/>
        <v/>
      </c>
      <c r="BA89" s="3" t="str">
        <f>IF($A89="","",IF((AND($A89="ADD",OR(AZ89="",AZ89="Local Authority"))),"17",(_xlfn.XLOOKUP(AZ89,ud_sub_organisation[lookupValue],ud_sub_organisation[lookupKey],""))))</f>
        <v/>
      </c>
      <c r="BC89" s="3" t="str">
        <f>IF($A89="ADD",IF(NOT(ISBLANK(BB89)),_xlfn.XLOOKUP(BB89,ud_maintenance_organisation[lookupValue],ud_maintenance_organisation[lookupKey],"ERROR"),""), "")</f>
        <v/>
      </c>
      <c r="BD89" s="3" t="str">
        <f t="shared" si="20"/>
        <v/>
      </c>
      <c r="BE89" s="3" t="str">
        <f>IF($A89="","",IF((AND($A89="ADD",OR(BD89="",BD89="Vested Assets"))),"12",(_xlfn.XLOOKUP(BD89,ud_work_category[lookupValue],ud_work_category[lookupKey],""))))</f>
        <v/>
      </c>
      <c r="BF89" s="8"/>
      <c r="BG89" s="2" t="str">
        <f t="shared" si="21"/>
        <v/>
      </c>
      <c r="BH89" s="3" t="str">
        <f t="shared" si="22"/>
        <v/>
      </c>
      <c r="BI89" s="3" t="str">
        <f>IF($A89="","",IF((AND($A89="ADD",OR(BH89="",BH89="Excellent"))),"1",(_xlfn.XLOOKUP(BH89,condition[lookupValue],condition[lookupKey],""))))</f>
        <v/>
      </c>
      <c r="BJ89" s="7" t="str">
        <f t="shared" si="23"/>
        <v/>
      </c>
      <c r="BK89" s="9"/>
    </row>
    <row r="90" spans="2:6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6" t="str">
        <f t="shared" si="12"/>
        <v/>
      </c>
      <c r="O90" s="4"/>
      <c r="Q90" s="3" t="str">
        <f>IF($A90="ADD",IF(NOT(ISBLANK(P90)),_xlfn.XLOOKUP(P90,len_adjust_rsn[lookupValue],len_adjust_rsn[lookupKey],"ERROR"),""), "")</f>
        <v/>
      </c>
      <c r="R90" s="6" t="str">
        <f t="shared" si="13"/>
        <v/>
      </c>
      <c r="S90" s="6"/>
      <c r="T90" s="6" t="str">
        <f t="shared" si="14"/>
        <v/>
      </c>
      <c r="W90" s="3" t="str">
        <f>IF($A90="ADD",IF(NOT(ISBLANK(V90)),_xlfn.XLOOKUP(V90,ud_boat_ramp_type[lookupValue],ud_boat_ramp_type[lookupKey],"ERROR"),""), "")</f>
        <v/>
      </c>
      <c r="Y90" s="3" t="str">
        <f>IF($A90="ADD",IF(NOT(ISBLANK(X90)),_xlfn.XLOOKUP(X90,ud_material[lookupValue],ud_material[lookupKey],"ERROR"),""), "")</f>
        <v/>
      </c>
      <c r="Z90" s="4"/>
      <c r="AI90" s="4"/>
      <c r="AL90" s="7"/>
      <c r="AM90" s="4" t="str">
        <f t="shared" ca="1" si="15"/>
        <v/>
      </c>
      <c r="AN90" s="4"/>
      <c r="AO90" s="3" t="str">
        <f t="shared" si="16"/>
        <v/>
      </c>
      <c r="AP90" s="3" t="str">
        <f>IF($A90="","",IF((AND($A90="ADD",OR(AO90="",AO90="In Use"))),"5",(_xlfn.XLOOKUP(AO90,ud_asset_status[lookupValue],ud_asset_status[lookupKey],""))))</f>
        <v/>
      </c>
      <c r="AR90" s="3" t="str">
        <f>IF($A90="ADD",IF(NOT(ISBLANK(AQ90)),_xlfn.XLOOKUP(AQ90,ud_replacement_status[lookupValue],ud_replacement_status[lookupKey],"ERROR"),""), "")</f>
        <v/>
      </c>
      <c r="AS90" s="7"/>
      <c r="AU90" s="3" t="str">
        <f>IF($A90="ADD",IF(NOT(ISBLANK(AT90)),_xlfn.XLOOKUP(AT90,ar_replace_reason[lookupValue],ar_replace_reason[lookupKey],"ERROR"),""), "")</f>
        <v/>
      </c>
      <c r="AV90" s="3" t="str">
        <f t="shared" si="17"/>
        <v/>
      </c>
      <c r="AW90" s="3" t="str">
        <f>IF($A90="","",IF((AND($A90="ADD",OR(AV90="",AV90="Queenstown-Lakes District Council"))),"70",(_xlfn.XLOOKUP(AV90,ud_organisation_owner[lookupValue],ud_organisation_owner[lookupKey],""))))</f>
        <v/>
      </c>
      <c r="AX90" s="3" t="str">
        <f t="shared" si="18"/>
        <v/>
      </c>
      <c r="AY90" s="3" t="str">
        <f>IF($A90="","",IF((AND($A90="ADD",OR(AX90="",AX90="Queenstown-Lakes District Council"))),"70",(_xlfn.XLOOKUP(AX90,ud_organisation_owner[lookupValue],ud_organisation_owner[lookupKey],""))))</f>
        <v/>
      </c>
      <c r="AZ90" s="3" t="str">
        <f t="shared" si="19"/>
        <v/>
      </c>
      <c r="BA90" s="3" t="str">
        <f>IF($A90="","",IF((AND($A90="ADD",OR(AZ90="",AZ90="Local Authority"))),"17",(_xlfn.XLOOKUP(AZ90,ud_sub_organisation[lookupValue],ud_sub_organisation[lookupKey],""))))</f>
        <v/>
      </c>
      <c r="BC90" s="3" t="str">
        <f>IF($A90="ADD",IF(NOT(ISBLANK(BB90)),_xlfn.XLOOKUP(BB90,ud_maintenance_organisation[lookupValue],ud_maintenance_organisation[lookupKey],"ERROR"),""), "")</f>
        <v/>
      </c>
      <c r="BD90" s="3" t="str">
        <f t="shared" si="20"/>
        <v/>
      </c>
      <c r="BE90" s="3" t="str">
        <f>IF($A90="","",IF((AND($A90="ADD",OR(BD90="",BD90="Vested Assets"))),"12",(_xlfn.XLOOKUP(BD90,ud_work_category[lookupValue],ud_work_category[lookupKey],""))))</f>
        <v/>
      </c>
      <c r="BF90" s="8"/>
      <c r="BG90" s="2" t="str">
        <f t="shared" si="21"/>
        <v/>
      </c>
      <c r="BH90" s="3" t="str">
        <f t="shared" si="22"/>
        <v/>
      </c>
      <c r="BI90" s="3" t="str">
        <f>IF($A90="","",IF((AND($A90="ADD",OR(BH90="",BH90="Excellent"))),"1",(_xlfn.XLOOKUP(BH90,condition[lookupValue],condition[lookupKey],""))))</f>
        <v/>
      </c>
      <c r="BJ90" s="7" t="str">
        <f t="shared" si="23"/>
        <v/>
      </c>
      <c r="BK90" s="9"/>
    </row>
    <row r="91" spans="2:6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6" t="str">
        <f t="shared" si="12"/>
        <v/>
      </c>
      <c r="O91" s="4"/>
      <c r="Q91" s="3" t="str">
        <f>IF($A91="ADD",IF(NOT(ISBLANK(P91)),_xlfn.XLOOKUP(P91,len_adjust_rsn[lookupValue],len_adjust_rsn[lookupKey],"ERROR"),""), "")</f>
        <v/>
      </c>
      <c r="R91" s="6" t="str">
        <f t="shared" si="13"/>
        <v/>
      </c>
      <c r="S91" s="6"/>
      <c r="T91" s="6" t="str">
        <f t="shared" si="14"/>
        <v/>
      </c>
      <c r="W91" s="3" t="str">
        <f>IF($A91="ADD",IF(NOT(ISBLANK(V91)),_xlfn.XLOOKUP(V91,ud_boat_ramp_type[lookupValue],ud_boat_ramp_type[lookupKey],"ERROR"),""), "")</f>
        <v/>
      </c>
      <c r="Y91" s="3" t="str">
        <f>IF($A91="ADD",IF(NOT(ISBLANK(X91)),_xlfn.XLOOKUP(X91,ud_material[lookupValue],ud_material[lookupKey],"ERROR"),""), "")</f>
        <v/>
      </c>
      <c r="Z91" s="4"/>
      <c r="AI91" s="4"/>
      <c r="AL91" s="7"/>
      <c r="AM91" s="4" t="str">
        <f t="shared" ca="1" si="15"/>
        <v/>
      </c>
      <c r="AN91" s="4"/>
      <c r="AO91" s="3" t="str">
        <f t="shared" si="16"/>
        <v/>
      </c>
      <c r="AP91" s="3" t="str">
        <f>IF($A91="","",IF((AND($A91="ADD",OR(AO91="",AO91="In Use"))),"5",(_xlfn.XLOOKUP(AO91,ud_asset_status[lookupValue],ud_asset_status[lookupKey],""))))</f>
        <v/>
      </c>
      <c r="AR91" s="3" t="str">
        <f>IF($A91="ADD",IF(NOT(ISBLANK(AQ91)),_xlfn.XLOOKUP(AQ91,ud_replacement_status[lookupValue],ud_replacement_status[lookupKey],"ERROR"),""), "")</f>
        <v/>
      </c>
      <c r="AS91" s="7"/>
      <c r="AU91" s="3" t="str">
        <f>IF($A91="ADD",IF(NOT(ISBLANK(AT91)),_xlfn.XLOOKUP(AT91,ar_replace_reason[lookupValue],ar_replace_reason[lookupKey],"ERROR"),""), "")</f>
        <v/>
      </c>
      <c r="AV91" s="3" t="str">
        <f t="shared" si="17"/>
        <v/>
      </c>
      <c r="AW91" s="3" t="str">
        <f>IF($A91="","",IF((AND($A91="ADD",OR(AV91="",AV91="Queenstown-Lakes District Council"))),"70",(_xlfn.XLOOKUP(AV91,ud_organisation_owner[lookupValue],ud_organisation_owner[lookupKey],""))))</f>
        <v/>
      </c>
      <c r="AX91" s="3" t="str">
        <f t="shared" si="18"/>
        <v/>
      </c>
      <c r="AY91" s="3" t="str">
        <f>IF($A91="","",IF((AND($A91="ADD",OR(AX91="",AX91="Queenstown-Lakes District Council"))),"70",(_xlfn.XLOOKUP(AX91,ud_organisation_owner[lookupValue],ud_organisation_owner[lookupKey],""))))</f>
        <v/>
      </c>
      <c r="AZ91" s="3" t="str">
        <f t="shared" si="19"/>
        <v/>
      </c>
      <c r="BA91" s="3" t="str">
        <f>IF($A91="","",IF((AND($A91="ADD",OR(AZ91="",AZ91="Local Authority"))),"17",(_xlfn.XLOOKUP(AZ91,ud_sub_organisation[lookupValue],ud_sub_organisation[lookupKey],""))))</f>
        <v/>
      </c>
      <c r="BC91" s="3" t="str">
        <f>IF($A91="ADD",IF(NOT(ISBLANK(BB91)),_xlfn.XLOOKUP(BB91,ud_maintenance_organisation[lookupValue],ud_maintenance_organisation[lookupKey],"ERROR"),""), "")</f>
        <v/>
      </c>
      <c r="BD91" s="3" t="str">
        <f t="shared" si="20"/>
        <v/>
      </c>
      <c r="BE91" s="3" t="str">
        <f>IF($A91="","",IF((AND($A91="ADD",OR(BD91="",BD91="Vested Assets"))),"12",(_xlfn.XLOOKUP(BD91,ud_work_category[lookupValue],ud_work_category[lookupKey],""))))</f>
        <v/>
      </c>
      <c r="BF91" s="8"/>
      <c r="BG91" s="2" t="str">
        <f t="shared" si="21"/>
        <v/>
      </c>
      <c r="BH91" s="3" t="str">
        <f t="shared" si="22"/>
        <v/>
      </c>
      <c r="BI91" s="3" t="str">
        <f>IF($A91="","",IF((AND($A91="ADD",OR(BH91="",BH91="Excellent"))),"1",(_xlfn.XLOOKUP(BH91,condition[lookupValue],condition[lookupKey],""))))</f>
        <v/>
      </c>
      <c r="BJ91" s="7" t="str">
        <f t="shared" si="23"/>
        <v/>
      </c>
      <c r="BK91" s="9"/>
    </row>
    <row r="92" spans="2:6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6" t="str">
        <f t="shared" si="12"/>
        <v/>
      </c>
      <c r="O92" s="4"/>
      <c r="Q92" s="3" t="str">
        <f>IF($A92="ADD",IF(NOT(ISBLANK(P92)),_xlfn.XLOOKUP(P92,len_adjust_rsn[lookupValue],len_adjust_rsn[lookupKey],"ERROR"),""), "")</f>
        <v/>
      </c>
      <c r="R92" s="6" t="str">
        <f t="shared" si="13"/>
        <v/>
      </c>
      <c r="S92" s="6"/>
      <c r="T92" s="6" t="str">
        <f t="shared" si="14"/>
        <v/>
      </c>
      <c r="W92" s="3" t="str">
        <f>IF($A92="ADD",IF(NOT(ISBLANK(V92)),_xlfn.XLOOKUP(V92,ud_boat_ramp_type[lookupValue],ud_boat_ramp_type[lookupKey],"ERROR"),""), "")</f>
        <v/>
      </c>
      <c r="Y92" s="3" t="str">
        <f>IF($A92="ADD",IF(NOT(ISBLANK(X92)),_xlfn.XLOOKUP(X92,ud_material[lookupValue],ud_material[lookupKey],"ERROR"),""), "")</f>
        <v/>
      </c>
      <c r="Z92" s="4"/>
      <c r="AI92" s="4"/>
      <c r="AL92" s="7"/>
      <c r="AM92" s="4" t="str">
        <f t="shared" ca="1" si="15"/>
        <v/>
      </c>
      <c r="AN92" s="4"/>
      <c r="AO92" s="3" t="str">
        <f t="shared" si="16"/>
        <v/>
      </c>
      <c r="AP92" s="3" t="str">
        <f>IF($A92="","",IF((AND($A92="ADD",OR(AO92="",AO92="In Use"))),"5",(_xlfn.XLOOKUP(AO92,ud_asset_status[lookupValue],ud_asset_status[lookupKey],""))))</f>
        <v/>
      </c>
      <c r="AR92" s="3" t="str">
        <f>IF($A92="ADD",IF(NOT(ISBLANK(AQ92)),_xlfn.XLOOKUP(AQ92,ud_replacement_status[lookupValue],ud_replacement_status[lookupKey],"ERROR"),""), "")</f>
        <v/>
      </c>
      <c r="AS92" s="7"/>
      <c r="AU92" s="3" t="str">
        <f>IF($A92="ADD",IF(NOT(ISBLANK(AT92)),_xlfn.XLOOKUP(AT92,ar_replace_reason[lookupValue],ar_replace_reason[lookupKey],"ERROR"),""), "")</f>
        <v/>
      </c>
      <c r="AV92" s="3" t="str">
        <f t="shared" si="17"/>
        <v/>
      </c>
      <c r="AW92" s="3" t="str">
        <f>IF($A92="","",IF((AND($A92="ADD",OR(AV92="",AV92="Queenstown-Lakes District Council"))),"70",(_xlfn.XLOOKUP(AV92,ud_organisation_owner[lookupValue],ud_organisation_owner[lookupKey],""))))</f>
        <v/>
      </c>
      <c r="AX92" s="3" t="str">
        <f t="shared" si="18"/>
        <v/>
      </c>
      <c r="AY92" s="3" t="str">
        <f>IF($A92="","",IF((AND($A92="ADD",OR(AX92="",AX92="Queenstown-Lakes District Council"))),"70",(_xlfn.XLOOKUP(AX92,ud_organisation_owner[lookupValue],ud_organisation_owner[lookupKey],""))))</f>
        <v/>
      </c>
      <c r="AZ92" s="3" t="str">
        <f t="shared" si="19"/>
        <v/>
      </c>
      <c r="BA92" s="3" t="str">
        <f>IF($A92="","",IF((AND($A92="ADD",OR(AZ92="",AZ92="Local Authority"))),"17",(_xlfn.XLOOKUP(AZ92,ud_sub_organisation[lookupValue],ud_sub_organisation[lookupKey],""))))</f>
        <v/>
      </c>
      <c r="BC92" s="3" t="str">
        <f>IF($A92="ADD",IF(NOT(ISBLANK(BB92)),_xlfn.XLOOKUP(BB92,ud_maintenance_organisation[lookupValue],ud_maintenance_organisation[lookupKey],"ERROR"),""), "")</f>
        <v/>
      </c>
      <c r="BD92" s="3" t="str">
        <f t="shared" si="20"/>
        <v/>
      </c>
      <c r="BE92" s="3" t="str">
        <f>IF($A92="","",IF((AND($A92="ADD",OR(BD92="",BD92="Vested Assets"))),"12",(_xlfn.XLOOKUP(BD92,ud_work_category[lookupValue],ud_work_category[lookupKey],""))))</f>
        <v/>
      </c>
      <c r="BF92" s="8"/>
      <c r="BG92" s="2" t="str">
        <f t="shared" si="21"/>
        <v/>
      </c>
      <c r="BH92" s="3" t="str">
        <f t="shared" si="22"/>
        <v/>
      </c>
      <c r="BI92" s="3" t="str">
        <f>IF($A92="","",IF((AND($A92="ADD",OR(BH92="",BH92="Excellent"))),"1",(_xlfn.XLOOKUP(BH92,condition[lookupValue],condition[lookupKey],""))))</f>
        <v/>
      </c>
      <c r="BJ92" s="7" t="str">
        <f t="shared" si="23"/>
        <v/>
      </c>
      <c r="BK92" s="9"/>
    </row>
    <row r="93" spans="2:6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6" t="str">
        <f t="shared" si="12"/>
        <v/>
      </c>
      <c r="O93" s="4"/>
      <c r="Q93" s="3" t="str">
        <f>IF($A93="ADD",IF(NOT(ISBLANK(P93)),_xlfn.XLOOKUP(P93,len_adjust_rsn[lookupValue],len_adjust_rsn[lookupKey],"ERROR"),""), "")</f>
        <v/>
      </c>
      <c r="R93" s="6" t="str">
        <f t="shared" si="13"/>
        <v/>
      </c>
      <c r="S93" s="6"/>
      <c r="T93" s="6" t="str">
        <f t="shared" si="14"/>
        <v/>
      </c>
      <c r="W93" s="3" t="str">
        <f>IF($A93="ADD",IF(NOT(ISBLANK(V93)),_xlfn.XLOOKUP(V93,ud_boat_ramp_type[lookupValue],ud_boat_ramp_type[lookupKey],"ERROR"),""), "")</f>
        <v/>
      </c>
      <c r="Y93" s="3" t="str">
        <f>IF($A93="ADD",IF(NOT(ISBLANK(X93)),_xlfn.XLOOKUP(X93,ud_material[lookupValue],ud_material[lookupKey],"ERROR"),""), "")</f>
        <v/>
      </c>
      <c r="Z93" s="4"/>
      <c r="AI93" s="4"/>
      <c r="AL93" s="7"/>
      <c r="AM93" s="4" t="str">
        <f t="shared" ca="1" si="15"/>
        <v/>
      </c>
      <c r="AN93" s="4"/>
      <c r="AO93" s="3" t="str">
        <f t="shared" si="16"/>
        <v/>
      </c>
      <c r="AP93" s="3" t="str">
        <f>IF($A93="","",IF((AND($A93="ADD",OR(AO93="",AO93="In Use"))),"5",(_xlfn.XLOOKUP(AO93,ud_asset_status[lookupValue],ud_asset_status[lookupKey],""))))</f>
        <v/>
      </c>
      <c r="AR93" s="3" t="str">
        <f>IF($A93="ADD",IF(NOT(ISBLANK(AQ93)),_xlfn.XLOOKUP(AQ93,ud_replacement_status[lookupValue],ud_replacement_status[lookupKey],"ERROR"),""), "")</f>
        <v/>
      </c>
      <c r="AS93" s="7"/>
      <c r="AU93" s="3" t="str">
        <f>IF($A93="ADD",IF(NOT(ISBLANK(AT93)),_xlfn.XLOOKUP(AT93,ar_replace_reason[lookupValue],ar_replace_reason[lookupKey],"ERROR"),""), "")</f>
        <v/>
      </c>
      <c r="AV93" s="3" t="str">
        <f t="shared" si="17"/>
        <v/>
      </c>
      <c r="AW93" s="3" t="str">
        <f>IF($A93="","",IF((AND($A93="ADD",OR(AV93="",AV93="Queenstown-Lakes District Council"))),"70",(_xlfn.XLOOKUP(AV93,ud_organisation_owner[lookupValue],ud_organisation_owner[lookupKey],""))))</f>
        <v/>
      </c>
      <c r="AX93" s="3" t="str">
        <f t="shared" si="18"/>
        <v/>
      </c>
      <c r="AY93" s="3" t="str">
        <f>IF($A93="","",IF((AND($A93="ADD",OR(AX93="",AX93="Queenstown-Lakes District Council"))),"70",(_xlfn.XLOOKUP(AX93,ud_organisation_owner[lookupValue],ud_organisation_owner[lookupKey],""))))</f>
        <v/>
      </c>
      <c r="AZ93" s="3" t="str">
        <f t="shared" si="19"/>
        <v/>
      </c>
      <c r="BA93" s="3" t="str">
        <f>IF($A93="","",IF((AND($A93="ADD",OR(AZ93="",AZ93="Local Authority"))),"17",(_xlfn.XLOOKUP(AZ93,ud_sub_organisation[lookupValue],ud_sub_organisation[lookupKey],""))))</f>
        <v/>
      </c>
      <c r="BC93" s="3" t="str">
        <f>IF($A93="ADD",IF(NOT(ISBLANK(BB93)),_xlfn.XLOOKUP(BB93,ud_maintenance_organisation[lookupValue],ud_maintenance_organisation[lookupKey],"ERROR"),""), "")</f>
        <v/>
      </c>
      <c r="BD93" s="3" t="str">
        <f t="shared" si="20"/>
        <v/>
      </c>
      <c r="BE93" s="3" t="str">
        <f>IF($A93="","",IF((AND($A93="ADD",OR(BD93="",BD93="Vested Assets"))),"12",(_xlfn.XLOOKUP(BD93,ud_work_category[lookupValue],ud_work_category[lookupKey],""))))</f>
        <v/>
      </c>
      <c r="BF93" s="8"/>
      <c r="BG93" s="2" t="str">
        <f t="shared" si="21"/>
        <v/>
      </c>
      <c r="BH93" s="3" t="str">
        <f t="shared" si="22"/>
        <v/>
      </c>
      <c r="BI93" s="3" t="str">
        <f>IF($A93="","",IF((AND($A93="ADD",OR(BH93="",BH93="Excellent"))),"1",(_xlfn.XLOOKUP(BH93,condition[lookupValue],condition[lookupKey],""))))</f>
        <v/>
      </c>
      <c r="BJ93" s="7" t="str">
        <f t="shared" si="23"/>
        <v/>
      </c>
      <c r="BK93" s="9"/>
    </row>
    <row r="94" spans="2:6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6" t="str">
        <f t="shared" si="12"/>
        <v/>
      </c>
      <c r="O94" s="4"/>
      <c r="Q94" s="3" t="str">
        <f>IF($A94="ADD",IF(NOT(ISBLANK(P94)),_xlfn.XLOOKUP(P94,len_adjust_rsn[lookupValue],len_adjust_rsn[lookupKey],"ERROR"),""), "")</f>
        <v/>
      </c>
      <c r="R94" s="6" t="str">
        <f t="shared" si="13"/>
        <v/>
      </c>
      <c r="S94" s="6"/>
      <c r="T94" s="6" t="str">
        <f t="shared" si="14"/>
        <v/>
      </c>
      <c r="W94" s="3" t="str">
        <f>IF($A94="ADD",IF(NOT(ISBLANK(V94)),_xlfn.XLOOKUP(V94,ud_boat_ramp_type[lookupValue],ud_boat_ramp_type[lookupKey],"ERROR"),""), "")</f>
        <v/>
      </c>
      <c r="Y94" s="3" t="str">
        <f>IF($A94="ADD",IF(NOT(ISBLANK(X94)),_xlfn.XLOOKUP(X94,ud_material[lookupValue],ud_material[lookupKey],"ERROR"),""), "")</f>
        <v/>
      </c>
      <c r="Z94" s="4"/>
      <c r="AI94" s="4"/>
      <c r="AL94" s="7"/>
      <c r="AM94" s="4" t="str">
        <f t="shared" ca="1" si="15"/>
        <v/>
      </c>
      <c r="AN94" s="4"/>
      <c r="AO94" s="3" t="str">
        <f t="shared" si="16"/>
        <v/>
      </c>
      <c r="AP94" s="3" t="str">
        <f>IF($A94="","",IF((AND($A94="ADD",OR(AO94="",AO94="In Use"))),"5",(_xlfn.XLOOKUP(AO94,ud_asset_status[lookupValue],ud_asset_status[lookupKey],""))))</f>
        <v/>
      </c>
      <c r="AR94" s="3" t="str">
        <f>IF($A94="ADD",IF(NOT(ISBLANK(AQ94)),_xlfn.XLOOKUP(AQ94,ud_replacement_status[lookupValue],ud_replacement_status[lookupKey],"ERROR"),""), "")</f>
        <v/>
      </c>
      <c r="AS94" s="7"/>
      <c r="AU94" s="3" t="str">
        <f>IF($A94="ADD",IF(NOT(ISBLANK(AT94)),_xlfn.XLOOKUP(AT94,ar_replace_reason[lookupValue],ar_replace_reason[lookupKey],"ERROR"),""), "")</f>
        <v/>
      </c>
      <c r="AV94" s="3" t="str">
        <f t="shared" si="17"/>
        <v/>
      </c>
      <c r="AW94" s="3" t="str">
        <f>IF($A94="","",IF((AND($A94="ADD",OR(AV94="",AV94="Queenstown-Lakes District Council"))),"70",(_xlfn.XLOOKUP(AV94,ud_organisation_owner[lookupValue],ud_organisation_owner[lookupKey],""))))</f>
        <v/>
      </c>
      <c r="AX94" s="3" t="str">
        <f t="shared" si="18"/>
        <v/>
      </c>
      <c r="AY94" s="3" t="str">
        <f>IF($A94="","",IF((AND($A94="ADD",OR(AX94="",AX94="Queenstown-Lakes District Council"))),"70",(_xlfn.XLOOKUP(AX94,ud_organisation_owner[lookupValue],ud_organisation_owner[lookupKey],""))))</f>
        <v/>
      </c>
      <c r="AZ94" s="3" t="str">
        <f t="shared" si="19"/>
        <v/>
      </c>
      <c r="BA94" s="3" t="str">
        <f>IF($A94="","",IF((AND($A94="ADD",OR(AZ94="",AZ94="Local Authority"))),"17",(_xlfn.XLOOKUP(AZ94,ud_sub_organisation[lookupValue],ud_sub_organisation[lookupKey],""))))</f>
        <v/>
      </c>
      <c r="BC94" s="3" t="str">
        <f>IF($A94="ADD",IF(NOT(ISBLANK(BB94)),_xlfn.XLOOKUP(BB94,ud_maintenance_organisation[lookupValue],ud_maintenance_organisation[lookupKey],"ERROR"),""), "")</f>
        <v/>
      </c>
      <c r="BD94" s="3" t="str">
        <f t="shared" si="20"/>
        <v/>
      </c>
      <c r="BE94" s="3" t="str">
        <f>IF($A94="","",IF((AND($A94="ADD",OR(BD94="",BD94="Vested Assets"))),"12",(_xlfn.XLOOKUP(BD94,ud_work_category[lookupValue],ud_work_category[lookupKey],""))))</f>
        <v/>
      </c>
      <c r="BF94" s="8"/>
      <c r="BG94" s="2" t="str">
        <f t="shared" si="21"/>
        <v/>
      </c>
      <c r="BH94" s="3" t="str">
        <f t="shared" si="22"/>
        <v/>
      </c>
      <c r="BI94" s="3" t="str">
        <f>IF($A94="","",IF((AND($A94="ADD",OR(BH94="",BH94="Excellent"))),"1",(_xlfn.XLOOKUP(BH94,condition[lookupValue],condition[lookupKey],""))))</f>
        <v/>
      </c>
      <c r="BJ94" s="7" t="str">
        <f t="shared" si="23"/>
        <v/>
      </c>
      <c r="BK94" s="9"/>
    </row>
    <row r="95" spans="2:6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6" t="str">
        <f t="shared" si="12"/>
        <v/>
      </c>
      <c r="O95" s="4"/>
      <c r="Q95" s="3" t="str">
        <f>IF($A95="ADD",IF(NOT(ISBLANK(P95)),_xlfn.XLOOKUP(P95,len_adjust_rsn[lookupValue],len_adjust_rsn[lookupKey],"ERROR"),""), "")</f>
        <v/>
      </c>
      <c r="R95" s="6" t="str">
        <f t="shared" si="13"/>
        <v/>
      </c>
      <c r="S95" s="6"/>
      <c r="T95" s="6" t="str">
        <f t="shared" si="14"/>
        <v/>
      </c>
      <c r="W95" s="3" t="str">
        <f>IF($A95="ADD",IF(NOT(ISBLANK(V95)),_xlfn.XLOOKUP(V95,ud_boat_ramp_type[lookupValue],ud_boat_ramp_type[lookupKey],"ERROR"),""), "")</f>
        <v/>
      </c>
      <c r="Y95" s="3" t="str">
        <f>IF($A95="ADD",IF(NOT(ISBLANK(X95)),_xlfn.XLOOKUP(X95,ud_material[lookupValue],ud_material[lookupKey],"ERROR"),""), "")</f>
        <v/>
      </c>
      <c r="Z95" s="4"/>
      <c r="AI95" s="4"/>
      <c r="AL95" s="7"/>
      <c r="AM95" s="4" t="str">
        <f t="shared" ca="1" si="15"/>
        <v/>
      </c>
      <c r="AN95" s="4"/>
      <c r="AO95" s="3" t="str">
        <f t="shared" si="16"/>
        <v/>
      </c>
      <c r="AP95" s="3" t="str">
        <f>IF($A95="","",IF((AND($A95="ADD",OR(AO95="",AO95="In Use"))),"5",(_xlfn.XLOOKUP(AO95,ud_asset_status[lookupValue],ud_asset_status[lookupKey],""))))</f>
        <v/>
      </c>
      <c r="AR95" s="3" t="str">
        <f>IF($A95="ADD",IF(NOT(ISBLANK(AQ95)),_xlfn.XLOOKUP(AQ95,ud_replacement_status[lookupValue],ud_replacement_status[lookupKey],"ERROR"),""), "")</f>
        <v/>
      </c>
      <c r="AS95" s="7"/>
      <c r="AU95" s="3" t="str">
        <f>IF($A95="ADD",IF(NOT(ISBLANK(AT95)),_xlfn.XLOOKUP(AT95,ar_replace_reason[lookupValue],ar_replace_reason[lookupKey],"ERROR"),""), "")</f>
        <v/>
      </c>
      <c r="AV95" s="3" t="str">
        <f t="shared" si="17"/>
        <v/>
      </c>
      <c r="AW95" s="3" t="str">
        <f>IF($A95="","",IF((AND($A95="ADD",OR(AV95="",AV95="Queenstown-Lakes District Council"))),"70",(_xlfn.XLOOKUP(AV95,ud_organisation_owner[lookupValue],ud_organisation_owner[lookupKey],""))))</f>
        <v/>
      </c>
      <c r="AX95" s="3" t="str">
        <f t="shared" si="18"/>
        <v/>
      </c>
      <c r="AY95" s="3" t="str">
        <f>IF($A95="","",IF((AND($A95="ADD",OR(AX95="",AX95="Queenstown-Lakes District Council"))),"70",(_xlfn.XLOOKUP(AX95,ud_organisation_owner[lookupValue],ud_organisation_owner[lookupKey],""))))</f>
        <v/>
      </c>
      <c r="AZ95" s="3" t="str">
        <f t="shared" si="19"/>
        <v/>
      </c>
      <c r="BA95" s="3" t="str">
        <f>IF($A95="","",IF((AND($A95="ADD",OR(AZ95="",AZ95="Local Authority"))),"17",(_xlfn.XLOOKUP(AZ95,ud_sub_organisation[lookupValue],ud_sub_organisation[lookupKey],""))))</f>
        <v/>
      </c>
      <c r="BC95" s="3" t="str">
        <f>IF($A95="ADD",IF(NOT(ISBLANK(BB95)),_xlfn.XLOOKUP(BB95,ud_maintenance_organisation[lookupValue],ud_maintenance_organisation[lookupKey],"ERROR"),""), "")</f>
        <v/>
      </c>
      <c r="BD95" s="3" t="str">
        <f t="shared" si="20"/>
        <v/>
      </c>
      <c r="BE95" s="3" t="str">
        <f>IF($A95="","",IF((AND($A95="ADD",OR(BD95="",BD95="Vested Assets"))),"12",(_xlfn.XLOOKUP(BD95,ud_work_category[lookupValue],ud_work_category[lookupKey],""))))</f>
        <v/>
      </c>
      <c r="BF95" s="8"/>
      <c r="BG95" s="2" t="str">
        <f t="shared" si="21"/>
        <v/>
      </c>
      <c r="BH95" s="3" t="str">
        <f t="shared" si="22"/>
        <v/>
      </c>
      <c r="BI95" s="3" t="str">
        <f>IF($A95="","",IF((AND($A95="ADD",OR(BH95="",BH95="Excellent"))),"1",(_xlfn.XLOOKUP(BH95,condition[lookupValue],condition[lookupKey],""))))</f>
        <v/>
      </c>
      <c r="BJ95" s="7" t="str">
        <f t="shared" si="23"/>
        <v/>
      </c>
      <c r="BK95" s="9"/>
    </row>
    <row r="96" spans="2:6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6" t="str">
        <f t="shared" si="12"/>
        <v/>
      </c>
      <c r="O96" s="4"/>
      <c r="Q96" s="3" t="str">
        <f>IF($A96="ADD",IF(NOT(ISBLANK(P96)),_xlfn.XLOOKUP(P96,len_adjust_rsn[lookupValue],len_adjust_rsn[lookupKey],"ERROR"),""), "")</f>
        <v/>
      </c>
      <c r="R96" s="6" t="str">
        <f t="shared" si="13"/>
        <v/>
      </c>
      <c r="S96" s="6"/>
      <c r="T96" s="6" t="str">
        <f t="shared" si="14"/>
        <v/>
      </c>
      <c r="W96" s="3" t="str">
        <f>IF($A96="ADD",IF(NOT(ISBLANK(V96)),_xlfn.XLOOKUP(V96,ud_boat_ramp_type[lookupValue],ud_boat_ramp_type[lookupKey],"ERROR"),""), "")</f>
        <v/>
      </c>
      <c r="Y96" s="3" t="str">
        <f>IF($A96="ADD",IF(NOT(ISBLANK(X96)),_xlfn.XLOOKUP(X96,ud_material[lookupValue],ud_material[lookupKey],"ERROR"),""), "")</f>
        <v/>
      </c>
      <c r="Z96" s="4"/>
      <c r="AI96" s="4"/>
      <c r="AL96" s="7"/>
      <c r="AM96" s="4" t="str">
        <f t="shared" ca="1" si="15"/>
        <v/>
      </c>
      <c r="AN96" s="4"/>
      <c r="AO96" s="3" t="str">
        <f t="shared" si="16"/>
        <v/>
      </c>
      <c r="AP96" s="3" t="str">
        <f>IF($A96="","",IF((AND($A96="ADD",OR(AO96="",AO96="In Use"))),"5",(_xlfn.XLOOKUP(AO96,ud_asset_status[lookupValue],ud_asset_status[lookupKey],""))))</f>
        <v/>
      </c>
      <c r="AR96" s="3" t="str">
        <f>IF($A96="ADD",IF(NOT(ISBLANK(AQ96)),_xlfn.XLOOKUP(AQ96,ud_replacement_status[lookupValue],ud_replacement_status[lookupKey],"ERROR"),""), "")</f>
        <v/>
      </c>
      <c r="AS96" s="7"/>
      <c r="AU96" s="3" t="str">
        <f>IF($A96="ADD",IF(NOT(ISBLANK(AT96)),_xlfn.XLOOKUP(AT96,ar_replace_reason[lookupValue],ar_replace_reason[lookupKey],"ERROR"),""), "")</f>
        <v/>
      </c>
      <c r="AV96" s="3" t="str">
        <f t="shared" si="17"/>
        <v/>
      </c>
      <c r="AW96" s="3" t="str">
        <f>IF($A96="","",IF((AND($A96="ADD",OR(AV96="",AV96="Queenstown-Lakes District Council"))),"70",(_xlfn.XLOOKUP(AV96,ud_organisation_owner[lookupValue],ud_organisation_owner[lookupKey],""))))</f>
        <v/>
      </c>
      <c r="AX96" s="3" t="str">
        <f t="shared" si="18"/>
        <v/>
      </c>
      <c r="AY96" s="3" t="str">
        <f>IF($A96="","",IF((AND($A96="ADD",OR(AX96="",AX96="Queenstown-Lakes District Council"))),"70",(_xlfn.XLOOKUP(AX96,ud_organisation_owner[lookupValue],ud_organisation_owner[lookupKey],""))))</f>
        <v/>
      </c>
      <c r="AZ96" s="3" t="str">
        <f t="shared" si="19"/>
        <v/>
      </c>
      <c r="BA96" s="3" t="str">
        <f>IF($A96="","",IF((AND($A96="ADD",OR(AZ96="",AZ96="Local Authority"))),"17",(_xlfn.XLOOKUP(AZ96,ud_sub_organisation[lookupValue],ud_sub_organisation[lookupKey],""))))</f>
        <v/>
      </c>
      <c r="BC96" s="3" t="str">
        <f>IF($A96="ADD",IF(NOT(ISBLANK(BB96)),_xlfn.XLOOKUP(BB96,ud_maintenance_organisation[lookupValue],ud_maintenance_organisation[lookupKey],"ERROR"),""), "")</f>
        <v/>
      </c>
      <c r="BD96" s="3" t="str">
        <f t="shared" si="20"/>
        <v/>
      </c>
      <c r="BE96" s="3" t="str">
        <f>IF($A96="","",IF((AND($A96="ADD",OR(BD96="",BD96="Vested Assets"))),"12",(_xlfn.XLOOKUP(BD96,ud_work_category[lookupValue],ud_work_category[lookupKey],""))))</f>
        <v/>
      </c>
      <c r="BF96" s="8"/>
      <c r="BG96" s="2" t="str">
        <f t="shared" si="21"/>
        <v/>
      </c>
      <c r="BH96" s="3" t="str">
        <f t="shared" si="22"/>
        <v/>
      </c>
      <c r="BI96" s="3" t="str">
        <f>IF($A96="","",IF((AND($A96="ADD",OR(BH96="",BH96="Excellent"))),"1",(_xlfn.XLOOKUP(BH96,condition[lookupValue],condition[lookupKey],""))))</f>
        <v/>
      </c>
      <c r="BJ96" s="7" t="str">
        <f t="shared" si="23"/>
        <v/>
      </c>
      <c r="BK96" s="9"/>
    </row>
    <row r="97" spans="2:6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6" t="str">
        <f t="shared" si="12"/>
        <v/>
      </c>
      <c r="O97" s="4"/>
      <c r="Q97" s="3" t="str">
        <f>IF($A97="ADD",IF(NOT(ISBLANK(P97)),_xlfn.XLOOKUP(P97,len_adjust_rsn[lookupValue],len_adjust_rsn[lookupKey],"ERROR"),""), "")</f>
        <v/>
      </c>
      <c r="R97" s="6" t="str">
        <f t="shared" si="13"/>
        <v/>
      </c>
      <c r="S97" s="6"/>
      <c r="T97" s="6" t="str">
        <f t="shared" si="14"/>
        <v/>
      </c>
      <c r="W97" s="3" t="str">
        <f>IF($A97="ADD",IF(NOT(ISBLANK(V97)),_xlfn.XLOOKUP(V97,ud_boat_ramp_type[lookupValue],ud_boat_ramp_type[lookupKey],"ERROR"),""), "")</f>
        <v/>
      </c>
      <c r="Y97" s="3" t="str">
        <f>IF($A97="ADD",IF(NOT(ISBLANK(X97)),_xlfn.XLOOKUP(X97,ud_material[lookupValue],ud_material[lookupKey],"ERROR"),""), "")</f>
        <v/>
      </c>
      <c r="Z97" s="4"/>
      <c r="AI97" s="4"/>
      <c r="AL97" s="7"/>
      <c r="AM97" s="4" t="str">
        <f t="shared" ca="1" si="15"/>
        <v/>
      </c>
      <c r="AN97" s="4"/>
      <c r="AO97" s="3" t="str">
        <f t="shared" si="16"/>
        <v/>
      </c>
      <c r="AP97" s="3" t="str">
        <f>IF($A97="","",IF((AND($A97="ADD",OR(AO97="",AO97="In Use"))),"5",(_xlfn.XLOOKUP(AO97,ud_asset_status[lookupValue],ud_asset_status[lookupKey],""))))</f>
        <v/>
      </c>
      <c r="AR97" s="3" t="str">
        <f>IF($A97="ADD",IF(NOT(ISBLANK(AQ97)),_xlfn.XLOOKUP(AQ97,ud_replacement_status[lookupValue],ud_replacement_status[lookupKey],"ERROR"),""), "")</f>
        <v/>
      </c>
      <c r="AS97" s="7"/>
      <c r="AU97" s="3" t="str">
        <f>IF($A97="ADD",IF(NOT(ISBLANK(AT97)),_xlfn.XLOOKUP(AT97,ar_replace_reason[lookupValue],ar_replace_reason[lookupKey],"ERROR"),""), "")</f>
        <v/>
      </c>
      <c r="AV97" s="3" t="str">
        <f t="shared" si="17"/>
        <v/>
      </c>
      <c r="AW97" s="3" t="str">
        <f>IF($A97="","",IF((AND($A97="ADD",OR(AV97="",AV97="Queenstown-Lakes District Council"))),"70",(_xlfn.XLOOKUP(AV97,ud_organisation_owner[lookupValue],ud_organisation_owner[lookupKey],""))))</f>
        <v/>
      </c>
      <c r="AX97" s="3" t="str">
        <f t="shared" si="18"/>
        <v/>
      </c>
      <c r="AY97" s="3" t="str">
        <f>IF($A97="","",IF((AND($A97="ADD",OR(AX97="",AX97="Queenstown-Lakes District Council"))),"70",(_xlfn.XLOOKUP(AX97,ud_organisation_owner[lookupValue],ud_organisation_owner[lookupKey],""))))</f>
        <v/>
      </c>
      <c r="AZ97" s="3" t="str">
        <f t="shared" si="19"/>
        <v/>
      </c>
      <c r="BA97" s="3" t="str">
        <f>IF($A97="","",IF((AND($A97="ADD",OR(AZ97="",AZ97="Local Authority"))),"17",(_xlfn.XLOOKUP(AZ97,ud_sub_organisation[lookupValue],ud_sub_organisation[lookupKey],""))))</f>
        <v/>
      </c>
      <c r="BC97" s="3" t="str">
        <f>IF($A97="ADD",IF(NOT(ISBLANK(BB97)),_xlfn.XLOOKUP(BB97,ud_maintenance_organisation[lookupValue],ud_maintenance_organisation[lookupKey],"ERROR"),""), "")</f>
        <v/>
      </c>
      <c r="BD97" s="3" t="str">
        <f t="shared" si="20"/>
        <v/>
      </c>
      <c r="BE97" s="3" t="str">
        <f>IF($A97="","",IF((AND($A97="ADD",OR(BD97="",BD97="Vested Assets"))),"12",(_xlfn.XLOOKUP(BD97,ud_work_category[lookupValue],ud_work_category[lookupKey],""))))</f>
        <v/>
      </c>
      <c r="BF97" s="8"/>
      <c r="BG97" s="2" t="str">
        <f t="shared" si="21"/>
        <v/>
      </c>
      <c r="BH97" s="3" t="str">
        <f t="shared" si="22"/>
        <v/>
      </c>
      <c r="BI97" s="3" t="str">
        <f>IF($A97="","",IF((AND($A97="ADD",OR(BH97="",BH97="Excellent"))),"1",(_xlfn.XLOOKUP(BH97,condition[lookupValue],condition[lookupKey],""))))</f>
        <v/>
      </c>
      <c r="BJ97" s="7" t="str">
        <f t="shared" si="23"/>
        <v/>
      </c>
      <c r="BK97" s="9"/>
    </row>
    <row r="98" spans="2:6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6" t="str">
        <f t="shared" si="12"/>
        <v/>
      </c>
      <c r="O98" s="4"/>
      <c r="Q98" s="3" t="str">
        <f>IF($A98="ADD",IF(NOT(ISBLANK(P98)),_xlfn.XLOOKUP(P98,len_adjust_rsn[lookupValue],len_adjust_rsn[lookupKey],"ERROR"),""), "")</f>
        <v/>
      </c>
      <c r="R98" s="6" t="str">
        <f t="shared" si="13"/>
        <v/>
      </c>
      <c r="S98" s="6"/>
      <c r="T98" s="6" t="str">
        <f t="shared" si="14"/>
        <v/>
      </c>
      <c r="W98" s="3" t="str">
        <f>IF($A98="ADD",IF(NOT(ISBLANK(V98)),_xlfn.XLOOKUP(V98,ud_boat_ramp_type[lookupValue],ud_boat_ramp_type[lookupKey],"ERROR"),""), "")</f>
        <v/>
      </c>
      <c r="Y98" s="3" t="str">
        <f>IF($A98="ADD",IF(NOT(ISBLANK(X98)),_xlfn.XLOOKUP(X98,ud_material[lookupValue],ud_material[lookupKey],"ERROR"),""), "")</f>
        <v/>
      </c>
      <c r="Z98" s="4"/>
      <c r="AI98" s="4"/>
      <c r="AL98" s="7"/>
      <c r="AM98" s="4" t="str">
        <f t="shared" ca="1" si="15"/>
        <v/>
      </c>
      <c r="AN98" s="4"/>
      <c r="AO98" s="3" t="str">
        <f t="shared" si="16"/>
        <v/>
      </c>
      <c r="AP98" s="3" t="str">
        <f>IF($A98="","",IF((AND($A98="ADD",OR(AO98="",AO98="In Use"))),"5",(_xlfn.XLOOKUP(AO98,ud_asset_status[lookupValue],ud_asset_status[lookupKey],""))))</f>
        <v/>
      </c>
      <c r="AR98" s="3" t="str">
        <f>IF($A98="ADD",IF(NOT(ISBLANK(AQ98)),_xlfn.XLOOKUP(AQ98,ud_replacement_status[lookupValue],ud_replacement_status[lookupKey],"ERROR"),""), "")</f>
        <v/>
      </c>
      <c r="AS98" s="7"/>
      <c r="AU98" s="3" t="str">
        <f>IF($A98="ADD",IF(NOT(ISBLANK(AT98)),_xlfn.XLOOKUP(AT98,ar_replace_reason[lookupValue],ar_replace_reason[lookupKey],"ERROR"),""), "")</f>
        <v/>
      </c>
      <c r="AV98" s="3" t="str">
        <f t="shared" si="17"/>
        <v/>
      </c>
      <c r="AW98" s="3" t="str">
        <f>IF($A98="","",IF((AND($A98="ADD",OR(AV98="",AV98="Queenstown-Lakes District Council"))),"70",(_xlfn.XLOOKUP(AV98,ud_organisation_owner[lookupValue],ud_organisation_owner[lookupKey],""))))</f>
        <v/>
      </c>
      <c r="AX98" s="3" t="str">
        <f t="shared" si="18"/>
        <v/>
      </c>
      <c r="AY98" s="3" t="str">
        <f>IF($A98="","",IF((AND($A98="ADD",OR(AX98="",AX98="Queenstown-Lakes District Council"))),"70",(_xlfn.XLOOKUP(AX98,ud_organisation_owner[lookupValue],ud_organisation_owner[lookupKey],""))))</f>
        <v/>
      </c>
      <c r="AZ98" s="3" t="str">
        <f t="shared" si="19"/>
        <v/>
      </c>
      <c r="BA98" s="3" t="str">
        <f>IF($A98="","",IF((AND($A98="ADD",OR(AZ98="",AZ98="Local Authority"))),"17",(_xlfn.XLOOKUP(AZ98,ud_sub_organisation[lookupValue],ud_sub_organisation[lookupKey],""))))</f>
        <v/>
      </c>
      <c r="BC98" s="3" t="str">
        <f>IF($A98="ADD",IF(NOT(ISBLANK(BB98)),_xlfn.XLOOKUP(BB98,ud_maintenance_organisation[lookupValue],ud_maintenance_organisation[lookupKey],"ERROR"),""), "")</f>
        <v/>
      </c>
      <c r="BD98" s="3" t="str">
        <f t="shared" si="20"/>
        <v/>
      </c>
      <c r="BE98" s="3" t="str">
        <f>IF($A98="","",IF((AND($A98="ADD",OR(BD98="",BD98="Vested Assets"))),"12",(_xlfn.XLOOKUP(BD98,ud_work_category[lookupValue],ud_work_category[lookupKey],""))))</f>
        <v/>
      </c>
      <c r="BF98" s="8"/>
      <c r="BG98" s="2" t="str">
        <f t="shared" si="21"/>
        <v/>
      </c>
      <c r="BH98" s="3" t="str">
        <f t="shared" si="22"/>
        <v/>
      </c>
      <c r="BI98" s="3" t="str">
        <f>IF($A98="","",IF((AND($A98="ADD",OR(BH98="",BH98="Excellent"))),"1",(_xlfn.XLOOKUP(BH98,condition[lookupValue],condition[lookupKey],""))))</f>
        <v/>
      </c>
      <c r="BJ98" s="7" t="str">
        <f t="shared" si="23"/>
        <v/>
      </c>
      <c r="BK98" s="9"/>
    </row>
    <row r="99" spans="2:6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6" t="str">
        <f t="shared" si="12"/>
        <v/>
      </c>
      <c r="O99" s="4"/>
      <c r="Q99" s="3" t="str">
        <f>IF($A99="ADD",IF(NOT(ISBLANK(P99)),_xlfn.XLOOKUP(P99,len_adjust_rsn[lookupValue],len_adjust_rsn[lookupKey],"ERROR"),""), "")</f>
        <v/>
      </c>
      <c r="R99" s="6" t="str">
        <f t="shared" si="13"/>
        <v/>
      </c>
      <c r="S99" s="6"/>
      <c r="T99" s="6" t="str">
        <f t="shared" si="14"/>
        <v/>
      </c>
      <c r="W99" s="3" t="str">
        <f>IF($A99="ADD",IF(NOT(ISBLANK(V99)),_xlfn.XLOOKUP(V99,ud_boat_ramp_type[lookupValue],ud_boat_ramp_type[lookupKey],"ERROR"),""), "")</f>
        <v/>
      </c>
      <c r="Y99" s="3" t="str">
        <f>IF($A99="ADD",IF(NOT(ISBLANK(X99)),_xlfn.XLOOKUP(X99,ud_material[lookupValue],ud_material[lookupKey],"ERROR"),""), "")</f>
        <v/>
      </c>
      <c r="Z99" s="4"/>
      <c r="AI99" s="4"/>
      <c r="AL99" s="7"/>
      <c r="AM99" s="4" t="str">
        <f t="shared" ca="1" si="15"/>
        <v/>
      </c>
      <c r="AN99" s="4"/>
      <c r="AO99" s="3" t="str">
        <f t="shared" si="16"/>
        <v/>
      </c>
      <c r="AP99" s="3" t="str">
        <f>IF($A99="","",IF((AND($A99="ADD",OR(AO99="",AO99="In Use"))),"5",(_xlfn.XLOOKUP(AO99,ud_asset_status[lookupValue],ud_asset_status[lookupKey],""))))</f>
        <v/>
      </c>
      <c r="AR99" s="3" t="str">
        <f>IF($A99="ADD",IF(NOT(ISBLANK(AQ99)),_xlfn.XLOOKUP(AQ99,ud_replacement_status[lookupValue],ud_replacement_status[lookupKey],"ERROR"),""), "")</f>
        <v/>
      </c>
      <c r="AS99" s="7"/>
      <c r="AU99" s="3" t="str">
        <f>IF($A99="ADD",IF(NOT(ISBLANK(AT99)),_xlfn.XLOOKUP(AT99,ar_replace_reason[lookupValue],ar_replace_reason[lookupKey],"ERROR"),""), "")</f>
        <v/>
      </c>
      <c r="AV99" s="3" t="str">
        <f t="shared" si="17"/>
        <v/>
      </c>
      <c r="AW99" s="3" t="str">
        <f>IF($A99="","",IF((AND($A99="ADD",OR(AV99="",AV99="Queenstown-Lakes District Council"))),"70",(_xlfn.XLOOKUP(AV99,ud_organisation_owner[lookupValue],ud_organisation_owner[lookupKey],""))))</f>
        <v/>
      </c>
      <c r="AX99" s="3" t="str">
        <f t="shared" si="18"/>
        <v/>
      </c>
      <c r="AY99" s="3" t="str">
        <f>IF($A99="","",IF((AND($A99="ADD",OR(AX99="",AX99="Queenstown-Lakes District Council"))),"70",(_xlfn.XLOOKUP(AX99,ud_organisation_owner[lookupValue],ud_organisation_owner[lookupKey],""))))</f>
        <v/>
      </c>
      <c r="AZ99" s="3" t="str">
        <f t="shared" si="19"/>
        <v/>
      </c>
      <c r="BA99" s="3" t="str">
        <f>IF($A99="","",IF((AND($A99="ADD",OR(AZ99="",AZ99="Local Authority"))),"17",(_xlfn.XLOOKUP(AZ99,ud_sub_organisation[lookupValue],ud_sub_organisation[lookupKey],""))))</f>
        <v/>
      </c>
      <c r="BC99" s="3" t="str">
        <f>IF($A99="ADD",IF(NOT(ISBLANK(BB99)),_xlfn.XLOOKUP(BB99,ud_maintenance_organisation[lookupValue],ud_maintenance_organisation[lookupKey],"ERROR"),""), "")</f>
        <v/>
      </c>
      <c r="BD99" s="3" t="str">
        <f t="shared" si="20"/>
        <v/>
      </c>
      <c r="BE99" s="3" t="str">
        <f>IF($A99="","",IF((AND($A99="ADD",OR(BD99="",BD99="Vested Assets"))),"12",(_xlfn.XLOOKUP(BD99,ud_work_category[lookupValue],ud_work_category[lookupKey],""))))</f>
        <v/>
      </c>
      <c r="BF99" s="8"/>
      <c r="BG99" s="2" t="str">
        <f t="shared" si="21"/>
        <v/>
      </c>
      <c r="BH99" s="3" t="str">
        <f t="shared" si="22"/>
        <v/>
      </c>
      <c r="BI99" s="3" t="str">
        <f>IF($A99="","",IF((AND($A99="ADD",OR(BH99="",BH99="Excellent"))),"1",(_xlfn.XLOOKUP(BH99,condition[lookupValue],condition[lookupKey],""))))</f>
        <v/>
      </c>
      <c r="BJ99" s="7" t="str">
        <f t="shared" si="23"/>
        <v/>
      </c>
      <c r="BK99" s="9"/>
    </row>
    <row r="100" spans="2:6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6" t="str">
        <f t="shared" si="12"/>
        <v/>
      </c>
      <c r="O100" s="4"/>
      <c r="Q100" s="3" t="str">
        <f>IF($A100="ADD",IF(NOT(ISBLANK(P100)),_xlfn.XLOOKUP(P100,len_adjust_rsn[lookupValue],len_adjust_rsn[lookupKey],"ERROR"),""), "")</f>
        <v/>
      </c>
      <c r="R100" s="6" t="str">
        <f t="shared" si="13"/>
        <v/>
      </c>
      <c r="S100" s="6"/>
      <c r="T100" s="6" t="str">
        <f t="shared" si="14"/>
        <v/>
      </c>
      <c r="W100" s="3" t="str">
        <f>IF($A100="ADD",IF(NOT(ISBLANK(V100)),_xlfn.XLOOKUP(V100,ud_boat_ramp_type[lookupValue],ud_boat_ramp_type[lookupKey],"ERROR"),""), "")</f>
        <v/>
      </c>
      <c r="Y100" s="3" t="str">
        <f>IF($A100="ADD",IF(NOT(ISBLANK(X100)),_xlfn.XLOOKUP(X100,ud_material[lookupValue],ud_material[lookupKey],"ERROR"),""), "")</f>
        <v/>
      </c>
      <c r="Z100" s="4"/>
      <c r="AI100" s="4"/>
      <c r="AL100" s="7"/>
      <c r="AM100" s="4" t="str">
        <f t="shared" ca="1" si="15"/>
        <v/>
      </c>
      <c r="AN100" s="4"/>
      <c r="AO100" s="3" t="str">
        <f t="shared" si="16"/>
        <v/>
      </c>
      <c r="AP100" s="3" t="str">
        <f>IF($A100="","",IF((AND($A100="ADD",OR(AO100="",AO100="In Use"))),"5",(_xlfn.XLOOKUP(AO100,ud_asset_status[lookupValue],ud_asset_status[lookupKey],""))))</f>
        <v/>
      </c>
      <c r="AR100" s="3" t="str">
        <f>IF($A100="ADD",IF(NOT(ISBLANK(AQ100)),_xlfn.XLOOKUP(AQ100,ud_replacement_status[lookupValue],ud_replacement_status[lookupKey],"ERROR"),""), "")</f>
        <v/>
      </c>
      <c r="AS100" s="7"/>
      <c r="AU100" s="3" t="str">
        <f>IF($A100="ADD",IF(NOT(ISBLANK(AT100)),_xlfn.XLOOKUP(AT100,ar_replace_reason[lookupValue],ar_replace_reason[lookupKey],"ERROR"),""), "")</f>
        <v/>
      </c>
      <c r="AV100" s="3" t="str">
        <f t="shared" si="17"/>
        <v/>
      </c>
      <c r="AW100" s="3" t="str">
        <f>IF($A100="","",IF((AND($A100="ADD",OR(AV100="",AV100="Queenstown-Lakes District Council"))),"70",(_xlfn.XLOOKUP(AV100,ud_organisation_owner[lookupValue],ud_organisation_owner[lookupKey],""))))</f>
        <v/>
      </c>
      <c r="AX100" s="3" t="str">
        <f t="shared" si="18"/>
        <v/>
      </c>
      <c r="AY100" s="3" t="str">
        <f>IF($A100="","",IF((AND($A100="ADD",OR(AX100="",AX100="Queenstown-Lakes District Council"))),"70",(_xlfn.XLOOKUP(AX100,ud_organisation_owner[lookupValue],ud_organisation_owner[lookupKey],""))))</f>
        <v/>
      </c>
      <c r="AZ100" s="3" t="str">
        <f t="shared" si="19"/>
        <v/>
      </c>
      <c r="BA100" s="3" t="str">
        <f>IF($A100="","",IF((AND($A100="ADD",OR(AZ100="",AZ100="Local Authority"))),"17",(_xlfn.XLOOKUP(AZ100,ud_sub_organisation[lookupValue],ud_sub_organisation[lookupKey],""))))</f>
        <v/>
      </c>
      <c r="BC100" s="3" t="str">
        <f>IF($A100="ADD",IF(NOT(ISBLANK(BB100)),_xlfn.XLOOKUP(BB100,ud_maintenance_organisation[lookupValue],ud_maintenance_organisation[lookupKey],"ERROR"),""), "")</f>
        <v/>
      </c>
      <c r="BD100" s="3" t="str">
        <f t="shared" si="20"/>
        <v/>
      </c>
      <c r="BE100" s="3" t="str">
        <f>IF($A100="","",IF((AND($A100="ADD",OR(BD100="",BD100="Vested Assets"))),"12",(_xlfn.XLOOKUP(BD100,ud_work_category[lookupValue],ud_work_category[lookupKey],""))))</f>
        <v/>
      </c>
      <c r="BF100" s="8"/>
      <c r="BG100" s="2" t="str">
        <f t="shared" si="21"/>
        <v/>
      </c>
      <c r="BH100" s="3" t="str">
        <f t="shared" si="22"/>
        <v/>
      </c>
      <c r="BI100" s="3" t="str">
        <f>IF($A100="","",IF((AND($A100="ADD",OR(BH100="",BH100="Excellent"))),"1",(_xlfn.XLOOKUP(BH100,condition[lookupValue],condition[lookupKey],""))))</f>
        <v/>
      </c>
      <c r="BJ100" s="7" t="str">
        <f t="shared" si="23"/>
        <v/>
      </c>
      <c r="BK100" s="9"/>
    </row>
    <row r="101" spans="2:6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6" t="str">
        <f t="shared" si="12"/>
        <v/>
      </c>
      <c r="O101" s="4"/>
      <c r="Q101" s="3" t="str">
        <f>IF($A101="ADD",IF(NOT(ISBLANK(P101)),_xlfn.XLOOKUP(P101,len_adjust_rsn[lookupValue],len_adjust_rsn[lookupKey],"ERROR"),""), "")</f>
        <v/>
      </c>
      <c r="R101" s="6" t="str">
        <f t="shared" si="13"/>
        <v/>
      </c>
      <c r="S101" s="6"/>
      <c r="T101" s="6" t="str">
        <f t="shared" si="14"/>
        <v/>
      </c>
      <c r="W101" s="3" t="str">
        <f>IF($A101="ADD",IF(NOT(ISBLANK(V101)),_xlfn.XLOOKUP(V101,ud_boat_ramp_type[lookupValue],ud_boat_ramp_type[lookupKey],"ERROR"),""), "")</f>
        <v/>
      </c>
      <c r="Y101" s="3" t="str">
        <f>IF($A101="ADD",IF(NOT(ISBLANK(X101)),_xlfn.XLOOKUP(X101,ud_material[lookupValue],ud_material[lookupKey],"ERROR"),""), "")</f>
        <v/>
      </c>
      <c r="Z101" s="4"/>
      <c r="AI101" s="4"/>
      <c r="AL101" s="7"/>
      <c r="AM101" s="4" t="str">
        <f t="shared" ca="1" si="15"/>
        <v/>
      </c>
      <c r="AN101" s="4"/>
      <c r="AO101" s="3" t="str">
        <f t="shared" si="16"/>
        <v/>
      </c>
      <c r="AP101" s="3" t="str">
        <f>IF($A101="","",IF((AND($A101="ADD",OR(AO101="",AO101="In Use"))),"5",(_xlfn.XLOOKUP(AO101,ud_asset_status[lookupValue],ud_asset_status[lookupKey],""))))</f>
        <v/>
      </c>
      <c r="AR101" s="3" t="str">
        <f>IF($A101="ADD",IF(NOT(ISBLANK(AQ101)),_xlfn.XLOOKUP(AQ101,ud_replacement_status[lookupValue],ud_replacement_status[lookupKey],"ERROR"),""), "")</f>
        <v/>
      </c>
      <c r="AS101" s="7"/>
      <c r="AU101" s="3" t="str">
        <f>IF($A101="ADD",IF(NOT(ISBLANK(AT101)),_xlfn.XLOOKUP(AT101,ar_replace_reason[lookupValue],ar_replace_reason[lookupKey],"ERROR"),""), "")</f>
        <v/>
      </c>
      <c r="AV101" s="3" t="str">
        <f t="shared" si="17"/>
        <v/>
      </c>
      <c r="AW101" s="3" t="str">
        <f>IF($A101="","",IF((AND($A101="ADD",OR(AV101="",AV101="Queenstown-Lakes District Council"))),"70",(_xlfn.XLOOKUP(AV101,ud_organisation_owner[lookupValue],ud_organisation_owner[lookupKey],""))))</f>
        <v/>
      </c>
      <c r="AX101" s="3" t="str">
        <f t="shared" si="18"/>
        <v/>
      </c>
      <c r="AY101" s="3" t="str">
        <f>IF($A101="","",IF((AND($A101="ADD",OR(AX101="",AX101="Queenstown-Lakes District Council"))),"70",(_xlfn.XLOOKUP(AX101,ud_organisation_owner[lookupValue],ud_organisation_owner[lookupKey],""))))</f>
        <v/>
      </c>
      <c r="AZ101" s="3" t="str">
        <f t="shared" si="19"/>
        <v/>
      </c>
      <c r="BA101" s="3" t="str">
        <f>IF($A101="","",IF((AND($A101="ADD",OR(AZ101="",AZ101="Local Authority"))),"17",(_xlfn.XLOOKUP(AZ101,ud_sub_organisation[lookupValue],ud_sub_organisation[lookupKey],""))))</f>
        <v/>
      </c>
      <c r="BC101" s="3" t="str">
        <f>IF($A101="ADD",IF(NOT(ISBLANK(BB101)),_xlfn.XLOOKUP(BB101,ud_maintenance_organisation[lookupValue],ud_maintenance_organisation[lookupKey],"ERROR"),""), "")</f>
        <v/>
      </c>
      <c r="BD101" s="3" t="str">
        <f t="shared" si="20"/>
        <v/>
      </c>
      <c r="BE101" s="3" t="str">
        <f>IF($A101="","",IF((AND($A101="ADD",OR(BD101="",BD101="Vested Assets"))),"12",(_xlfn.XLOOKUP(BD101,ud_work_category[lookupValue],ud_work_category[lookupKey],""))))</f>
        <v/>
      </c>
      <c r="BF101" s="8"/>
      <c r="BG101" s="2" t="str">
        <f t="shared" si="21"/>
        <v/>
      </c>
      <c r="BH101" s="3" t="str">
        <f t="shared" si="22"/>
        <v/>
      </c>
      <c r="BI101" s="3" t="str">
        <f>IF($A101="","",IF((AND($A101="ADD",OR(BH101="",BH101="Excellent"))),"1",(_xlfn.XLOOKUP(BH101,condition[lookupValue],condition[lookupKey],""))))</f>
        <v/>
      </c>
      <c r="BJ101" s="7" t="str">
        <f t="shared" si="23"/>
        <v/>
      </c>
      <c r="BK101" s="9"/>
    </row>
    <row r="102" spans="2:6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6" t="str">
        <f t="shared" si="12"/>
        <v/>
      </c>
      <c r="O102" s="4"/>
      <c r="Q102" s="3" t="str">
        <f>IF($A102="ADD",IF(NOT(ISBLANK(P102)),_xlfn.XLOOKUP(P102,len_adjust_rsn[lookupValue],len_adjust_rsn[lookupKey],"ERROR"),""), "")</f>
        <v/>
      </c>
      <c r="R102" s="6" t="str">
        <f t="shared" si="13"/>
        <v/>
      </c>
      <c r="S102" s="6"/>
      <c r="T102" s="6" t="str">
        <f t="shared" si="14"/>
        <v/>
      </c>
      <c r="W102" s="3" t="str">
        <f>IF($A102="ADD",IF(NOT(ISBLANK(V102)),_xlfn.XLOOKUP(V102,ud_boat_ramp_type[lookupValue],ud_boat_ramp_type[lookupKey],"ERROR"),""), "")</f>
        <v/>
      </c>
      <c r="Y102" s="3" t="str">
        <f>IF($A102="ADD",IF(NOT(ISBLANK(X102)),_xlfn.XLOOKUP(X102,ud_material[lookupValue],ud_material[lookupKey],"ERROR"),""), "")</f>
        <v/>
      </c>
      <c r="Z102" s="4"/>
      <c r="AI102" s="4"/>
      <c r="AL102" s="7"/>
      <c r="AM102" s="4" t="str">
        <f t="shared" ca="1" si="15"/>
        <v/>
      </c>
      <c r="AN102" s="4"/>
      <c r="AO102" s="3" t="str">
        <f t="shared" si="16"/>
        <v/>
      </c>
      <c r="AP102" s="3" t="str">
        <f>IF($A102="","",IF((AND($A102="ADD",OR(AO102="",AO102="In Use"))),"5",(_xlfn.XLOOKUP(AO102,ud_asset_status[lookupValue],ud_asset_status[lookupKey],""))))</f>
        <v/>
      </c>
      <c r="AR102" s="3" t="str">
        <f>IF($A102="ADD",IF(NOT(ISBLANK(AQ102)),_xlfn.XLOOKUP(AQ102,ud_replacement_status[lookupValue],ud_replacement_status[lookupKey],"ERROR"),""), "")</f>
        <v/>
      </c>
      <c r="AS102" s="7"/>
      <c r="AU102" s="3" t="str">
        <f>IF($A102="ADD",IF(NOT(ISBLANK(AT102)),_xlfn.XLOOKUP(AT102,ar_replace_reason[lookupValue],ar_replace_reason[lookupKey],"ERROR"),""), "")</f>
        <v/>
      </c>
      <c r="AV102" s="3" t="str">
        <f t="shared" si="17"/>
        <v/>
      </c>
      <c r="AW102" s="3" t="str">
        <f>IF($A102="","",IF((AND($A102="ADD",OR(AV102="",AV102="Queenstown-Lakes District Council"))),"70",(_xlfn.XLOOKUP(AV102,ud_organisation_owner[lookupValue],ud_organisation_owner[lookupKey],""))))</f>
        <v/>
      </c>
      <c r="AX102" s="3" t="str">
        <f t="shared" si="18"/>
        <v/>
      </c>
      <c r="AY102" s="3" t="str">
        <f>IF($A102="","",IF((AND($A102="ADD",OR(AX102="",AX102="Queenstown-Lakes District Council"))),"70",(_xlfn.XLOOKUP(AX102,ud_organisation_owner[lookupValue],ud_organisation_owner[lookupKey],""))))</f>
        <v/>
      </c>
      <c r="AZ102" s="3" t="str">
        <f t="shared" si="19"/>
        <v/>
      </c>
      <c r="BA102" s="3" t="str">
        <f>IF($A102="","",IF((AND($A102="ADD",OR(AZ102="",AZ102="Local Authority"))),"17",(_xlfn.XLOOKUP(AZ102,ud_sub_organisation[lookupValue],ud_sub_organisation[lookupKey],""))))</f>
        <v/>
      </c>
      <c r="BC102" s="3" t="str">
        <f>IF($A102="ADD",IF(NOT(ISBLANK(BB102)),_xlfn.XLOOKUP(BB102,ud_maintenance_organisation[lookupValue],ud_maintenance_organisation[lookupKey],"ERROR"),""), "")</f>
        <v/>
      </c>
      <c r="BD102" s="3" t="str">
        <f t="shared" si="20"/>
        <v/>
      </c>
      <c r="BE102" s="3" t="str">
        <f>IF($A102="","",IF((AND($A102="ADD",OR(BD102="",BD102="Vested Assets"))),"12",(_xlfn.XLOOKUP(BD102,ud_work_category[lookupValue],ud_work_category[lookupKey],""))))</f>
        <v/>
      </c>
      <c r="BF102" s="8"/>
      <c r="BG102" s="2" t="str">
        <f t="shared" si="21"/>
        <v/>
      </c>
      <c r="BH102" s="3" t="str">
        <f t="shared" si="22"/>
        <v/>
      </c>
      <c r="BI102" s="3" t="str">
        <f>IF($A102="","",IF((AND($A102="ADD",OR(BH102="",BH102="Excellent"))),"1",(_xlfn.XLOOKUP(BH102,condition[lookupValue],condition[lookupKey],""))))</f>
        <v/>
      </c>
      <c r="BJ102" s="7" t="str">
        <f t="shared" si="23"/>
        <v/>
      </c>
      <c r="BK102" s="9"/>
    </row>
    <row r="103" spans="2:6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6" t="str">
        <f t="shared" si="12"/>
        <v/>
      </c>
      <c r="O103" s="4"/>
      <c r="Q103" s="3" t="str">
        <f>IF($A103="ADD",IF(NOT(ISBLANK(P103)),_xlfn.XLOOKUP(P103,len_adjust_rsn[lookupValue],len_adjust_rsn[lookupKey],"ERROR"),""), "")</f>
        <v/>
      </c>
      <c r="R103" s="6" t="str">
        <f t="shared" si="13"/>
        <v/>
      </c>
      <c r="S103" s="6"/>
      <c r="T103" s="6" t="str">
        <f t="shared" si="14"/>
        <v/>
      </c>
      <c r="W103" s="3" t="str">
        <f>IF($A103="ADD",IF(NOT(ISBLANK(V103)),_xlfn.XLOOKUP(V103,ud_boat_ramp_type[lookupValue],ud_boat_ramp_type[lookupKey],"ERROR"),""), "")</f>
        <v/>
      </c>
      <c r="Y103" s="3" t="str">
        <f>IF($A103="ADD",IF(NOT(ISBLANK(X103)),_xlfn.XLOOKUP(X103,ud_material[lookupValue],ud_material[lookupKey],"ERROR"),""), "")</f>
        <v/>
      </c>
      <c r="Z103" s="4"/>
      <c r="AI103" s="4"/>
      <c r="AL103" s="7"/>
      <c r="AM103" s="4" t="str">
        <f t="shared" ca="1" si="15"/>
        <v/>
      </c>
      <c r="AN103" s="4"/>
      <c r="AO103" s="3" t="str">
        <f t="shared" si="16"/>
        <v/>
      </c>
      <c r="AP103" s="3" t="str">
        <f>IF($A103="","",IF((AND($A103="ADD",OR(AO103="",AO103="In Use"))),"5",(_xlfn.XLOOKUP(AO103,ud_asset_status[lookupValue],ud_asset_status[lookupKey],""))))</f>
        <v/>
      </c>
      <c r="AR103" s="3" t="str">
        <f>IF($A103="ADD",IF(NOT(ISBLANK(AQ103)),_xlfn.XLOOKUP(AQ103,ud_replacement_status[lookupValue],ud_replacement_status[lookupKey],"ERROR"),""), "")</f>
        <v/>
      </c>
      <c r="AS103" s="7"/>
      <c r="AU103" s="3" t="str">
        <f>IF($A103="ADD",IF(NOT(ISBLANK(AT103)),_xlfn.XLOOKUP(AT103,ar_replace_reason[lookupValue],ar_replace_reason[lookupKey],"ERROR"),""), "")</f>
        <v/>
      </c>
      <c r="AV103" s="3" t="str">
        <f t="shared" si="17"/>
        <v/>
      </c>
      <c r="AW103" s="3" t="str">
        <f>IF($A103="","",IF((AND($A103="ADD",OR(AV103="",AV103="Queenstown-Lakes District Council"))),"70",(_xlfn.XLOOKUP(AV103,ud_organisation_owner[lookupValue],ud_organisation_owner[lookupKey],""))))</f>
        <v/>
      </c>
      <c r="AX103" s="3" t="str">
        <f t="shared" si="18"/>
        <v/>
      </c>
      <c r="AY103" s="3" t="str">
        <f>IF($A103="","",IF((AND($A103="ADD",OR(AX103="",AX103="Queenstown-Lakes District Council"))),"70",(_xlfn.XLOOKUP(AX103,ud_organisation_owner[lookupValue],ud_organisation_owner[lookupKey],""))))</f>
        <v/>
      </c>
      <c r="AZ103" s="3" t="str">
        <f t="shared" si="19"/>
        <v/>
      </c>
      <c r="BA103" s="3" t="str">
        <f>IF($A103="","",IF((AND($A103="ADD",OR(AZ103="",AZ103="Local Authority"))),"17",(_xlfn.XLOOKUP(AZ103,ud_sub_organisation[lookupValue],ud_sub_organisation[lookupKey],""))))</f>
        <v/>
      </c>
      <c r="BC103" s="3" t="str">
        <f>IF($A103="ADD",IF(NOT(ISBLANK(BB103)),_xlfn.XLOOKUP(BB103,ud_maintenance_organisation[lookupValue],ud_maintenance_organisation[lookupKey],"ERROR"),""), "")</f>
        <v/>
      </c>
      <c r="BD103" s="3" t="str">
        <f t="shared" si="20"/>
        <v/>
      </c>
      <c r="BE103" s="3" t="str">
        <f>IF($A103="","",IF((AND($A103="ADD",OR(BD103="",BD103="Vested Assets"))),"12",(_xlfn.XLOOKUP(BD103,ud_work_category[lookupValue],ud_work_category[lookupKey],""))))</f>
        <v/>
      </c>
      <c r="BF103" s="8"/>
      <c r="BG103" s="2" t="str">
        <f t="shared" si="21"/>
        <v/>
      </c>
      <c r="BH103" s="3" t="str">
        <f t="shared" si="22"/>
        <v/>
      </c>
      <c r="BI103" s="3" t="str">
        <f>IF($A103="","",IF((AND($A103="ADD",OR(BH103="",BH103="Excellent"))),"1",(_xlfn.XLOOKUP(BH103,condition[lookupValue],condition[lookupKey],""))))</f>
        <v/>
      </c>
      <c r="BJ103" s="7" t="str">
        <f t="shared" si="23"/>
        <v/>
      </c>
      <c r="BK103" s="9"/>
    </row>
    <row r="104" spans="2:6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6" t="str">
        <f t="shared" si="12"/>
        <v/>
      </c>
      <c r="O104" s="4"/>
      <c r="Q104" s="3" t="str">
        <f>IF($A104="ADD",IF(NOT(ISBLANK(P104)),_xlfn.XLOOKUP(P104,len_adjust_rsn[lookupValue],len_adjust_rsn[lookupKey],"ERROR"),""), "")</f>
        <v/>
      </c>
      <c r="R104" s="6" t="str">
        <f t="shared" si="13"/>
        <v/>
      </c>
      <c r="S104" s="6"/>
      <c r="T104" s="6" t="str">
        <f t="shared" si="14"/>
        <v/>
      </c>
      <c r="W104" s="3" t="str">
        <f>IF($A104="ADD",IF(NOT(ISBLANK(V104)),_xlfn.XLOOKUP(V104,ud_boat_ramp_type[lookupValue],ud_boat_ramp_type[lookupKey],"ERROR"),""), "")</f>
        <v/>
      </c>
      <c r="Y104" s="3" t="str">
        <f>IF($A104="ADD",IF(NOT(ISBLANK(X104)),_xlfn.XLOOKUP(X104,ud_material[lookupValue],ud_material[lookupKey],"ERROR"),""), "")</f>
        <v/>
      </c>
      <c r="Z104" s="4"/>
      <c r="AI104" s="4"/>
      <c r="AL104" s="7"/>
      <c r="AM104" s="4" t="str">
        <f t="shared" ca="1" si="15"/>
        <v/>
      </c>
      <c r="AN104" s="4"/>
      <c r="AO104" s="3" t="str">
        <f t="shared" si="16"/>
        <v/>
      </c>
      <c r="AP104" s="3" t="str">
        <f>IF($A104="","",IF((AND($A104="ADD",OR(AO104="",AO104="In Use"))),"5",(_xlfn.XLOOKUP(AO104,ud_asset_status[lookupValue],ud_asset_status[lookupKey],""))))</f>
        <v/>
      </c>
      <c r="AR104" s="3" t="str">
        <f>IF($A104="ADD",IF(NOT(ISBLANK(AQ104)),_xlfn.XLOOKUP(AQ104,ud_replacement_status[lookupValue],ud_replacement_status[lookupKey],"ERROR"),""), "")</f>
        <v/>
      </c>
      <c r="AS104" s="7"/>
      <c r="AU104" s="3" t="str">
        <f>IF($A104="ADD",IF(NOT(ISBLANK(AT104)),_xlfn.XLOOKUP(AT104,ar_replace_reason[lookupValue],ar_replace_reason[lookupKey],"ERROR"),""), "")</f>
        <v/>
      </c>
      <c r="AV104" s="3" t="str">
        <f t="shared" si="17"/>
        <v/>
      </c>
      <c r="AW104" s="3" t="str">
        <f>IF($A104="","",IF((AND($A104="ADD",OR(AV104="",AV104="Queenstown-Lakes District Council"))),"70",(_xlfn.XLOOKUP(AV104,ud_organisation_owner[lookupValue],ud_organisation_owner[lookupKey],""))))</f>
        <v/>
      </c>
      <c r="AX104" s="3" t="str">
        <f t="shared" si="18"/>
        <v/>
      </c>
      <c r="AY104" s="3" t="str">
        <f>IF($A104="","",IF((AND($A104="ADD",OR(AX104="",AX104="Queenstown-Lakes District Council"))),"70",(_xlfn.XLOOKUP(AX104,ud_organisation_owner[lookupValue],ud_organisation_owner[lookupKey],""))))</f>
        <v/>
      </c>
      <c r="AZ104" s="3" t="str">
        <f t="shared" si="19"/>
        <v/>
      </c>
      <c r="BA104" s="3" t="str">
        <f>IF($A104="","",IF((AND($A104="ADD",OR(AZ104="",AZ104="Local Authority"))),"17",(_xlfn.XLOOKUP(AZ104,ud_sub_organisation[lookupValue],ud_sub_organisation[lookupKey],""))))</f>
        <v/>
      </c>
      <c r="BC104" s="3" t="str">
        <f>IF($A104="ADD",IF(NOT(ISBLANK(BB104)),_xlfn.XLOOKUP(BB104,ud_maintenance_organisation[lookupValue],ud_maintenance_organisation[lookupKey],"ERROR"),""), "")</f>
        <v/>
      </c>
      <c r="BD104" s="3" t="str">
        <f t="shared" si="20"/>
        <v/>
      </c>
      <c r="BE104" s="3" t="str">
        <f>IF($A104="","",IF((AND($A104="ADD",OR(BD104="",BD104="Vested Assets"))),"12",(_xlfn.XLOOKUP(BD104,ud_work_category[lookupValue],ud_work_category[lookupKey],""))))</f>
        <v/>
      </c>
      <c r="BF104" s="8"/>
      <c r="BG104" s="2" t="str">
        <f t="shared" si="21"/>
        <v/>
      </c>
      <c r="BH104" s="3" t="str">
        <f t="shared" si="22"/>
        <v/>
      </c>
      <c r="BI104" s="3" t="str">
        <f>IF($A104="","",IF((AND($A104="ADD",OR(BH104="",BH104="Excellent"))),"1",(_xlfn.XLOOKUP(BH104,condition[lookupValue],condition[lookupKey],""))))</f>
        <v/>
      </c>
      <c r="BJ104" s="7" t="str">
        <f t="shared" si="23"/>
        <v/>
      </c>
      <c r="BK104" s="9"/>
    </row>
    <row r="105" spans="2:6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6" t="str">
        <f t="shared" si="12"/>
        <v/>
      </c>
      <c r="O105" s="4"/>
      <c r="Q105" s="3" t="str">
        <f>IF($A105="ADD",IF(NOT(ISBLANK(P105)),_xlfn.XLOOKUP(P105,len_adjust_rsn[lookupValue],len_adjust_rsn[lookupKey],"ERROR"),""), "")</f>
        <v/>
      </c>
      <c r="R105" s="6" t="str">
        <f t="shared" si="13"/>
        <v/>
      </c>
      <c r="S105" s="6"/>
      <c r="T105" s="6" t="str">
        <f t="shared" si="14"/>
        <v/>
      </c>
      <c r="W105" s="3" t="str">
        <f>IF($A105="ADD",IF(NOT(ISBLANK(V105)),_xlfn.XLOOKUP(V105,ud_boat_ramp_type[lookupValue],ud_boat_ramp_type[lookupKey],"ERROR"),""), "")</f>
        <v/>
      </c>
      <c r="Y105" s="3" t="str">
        <f>IF($A105="ADD",IF(NOT(ISBLANK(X105)),_xlfn.XLOOKUP(X105,ud_material[lookupValue],ud_material[lookupKey],"ERROR"),""), "")</f>
        <v/>
      </c>
      <c r="Z105" s="4"/>
      <c r="AI105" s="4"/>
      <c r="AL105" s="7"/>
      <c r="AM105" s="4" t="str">
        <f t="shared" ca="1" si="15"/>
        <v/>
      </c>
      <c r="AN105" s="4"/>
      <c r="AO105" s="3" t="str">
        <f t="shared" si="16"/>
        <v/>
      </c>
      <c r="AP105" s="3" t="str">
        <f>IF($A105="","",IF((AND($A105="ADD",OR(AO105="",AO105="In Use"))),"5",(_xlfn.XLOOKUP(AO105,ud_asset_status[lookupValue],ud_asset_status[lookupKey],""))))</f>
        <v/>
      </c>
      <c r="AR105" s="3" t="str">
        <f>IF($A105="ADD",IF(NOT(ISBLANK(AQ105)),_xlfn.XLOOKUP(AQ105,ud_replacement_status[lookupValue],ud_replacement_status[lookupKey],"ERROR"),""), "")</f>
        <v/>
      </c>
      <c r="AS105" s="7"/>
      <c r="AU105" s="3" t="str">
        <f>IF($A105="ADD",IF(NOT(ISBLANK(AT105)),_xlfn.XLOOKUP(AT105,ar_replace_reason[lookupValue],ar_replace_reason[lookupKey],"ERROR"),""), "")</f>
        <v/>
      </c>
      <c r="AV105" s="3" t="str">
        <f t="shared" si="17"/>
        <v/>
      </c>
      <c r="AW105" s="3" t="str">
        <f>IF($A105="","",IF((AND($A105="ADD",OR(AV105="",AV105="Queenstown-Lakes District Council"))),"70",(_xlfn.XLOOKUP(AV105,ud_organisation_owner[lookupValue],ud_organisation_owner[lookupKey],""))))</f>
        <v/>
      </c>
      <c r="AX105" s="3" t="str">
        <f t="shared" si="18"/>
        <v/>
      </c>
      <c r="AY105" s="3" t="str">
        <f>IF($A105="","",IF((AND($A105="ADD",OR(AX105="",AX105="Queenstown-Lakes District Council"))),"70",(_xlfn.XLOOKUP(AX105,ud_organisation_owner[lookupValue],ud_organisation_owner[lookupKey],""))))</f>
        <v/>
      </c>
      <c r="AZ105" s="3" t="str">
        <f t="shared" si="19"/>
        <v/>
      </c>
      <c r="BA105" s="3" t="str">
        <f>IF($A105="","",IF((AND($A105="ADD",OR(AZ105="",AZ105="Local Authority"))),"17",(_xlfn.XLOOKUP(AZ105,ud_sub_organisation[lookupValue],ud_sub_organisation[lookupKey],""))))</f>
        <v/>
      </c>
      <c r="BC105" s="3" t="str">
        <f>IF($A105="ADD",IF(NOT(ISBLANK(BB105)),_xlfn.XLOOKUP(BB105,ud_maintenance_organisation[lookupValue],ud_maintenance_organisation[lookupKey],"ERROR"),""), "")</f>
        <v/>
      </c>
      <c r="BD105" s="3" t="str">
        <f t="shared" si="20"/>
        <v/>
      </c>
      <c r="BE105" s="3" t="str">
        <f>IF($A105="","",IF((AND($A105="ADD",OR(BD105="",BD105="Vested Assets"))),"12",(_xlfn.XLOOKUP(BD105,ud_work_category[lookupValue],ud_work_category[lookupKey],""))))</f>
        <v/>
      </c>
      <c r="BF105" s="8"/>
      <c r="BG105" s="2" t="str">
        <f t="shared" si="21"/>
        <v/>
      </c>
      <c r="BH105" s="3" t="str">
        <f t="shared" si="22"/>
        <v/>
      </c>
      <c r="BI105" s="3" t="str">
        <f>IF($A105="","",IF((AND($A105="ADD",OR(BH105="",BH105="Excellent"))),"1",(_xlfn.XLOOKUP(BH105,condition[lookupValue],condition[lookupKey],""))))</f>
        <v/>
      </c>
      <c r="BJ105" s="7" t="str">
        <f t="shared" si="23"/>
        <v/>
      </c>
      <c r="BK105" s="9"/>
    </row>
    <row r="106" spans="2:6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6" t="str">
        <f t="shared" si="12"/>
        <v/>
      </c>
      <c r="O106" s="4"/>
      <c r="Q106" s="3" t="str">
        <f>IF($A106="ADD",IF(NOT(ISBLANK(P106)),_xlfn.XLOOKUP(P106,len_adjust_rsn[lookupValue],len_adjust_rsn[lookupKey],"ERROR"),""), "")</f>
        <v/>
      </c>
      <c r="R106" s="6" t="str">
        <f t="shared" si="13"/>
        <v/>
      </c>
      <c r="S106" s="6"/>
      <c r="T106" s="6" t="str">
        <f t="shared" si="14"/>
        <v/>
      </c>
      <c r="W106" s="3" t="str">
        <f>IF($A106="ADD",IF(NOT(ISBLANK(V106)),_xlfn.XLOOKUP(V106,ud_boat_ramp_type[lookupValue],ud_boat_ramp_type[lookupKey],"ERROR"),""), "")</f>
        <v/>
      </c>
      <c r="Y106" s="3" t="str">
        <f>IF($A106="ADD",IF(NOT(ISBLANK(X106)),_xlfn.XLOOKUP(X106,ud_material[lookupValue],ud_material[lookupKey],"ERROR"),""), "")</f>
        <v/>
      </c>
      <c r="Z106" s="4"/>
      <c r="AI106" s="4"/>
      <c r="AL106" s="7"/>
      <c r="AM106" s="4" t="str">
        <f t="shared" ca="1" si="15"/>
        <v/>
      </c>
      <c r="AN106" s="4"/>
      <c r="AO106" s="3" t="str">
        <f t="shared" si="16"/>
        <v/>
      </c>
      <c r="AP106" s="3" t="str">
        <f>IF($A106="","",IF((AND($A106="ADD",OR(AO106="",AO106="In Use"))),"5",(_xlfn.XLOOKUP(AO106,ud_asset_status[lookupValue],ud_asset_status[lookupKey],""))))</f>
        <v/>
      </c>
      <c r="AR106" s="3" t="str">
        <f>IF($A106="ADD",IF(NOT(ISBLANK(AQ106)),_xlfn.XLOOKUP(AQ106,ud_replacement_status[lookupValue],ud_replacement_status[lookupKey],"ERROR"),""), "")</f>
        <v/>
      </c>
      <c r="AS106" s="7"/>
      <c r="AU106" s="3" t="str">
        <f>IF($A106="ADD",IF(NOT(ISBLANK(AT106)),_xlfn.XLOOKUP(AT106,ar_replace_reason[lookupValue],ar_replace_reason[lookupKey],"ERROR"),""), "")</f>
        <v/>
      </c>
      <c r="AV106" s="3" t="str">
        <f t="shared" si="17"/>
        <v/>
      </c>
      <c r="AW106" s="3" t="str">
        <f>IF($A106="","",IF((AND($A106="ADD",OR(AV106="",AV106="Queenstown-Lakes District Council"))),"70",(_xlfn.XLOOKUP(AV106,ud_organisation_owner[lookupValue],ud_organisation_owner[lookupKey],""))))</f>
        <v/>
      </c>
      <c r="AX106" s="3" t="str">
        <f t="shared" si="18"/>
        <v/>
      </c>
      <c r="AY106" s="3" t="str">
        <f>IF($A106="","",IF((AND($A106="ADD",OR(AX106="",AX106="Queenstown-Lakes District Council"))),"70",(_xlfn.XLOOKUP(AX106,ud_organisation_owner[lookupValue],ud_organisation_owner[lookupKey],""))))</f>
        <v/>
      </c>
      <c r="AZ106" s="3" t="str">
        <f t="shared" si="19"/>
        <v/>
      </c>
      <c r="BA106" s="3" t="str">
        <f>IF($A106="","",IF((AND($A106="ADD",OR(AZ106="",AZ106="Local Authority"))),"17",(_xlfn.XLOOKUP(AZ106,ud_sub_organisation[lookupValue],ud_sub_organisation[lookupKey],""))))</f>
        <v/>
      </c>
      <c r="BC106" s="3" t="str">
        <f>IF($A106="ADD",IF(NOT(ISBLANK(BB106)),_xlfn.XLOOKUP(BB106,ud_maintenance_organisation[lookupValue],ud_maintenance_organisation[lookupKey],"ERROR"),""), "")</f>
        <v/>
      </c>
      <c r="BD106" s="3" t="str">
        <f t="shared" si="20"/>
        <v/>
      </c>
      <c r="BE106" s="3" t="str">
        <f>IF($A106="","",IF((AND($A106="ADD",OR(BD106="",BD106="Vested Assets"))),"12",(_xlfn.XLOOKUP(BD106,ud_work_category[lookupValue],ud_work_category[lookupKey],""))))</f>
        <v/>
      </c>
      <c r="BF106" s="8"/>
      <c r="BG106" s="2" t="str">
        <f t="shared" si="21"/>
        <v/>
      </c>
      <c r="BH106" s="3" t="str">
        <f t="shared" si="22"/>
        <v/>
      </c>
      <c r="BI106" s="3" t="str">
        <f>IF($A106="","",IF((AND($A106="ADD",OR(BH106="",BH106="Excellent"))),"1",(_xlfn.XLOOKUP(BH106,condition[lookupValue],condition[lookupKey],""))))</f>
        <v/>
      </c>
      <c r="BJ106" s="7" t="str">
        <f t="shared" si="23"/>
        <v/>
      </c>
      <c r="BK106" s="9"/>
    </row>
    <row r="107" spans="2:6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6" t="str">
        <f t="shared" si="12"/>
        <v/>
      </c>
      <c r="O107" s="4"/>
      <c r="Q107" s="3" t="str">
        <f>IF($A107="ADD",IF(NOT(ISBLANK(P107)),_xlfn.XLOOKUP(P107,len_adjust_rsn[lookupValue],len_adjust_rsn[lookupKey],"ERROR"),""), "")</f>
        <v/>
      </c>
      <c r="R107" s="6" t="str">
        <f t="shared" si="13"/>
        <v/>
      </c>
      <c r="S107" s="6"/>
      <c r="T107" s="6" t="str">
        <f t="shared" si="14"/>
        <v/>
      </c>
      <c r="W107" s="3" t="str">
        <f>IF($A107="ADD",IF(NOT(ISBLANK(V107)),_xlfn.XLOOKUP(V107,ud_boat_ramp_type[lookupValue],ud_boat_ramp_type[lookupKey],"ERROR"),""), "")</f>
        <v/>
      </c>
      <c r="Y107" s="3" t="str">
        <f>IF($A107="ADD",IF(NOT(ISBLANK(X107)),_xlfn.XLOOKUP(X107,ud_material[lookupValue],ud_material[lookupKey],"ERROR"),""), "")</f>
        <v/>
      </c>
      <c r="Z107" s="4"/>
      <c r="AI107" s="4"/>
      <c r="AL107" s="7"/>
      <c r="AM107" s="4" t="str">
        <f t="shared" ca="1" si="15"/>
        <v/>
      </c>
      <c r="AN107" s="4"/>
      <c r="AO107" s="3" t="str">
        <f t="shared" si="16"/>
        <v/>
      </c>
      <c r="AP107" s="3" t="str">
        <f>IF($A107="","",IF((AND($A107="ADD",OR(AO107="",AO107="In Use"))),"5",(_xlfn.XLOOKUP(AO107,ud_asset_status[lookupValue],ud_asset_status[lookupKey],""))))</f>
        <v/>
      </c>
      <c r="AR107" s="3" t="str">
        <f>IF($A107="ADD",IF(NOT(ISBLANK(AQ107)),_xlfn.XLOOKUP(AQ107,ud_replacement_status[lookupValue],ud_replacement_status[lookupKey],"ERROR"),""), "")</f>
        <v/>
      </c>
      <c r="AS107" s="7"/>
      <c r="AU107" s="3" t="str">
        <f>IF($A107="ADD",IF(NOT(ISBLANK(AT107)),_xlfn.XLOOKUP(AT107,ar_replace_reason[lookupValue],ar_replace_reason[lookupKey],"ERROR"),""), "")</f>
        <v/>
      </c>
      <c r="AV107" s="3" t="str">
        <f t="shared" si="17"/>
        <v/>
      </c>
      <c r="AW107" s="3" t="str">
        <f>IF($A107="","",IF((AND($A107="ADD",OR(AV107="",AV107="Queenstown-Lakes District Council"))),"70",(_xlfn.XLOOKUP(AV107,ud_organisation_owner[lookupValue],ud_organisation_owner[lookupKey],""))))</f>
        <v/>
      </c>
      <c r="AX107" s="3" t="str">
        <f t="shared" si="18"/>
        <v/>
      </c>
      <c r="AY107" s="3" t="str">
        <f>IF($A107="","",IF((AND($A107="ADD",OR(AX107="",AX107="Queenstown-Lakes District Council"))),"70",(_xlfn.XLOOKUP(AX107,ud_organisation_owner[lookupValue],ud_organisation_owner[lookupKey],""))))</f>
        <v/>
      </c>
      <c r="AZ107" s="3" t="str">
        <f t="shared" si="19"/>
        <v/>
      </c>
      <c r="BA107" s="3" t="str">
        <f>IF($A107="","",IF((AND($A107="ADD",OR(AZ107="",AZ107="Local Authority"))),"17",(_xlfn.XLOOKUP(AZ107,ud_sub_organisation[lookupValue],ud_sub_organisation[lookupKey],""))))</f>
        <v/>
      </c>
      <c r="BC107" s="3" t="str">
        <f>IF($A107="ADD",IF(NOT(ISBLANK(BB107)),_xlfn.XLOOKUP(BB107,ud_maintenance_organisation[lookupValue],ud_maintenance_organisation[lookupKey],"ERROR"),""), "")</f>
        <v/>
      </c>
      <c r="BD107" s="3" t="str">
        <f t="shared" si="20"/>
        <v/>
      </c>
      <c r="BE107" s="3" t="str">
        <f>IF($A107="","",IF((AND($A107="ADD",OR(BD107="",BD107="Vested Assets"))),"12",(_xlfn.XLOOKUP(BD107,ud_work_category[lookupValue],ud_work_category[lookupKey],""))))</f>
        <v/>
      </c>
      <c r="BF107" s="8"/>
      <c r="BG107" s="2" t="str">
        <f t="shared" si="21"/>
        <v/>
      </c>
      <c r="BH107" s="3" t="str">
        <f t="shared" si="22"/>
        <v/>
      </c>
      <c r="BI107" s="3" t="str">
        <f>IF($A107="","",IF((AND($A107="ADD",OR(BH107="",BH107="Excellent"))),"1",(_xlfn.XLOOKUP(BH107,condition[lookupValue],condition[lookupKey],""))))</f>
        <v/>
      </c>
      <c r="BJ107" s="7" t="str">
        <f t="shared" si="23"/>
        <v/>
      </c>
      <c r="BK107" s="9"/>
    </row>
    <row r="108" spans="2:6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6" t="str">
        <f t="shared" si="12"/>
        <v/>
      </c>
      <c r="O108" s="4"/>
      <c r="Q108" s="3" t="str">
        <f>IF($A108="ADD",IF(NOT(ISBLANK(P108)),_xlfn.XLOOKUP(P108,len_adjust_rsn[lookupValue],len_adjust_rsn[lookupKey],"ERROR"),""), "")</f>
        <v/>
      </c>
      <c r="R108" s="6" t="str">
        <f t="shared" si="13"/>
        <v/>
      </c>
      <c r="S108" s="6"/>
      <c r="T108" s="6" t="str">
        <f t="shared" si="14"/>
        <v/>
      </c>
      <c r="W108" s="3" t="str">
        <f>IF($A108="ADD",IF(NOT(ISBLANK(V108)),_xlfn.XLOOKUP(V108,ud_boat_ramp_type[lookupValue],ud_boat_ramp_type[lookupKey],"ERROR"),""), "")</f>
        <v/>
      </c>
      <c r="Y108" s="3" t="str">
        <f>IF($A108="ADD",IF(NOT(ISBLANK(X108)),_xlfn.XLOOKUP(X108,ud_material[lookupValue],ud_material[lookupKey],"ERROR"),""), "")</f>
        <v/>
      </c>
      <c r="Z108" s="4"/>
      <c r="AI108" s="4"/>
      <c r="AL108" s="7"/>
      <c r="AM108" s="4" t="str">
        <f t="shared" ca="1" si="15"/>
        <v/>
      </c>
      <c r="AN108" s="4"/>
      <c r="AO108" s="3" t="str">
        <f t="shared" si="16"/>
        <v/>
      </c>
      <c r="AP108" s="3" t="str">
        <f>IF($A108="","",IF((AND($A108="ADD",OR(AO108="",AO108="In Use"))),"5",(_xlfn.XLOOKUP(AO108,ud_asset_status[lookupValue],ud_asset_status[lookupKey],""))))</f>
        <v/>
      </c>
      <c r="AR108" s="3" t="str">
        <f>IF($A108="ADD",IF(NOT(ISBLANK(AQ108)),_xlfn.XLOOKUP(AQ108,ud_replacement_status[lookupValue],ud_replacement_status[lookupKey],"ERROR"),""), "")</f>
        <v/>
      </c>
      <c r="AS108" s="7"/>
      <c r="AU108" s="3" t="str">
        <f>IF($A108="ADD",IF(NOT(ISBLANK(AT108)),_xlfn.XLOOKUP(AT108,ar_replace_reason[lookupValue],ar_replace_reason[lookupKey],"ERROR"),""), "")</f>
        <v/>
      </c>
      <c r="AV108" s="3" t="str">
        <f t="shared" si="17"/>
        <v/>
      </c>
      <c r="AW108" s="3" t="str">
        <f>IF($A108="","",IF((AND($A108="ADD",OR(AV108="",AV108="Queenstown-Lakes District Council"))),"70",(_xlfn.XLOOKUP(AV108,ud_organisation_owner[lookupValue],ud_organisation_owner[lookupKey],""))))</f>
        <v/>
      </c>
      <c r="AX108" s="3" t="str">
        <f t="shared" si="18"/>
        <v/>
      </c>
      <c r="AY108" s="3" t="str">
        <f>IF($A108="","",IF((AND($A108="ADD",OR(AX108="",AX108="Queenstown-Lakes District Council"))),"70",(_xlfn.XLOOKUP(AX108,ud_organisation_owner[lookupValue],ud_organisation_owner[lookupKey],""))))</f>
        <v/>
      </c>
      <c r="AZ108" s="3" t="str">
        <f t="shared" si="19"/>
        <v/>
      </c>
      <c r="BA108" s="3" t="str">
        <f>IF($A108="","",IF((AND($A108="ADD",OR(AZ108="",AZ108="Local Authority"))),"17",(_xlfn.XLOOKUP(AZ108,ud_sub_organisation[lookupValue],ud_sub_organisation[lookupKey],""))))</f>
        <v/>
      </c>
      <c r="BC108" s="3" t="str">
        <f>IF($A108="ADD",IF(NOT(ISBLANK(BB108)),_xlfn.XLOOKUP(BB108,ud_maintenance_organisation[lookupValue],ud_maintenance_organisation[lookupKey],"ERROR"),""), "")</f>
        <v/>
      </c>
      <c r="BD108" s="3" t="str">
        <f t="shared" si="20"/>
        <v/>
      </c>
      <c r="BE108" s="3" t="str">
        <f>IF($A108="","",IF((AND($A108="ADD",OR(BD108="",BD108="Vested Assets"))),"12",(_xlfn.XLOOKUP(BD108,ud_work_category[lookupValue],ud_work_category[lookupKey],""))))</f>
        <v/>
      </c>
      <c r="BF108" s="8"/>
      <c r="BG108" s="2" t="str">
        <f t="shared" si="21"/>
        <v/>
      </c>
      <c r="BH108" s="3" t="str">
        <f t="shared" si="22"/>
        <v/>
      </c>
      <c r="BI108" s="3" t="str">
        <f>IF($A108="","",IF((AND($A108="ADD",OR(BH108="",BH108="Excellent"))),"1",(_xlfn.XLOOKUP(BH108,condition[lookupValue],condition[lookupKey],""))))</f>
        <v/>
      </c>
      <c r="BJ108" s="7" t="str">
        <f t="shared" si="23"/>
        <v/>
      </c>
      <c r="BK108" s="9"/>
    </row>
    <row r="109" spans="2:6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6" t="str">
        <f t="shared" si="12"/>
        <v/>
      </c>
      <c r="O109" s="4"/>
      <c r="Q109" s="3" t="str">
        <f>IF($A109="ADD",IF(NOT(ISBLANK(P109)),_xlfn.XLOOKUP(P109,len_adjust_rsn[lookupValue],len_adjust_rsn[lookupKey],"ERROR"),""), "")</f>
        <v/>
      </c>
      <c r="R109" s="6" t="str">
        <f t="shared" si="13"/>
        <v/>
      </c>
      <c r="S109" s="6"/>
      <c r="T109" s="6" t="str">
        <f t="shared" si="14"/>
        <v/>
      </c>
      <c r="W109" s="3" t="str">
        <f>IF($A109="ADD",IF(NOT(ISBLANK(V109)),_xlfn.XLOOKUP(V109,ud_boat_ramp_type[lookupValue],ud_boat_ramp_type[lookupKey],"ERROR"),""), "")</f>
        <v/>
      </c>
      <c r="Y109" s="3" t="str">
        <f>IF($A109="ADD",IF(NOT(ISBLANK(X109)),_xlfn.XLOOKUP(X109,ud_material[lookupValue],ud_material[lookupKey],"ERROR"),""), "")</f>
        <v/>
      </c>
      <c r="Z109" s="4"/>
      <c r="AI109" s="4"/>
      <c r="AL109" s="7"/>
      <c r="AM109" s="4" t="str">
        <f t="shared" ca="1" si="15"/>
        <v/>
      </c>
      <c r="AN109" s="4"/>
      <c r="AO109" s="3" t="str">
        <f t="shared" si="16"/>
        <v/>
      </c>
      <c r="AP109" s="3" t="str">
        <f>IF($A109="","",IF((AND($A109="ADD",OR(AO109="",AO109="In Use"))),"5",(_xlfn.XLOOKUP(AO109,ud_asset_status[lookupValue],ud_asset_status[lookupKey],""))))</f>
        <v/>
      </c>
      <c r="AR109" s="3" t="str">
        <f>IF($A109="ADD",IF(NOT(ISBLANK(AQ109)),_xlfn.XLOOKUP(AQ109,ud_replacement_status[lookupValue],ud_replacement_status[lookupKey],"ERROR"),""), "")</f>
        <v/>
      </c>
      <c r="AS109" s="7"/>
      <c r="AU109" s="3" t="str">
        <f>IF($A109="ADD",IF(NOT(ISBLANK(AT109)),_xlfn.XLOOKUP(AT109,ar_replace_reason[lookupValue],ar_replace_reason[lookupKey],"ERROR"),""), "")</f>
        <v/>
      </c>
      <c r="AV109" s="3" t="str">
        <f t="shared" si="17"/>
        <v/>
      </c>
      <c r="AW109" s="3" t="str">
        <f>IF($A109="","",IF((AND($A109="ADD",OR(AV109="",AV109="Queenstown-Lakes District Council"))),"70",(_xlfn.XLOOKUP(AV109,ud_organisation_owner[lookupValue],ud_organisation_owner[lookupKey],""))))</f>
        <v/>
      </c>
      <c r="AX109" s="3" t="str">
        <f t="shared" si="18"/>
        <v/>
      </c>
      <c r="AY109" s="3" t="str">
        <f>IF($A109="","",IF((AND($A109="ADD",OR(AX109="",AX109="Queenstown-Lakes District Council"))),"70",(_xlfn.XLOOKUP(AX109,ud_organisation_owner[lookupValue],ud_organisation_owner[lookupKey],""))))</f>
        <v/>
      </c>
      <c r="AZ109" s="3" t="str">
        <f t="shared" si="19"/>
        <v/>
      </c>
      <c r="BA109" s="3" t="str">
        <f>IF($A109="","",IF((AND($A109="ADD",OR(AZ109="",AZ109="Local Authority"))),"17",(_xlfn.XLOOKUP(AZ109,ud_sub_organisation[lookupValue],ud_sub_organisation[lookupKey],""))))</f>
        <v/>
      </c>
      <c r="BC109" s="3" t="str">
        <f>IF($A109="ADD",IF(NOT(ISBLANK(BB109)),_xlfn.XLOOKUP(BB109,ud_maintenance_organisation[lookupValue],ud_maintenance_organisation[lookupKey],"ERROR"),""), "")</f>
        <v/>
      </c>
      <c r="BD109" s="3" t="str">
        <f t="shared" si="20"/>
        <v/>
      </c>
      <c r="BE109" s="3" t="str">
        <f>IF($A109="","",IF((AND($A109="ADD",OR(BD109="",BD109="Vested Assets"))),"12",(_xlfn.XLOOKUP(BD109,ud_work_category[lookupValue],ud_work_category[lookupKey],""))))</f>
        <v/>
      </c>
      <c r="BF109" s="8"/>
      <c r="BG109" s="2" t="str">
        <f t="shared" si="21"/>
        <v/>
      </c>
      <c r="BH109" s="3" t="str">
        <f t="shared" si="22"/>
        <v/>
      </c>
      <c r="BI109" s="3" t="str">
        <f>IF($A109="","",IF((AND($A109="ADD",OR(BH109="",BH109="Excellent"))),"1",(_xlfn.XLOOKUP(BH109,condition[lookupValue],condition[lookupKey],""))))</f>
        <v/>
      </c>
      <c r="BJ109" s="7" t="str">
        <f t="shared" si="23"/>
        <v/>
      </c>
      <c r="BK109" s="9"/>
    </row>
    <row r="110" spans="2:6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6" t="str">
        <f t="shared" si="12"/>
        <v/>
      </c>
      <c r="O110" s="4"/>
      <c r="Q110" s="3" t="str">
        <f>IF($A110="ADD",IF(NOT(ISBLANK(P110)),_xlfn.XLOOKUP(P110,len_adjust_rsn[lookupValue],len_adjust_rsn[lookupKey],"ERROR"),""), "")</f>
        <v/>
      </c>
      <c r="R110" s="6" t="str">
        <f t="shared" si="13"/>
        <v/>
      </c>
      <c r="S110" s="6"/>
      <c r="T110" s="6" t="str">
        <f t="shared" si="14"/>
        <v/>
      </c>
      <c r="W110" s="3" t="str">
        <f>IF($A110="ADD",IF(NOT(ISBLANK(V110)),_xlfn.XLOOKUP(V110,ud_boat_ramp_type[lookupValue],ud_boat_ramp_type[lookupKey],"ERROR"),""), "")</f>
        <v/>
      </c>
      <c r="Y110" s="3" t="str">
        <f>IF($A110="ADD",IF(NOT(ISBLANK(X110)),_xlfn.XLOOKUP(X110,ud_material[lookupValue],ud_material[lookupKey],"ERROR"),""), "")</f>
        <v/>
      </c>
      <c r="Z110" s="4"/>
      <c r="AI110" s="4"/>
      <c r="AL110" s="7"/>
      <c r="AM110" s="4" t="str">
        <f t="shared" ca="1" si="15"/>
        <v/>
      </c>
      <c r="AN110" s="4"/>
      <c r="AO110" s="3" t="str">
        <f t="shared" si="16"/>
        <v/>
      </c>
      <c r="AP110" s="3" t="str">
        <f>IF($A110="","",IF((AND($A110="ADD",OR(AO110="",AO110="In Use"))),"5",(_xlfn.XLOOKUP(AO110,ud_asset_status[lookupValue],ud_asset_status[lookupKey],""))))</f>
        <v/>
      </c>
      <c r="AR110" s="3" t="str">
        <f>IF($A110="ADD",IF(NOT(ISBLANK(AQ110)),_xlfn.XLOOKUP(AQ110,ud_replacement_status[lookupValue],ud_replacement_status[lookupKey],"ERROR"),""), "")</f>
        <v/>
      </c>
      <c r="AS110" s="7"/>
      <c r="AU110" s="3" t="str">
        <f>IF($A110="ADD",IF(NOT(ISBLANK(AT110)),_xlfn.XLOOKUP(AT110,ar_replace_reason[lookupValue],ar_replace_reason[lookupKey],"ERROR"),""), "")</f>
        <v/>
      </c>
      <c r="AV110" s="3" t="str">
        <f t="shared" si="17"/>
        <v/>
      </c>
      <c r="AW110" s="3" t="str">
        <f>IF($A110="","",IF((AND($A110="ADD",OR(AV110="",AV110="Queenstown-Lakes District Council"))),"70",(_xlfn.XLOOKUP(AV110,ud_organisation_owner[lookupValue],ud_organisation_owner[lookupKey],""))))</f>
        <v/>
      </c>
      <c r="AX110" s="3" t="str">
        <f t="shared" si="18"/>
        <v/>
      </c>
      <c r="AY110" s="3" t="str">
        <f>IF($A110="","",IF((AND($A110="ADD",OR(AX110="",AX110="Queenstown-Lakes District Council"))),"70",(_xlfn.XLOOKUP(AX110,ud_organisation_owner[lookupValue],ud_organisation_owner[lookupKey],""))))</f>
        <v/>
      </c>
      <c r="AZ110" s="3" t="str">
        <f t="shared" si="19"/>
        <v/>
      </c>
      <c r="BA110" s="3" t="str">
        <f>IF($A110="","",IF((AND($A110="ADD",OR(AZ110="",AZ110="Local Authority"))),"17",(_xlfn.XLOOKUP(AZ110,ud_sub_organisation[lookupValue],ud_sub_organisation[lookupKey],""))))</f>
        <v/>
      </c>
      <c r="BC110" s="3" t="str">
        <f>IF($A110="ADD",IF(NOT(ISBLANK(BB110)),_xlfn.XLOOKUP(BB110,ud_maintenance_organisation[lookupValue],ud_maintenance_organisation[lookupKey],"ERROR"),""), "")</f>
        <v/>
      </c>
      <c r="BD110" s="3" t="str">
        <f t="shared" si="20"/>
        <v/>
      </c>
      <c r="BE110" s="3" t="str">
        <f>IF($A110="","",IF((AND($A110="ADD",OR(BD110="",BD110="Vested Assets"))),"12",(_xlfn.XLOOKUP(BD110,ud_work_category[lookupValue],ud_work_category[lookupKey],""))))</f>
        <v/>
      </c>
      <c r="BF110" s="8"/>
      <c r="BG110" s="2" t="str">
        <f t="shared" si="21"/>
        <v/>
      </c>
      <c r="BH110" s="3" t="str">
        <f t="shared" si="22"/>
        <v/>
      </c>
      <c r="BI110" s="3" t="str">
        <f>IF($A110="","",IF((AND($A110="ADD",OR(BH110="",BH110="Excellent"))),"1",(_xlfn.XLOOKUP(BH110,condition[lookupValue],condition[lookupKey],""))))</f>
        <v/>
      </c>
      <c r="BJ110" s="7" t="str">
        <f t="shared" si="23"/>
        <v/>
      </c>
      <c r="BK110" s="9"/>
    </row>
    <row r="111" spans="2:6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6" t="str">
        <f t="shared" si="12"/>
        <v/>
      </c>
      <c r="O111" s="4"/>
      <c r="Q111" s="3" t="str">
        <f>IF($A111="ADD",IF(NOT(ISBLANK(P111)),_xlfn.XLOOKUP(P111,len_adjust_rsn[lookupValue],len_adjust_rsn[lookupKey],"ERROR"),""), "")</f>
        <v/>
      </c>
      <c r="R111" s="6" t="str">
        <f t="shared" si="13"/>
        <v/>
      </c>
      <c r="S111" s="6"/>
      <c r="T111" s="6" t="str">
        <f t="shared" si="14"/>
        <v/>
      </c>
      <c r="W111" s="3" t="str">
        <f>IF($A111="ADD",IF(NOT(ISBLANK(V111)),_xlfn.XLOOKUP(V111,ud_boat_ramp_type[lookupValue],ud_boat_ramp_type[lookupKey],"ERROR"),""), "")</f>
        <v/>
      </c>
      <c r="Y111" s="3" t="str">
        <f>IF($A111="ADD",IF(NOT(ISBLANK(X111)),_xlfn.XLOOKUP(X111,ud_material[lookupValue],ud_material[lookupKey],"ERROR"),""), "")</f>
        <v/>
      </c>
      <c r="Z111" s="4"/>
      <c r="AI111" s="4"/>
      <c r="AL111" s="7"/>
      <c r="AM111" s="4" t="str">
        <f t="shared" ca="1" si="15"/>
        <v/>
      </c>
      <c r="AN111" s="4"/>
      <c r="AO111" s="3" t="str">
        <f t="shared" si="16"/>
        <v/>
      </c>
      <c r="AP111" s="3" t="str">
        <f>IF($A111="","",IF((AND($A111="ADD",OR(AO111="",AO111="In Use"))),"5",(_xlfn.XLOOKUP(AO111,ud_asset_status[lookupValue],ud_asset_status[lookupKey],""))))</f>
        <v/>
      </c>
      <c r="AR111" s="3" t="str">
        <f>IF($A111="ADD",IF(NOT(ISBLANK(AQ111)),_xlfn.XLOOKUP(AQ111,ud_replacement_status[lookupValue],ud_replacement_status[lookupKey],"ERROR"),""), "")</f>
        <v/>
      </c>
      <c r="AS111" s="7"/>
      <c r="AU111" s="3" t="str">
        <f>IF($A111="ADD",IF(NOT(ISBLANK(AT111)),_xlfn.XLOOKUP(AT111,ar_replace_reason[lookupValue],ar_replace_reason[lookupKey],"ERROR"),""), "")</f>
        <v/>
      </c>
      <c r="AV111" s="3" t="str">
        <f t="shared" si="17"/>
        <v/>
      </c>
      <c r="AW111" s="3" t="str">
        <f>IF($A111="","",IF((AND($A111="ADD",OR(AV111="",AV111="Queenstown-Lakes District Council"))),"70",(_xlfn.XLOOKUP(AV111,ud_organisation_owner[lookupValue],ud_organisation_owner[lookupKey],""))))</f>
        <v/>
      </c>
      <c r="AX111" s="3" t="str">
        <f t="shared" si="18"/>
        <v/>
      </c>
      <c r="AY111" s="3" t="str">
        <f>IF($A111="","",IF((AND($A111="ADD",OR(AX111="",AX111="Queenstown-Lakes District Council"))),"70",(_xlfn.XLOOKUP(AX111,ud_organisation_owner[lookupValue],ud_organisation_owner[lookupKey],""))))</f>
        <v/>
      </c>
      <c r="AZ111" s="3" t="str">
        <f t="shared" si="19"/>
        <v/>
      </c>
      <c r="BA111" s="3" t="str">
        <f>IF($A111="","",IF((AND($A111="ADD",OR(AZ111="",AZ111="Local Authority"))),"17",(_xlfn.XLOOKUP(AZ111,ud_sub_organisation[lookupValue],ud_sub_organisation[lookupKey],""))))</f>
        <v/>
      </c>
      <c r="BC111" s="3" t="str">
        <f>IF($A111="ADD",IF(NOT(ISBLANK(BB111)),_xlfn.XLOOKUP(BB111,ud_maintenance_organisation[lookupValue],ud_maintenance_organisation[lookupKey],"ERROR"),""), "")</f>
        <v/>
      </c>
      <c r="BD111" s="3" t="str">
        <f t="shared" si="20"/>
        <v/>
      </c>
      <c r="BE111" s="3" t="str">
        <f>IF($A111="","",IF((AND($A111="ADD",OR(BD111="",BD111="Vested Assets"))),"12",(_xlfn.XLOOKUP(BD111,ud_work_category[lookupValue],ud_work_category[lookupKey],""))))</f>
        <v/>
      </c>
      <c r="BF111" s="8"/>
      <c r="BG111" s="2" t="str">
        <f t="shared" si="21"/>
        <v/>
      </c>
      <c r="BH111" s="3" t="str">
        <f t="shared" si="22"/>
        <v/>
      </c>
      <c r="BI111" s="3" t="str">
        <f>IF($A111="","",IF((AND($A111="ADD",OR(BH111="",BH111="Excellent"))),"1",(_xlfn.XLOOKUP(BH111,condition[lookupValue],condition[lookupKey],""))))</f>
        <v/>
      </c>
      <c r="BJ111" s="7" t="str">
        <f t="shared" si="23"/>
        <v/>
      </c>
      <c r="BK111" s="9"/>
    </row>
    <row r="112" spans="2:6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6" t="str">
        <f t="shared" si="12"/>
        <v/>
      </c>
      <c r="O112" s="4"/>
      <c r="Q112" s="3" t="str">
        <f>IF($A112="ADD",IF(NOT(ISBLANK(P112)),_xlfn.XLOOKUP(P112,len_adjust_rsn[lookupValue],len_adjust_rsn[lookupKey],"ERROR"),""), "")</f>
        <v/>
      </c>
      <c r="R112" s="6" t="str">
        <f t="shared" si="13"/>
        <v/>
      </c>
      <c r="S112" s="6"/>
      <c r="T112" s="6" t="str">
        <f t="shared" si="14"/>
        <v/>
      </c>
      <c r="W112" s="3" t="str">
        <f>IF($A112="ADD",IF(NOT(ISBLANK(V112)),_xlfn.XLOOKUP(V112,ud_boat_ramp_type[lookupValue],ud_boat_ramp_type[lookupKey],"ERROR"),""), "")</f>
        <v/>
      </c>
      <c r="Y112" s="3" t="str">
        <f>IF($A112="ADD",IF(NOT(ISBLANK(X112)),_xlfn.XLOOKUP(X112,ud_material[lookupValue],ud_material[lookupKey],"ERROR"),""), "")</f>
        <v/>
      </c>
      <c r="Z112" s="4"/>
      <c r="AI112" s="4"/>
      <c r="AL112" s="7"/>
      <c r="AM112" s="4" t="str">
        <f t="shared" ca="1" si="15"/>
        <v/>
      </c>
      <c r="AN112" s="4"/>
      <c r="AO112" s="3" t="str">
        <f t="shared" si="16"/>
        <v/>
      </c>
      <c r="AP112" s="3" t="str">
        <f>IF($A112="","",IF((AND($A112="ADD",OR(AO112="",AO112="In Use"))),"5",(_xlfn.XLOOKUP(AO112,ud_asset_status[lookupValue],ud_asset_status[lookupKey],""))))</f>
        <v/>
      </c>
      <c r="AR112" s="3" t="str">
        <f>IF($A112="ADD",IF(NOT(ISBLANK(AQ112)),_xlfn.XLOOKUP(AQ112,ud_replacement_status[lookupValue],ud_replacement_status[lookupKey],"ERROR"),""), "")</f>
        <v/>
      </c>
      <c r="AS112" s="7"/>
      <c r="AU112" s="3" t="str">
        <f>IF($A112="ADD",IF(NOT(ISBLANK(AT112)),_xlfn.XLOOKUP(AT112,ar_replace_reason[lookupValue],ar_replace_reason[lookupKey],"ERROR"),""), "")</f>
        <v/>
      </c>
      <c r="AV112" s="3" t="str">
        <f t="shared" si="17"/>
        <v/>
      </c>
      <c r="AW112" s="3" t="str">
        <f>IF($A112="","",IF((AND($A112="ADD",OR(AV112="",AV112="Queenstown-Lakes District Council"))),"70",(_xlfn.XLOOKUP(AV112,ud_organisation_owner[lookupValue],ud_organisation_owner[lookupKey],""))))</f>
        <v/>
      </c>
      <c r="AX112" s="3" t="str">
        <f t="shared" si="18"/>
        <v/>
      </c>
      <c r="AY112" s="3" t="str">
        <f>IF($A112="","",IF((AND($A112="ADD",OR(AX112="",AX112="Queenstown-Lakes District Council"))),"70",(_xlfn.XLOOKUP(AX112,ud_organisation_owner[lookupValue],ud_organisation_owner[lookupKey],""))))</f>
        <v/>
      </c>
      <c r="AZ112" s="3" t="str">
        <f t="shared" si="19"/>
        <v/>
      </c>
      <c r="BA112" s="3" t="str">
        <f>IF($A112="","",IF((AND($A112="ADD",OR(AZ112="",AZ112="Local Authority"))),"17",(_xlfn.XLOOKUP(AZ112,ud_sub_organisation[lookupValue],ud_sub_organisation[lookupKey],""))))</f>
        <v/>
      </c>
      <c r="BC112" s="3" t="str">
        <f>IF($A112="ADD",IF(NOT(ISBLANK(BB112)),_xlfn.XLOOKUP(BB112,ud_maintenance_organisation[lookupValue],ud_maintenance_organisation[lookupKey],"ERROR"),""), "")</f>
        <v/>
      </c>
      <c r="BD112" s="3" t="str">
        <f t="shared" si="20"/>
        <v/>
      </c>
      <c r="BE112" s="3" t="str">
        <f>IF($A112="","",IF((AND($A112="ADD",OR(BD112="",BD112="Vested Assets"))),"12",(_xlfn.XLOOKUP(BD112,ud_work_category[lookupValue],ud_work_category[lookupKey],""))))</f>
        <v/>
      </c>
      <c r="BF112" s="8"/>
      <c r="BG112" s="2" t="str">
        <f t="shared" si="21"/>
        <v/>
      </c>
      <c r="BH112" s="3" t="str">
        <f t="shared" si="22"/>
        <v/>
      </c>
      <c r="BI112" s="3" t="str">
        <f>IF($A112="","",IF((AND($A112="ADD",OR(BH112="",BH112="Excellent"))),"1",(_xlfn.XLOOKUP(BH112,condition[lookupValue],condition[lookupKey],""))))</f>
        <v/>
      </c>
      <c r="BJ112" s="7" t="str">
        <f t="shared" si="23"/>
        <v/>
      </c>
      <c r="BK112" s="9"/>
    </row>
    <row r="113" spans="2:6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6" t="str">
        <f t="shared" si="12"/>
        <v/>
      </c>
      <c r="O113" s="4"/>
      <c r="Q113" s="3" t="str">
        <f>IF($A113="ADD",IF(NOT(ISBLANK(P113)),_xlfn.XLOOKUP(P113,len_adjust_rsn[lookupValue],len_adjust_rsn[lookupKey],"ERROR"),""), "")</f>
        <v/>
      </c>
      <c r="R113" s="6" t="str">
        <f t="shared" si="13"/>
        <v/>
      </c>
      <c r="S113" s="6"/>
      <c r="T113" s="6" t="str">
        <f t="shared" si="14"/>
        <v/>
      </c>
      <c r="W113" s="3" t="str">
        <f>IF($A113="ADD",IF(NOT(ISBLANK(V113)),_xlfn.XLOOKUP(V113,ud_boat_ramp_type[lookupValue],ud_boat_ramp_type[lookupKey],"ERROR"),""), "")</f>
        <v/>
      </c>
      <c r="Y113" s="3" t="str">
        <f>IF($A113="ADD",IF(NOT(ISBLANK(X113)),_xlfn.XLOOKUP(X113,ud_material[lookupValue],ud_material[lookupKey],"ERROR"),""), "")</f>
        <v/>
      </c>
      <c r="Z113" s="4"/>
      <c r="AI113" s="4"/>
      <c r="AL113" s="7"/>
      <c r="AM113" s="4" t="str">
        <f t="shared" ca="1" si="15"/>
        <v/>
      </c>
      <c r="AN113" s="4"/>
      <c r="AO113" s="3" t="str">
        <f t="shared" si="16"/>
        <v/>
      </c>
      <c r="AP113" s="3" t="str">
        <f>IF($A113="","",IF((AND($A113="ADD",OR(AO113="",AO113="In Use"))),"5",(_xlfn.XLOOKUP(AO113,ud_asset_status[lookupValue],ud_asset_status[lookupKey],""))))</f>
        <v/>
      </c>
      <c r="AR113" s="3" t="str">
        <f>IF($A113="ADD",IF(NOT(ISBLANK(AQ113)),_xlfn.XLOOKUP(AQ113,ud_replacement_status[lookupValue],ud_replacement_status[lookupKey],"ERROR"),""), "")</f>
        <v/>
      </c>
      <c r="AS113" s="7"/>
      <c r="AU113" s="3" t="str">
        <f>IF($A113="ADD",IF(NOT(ISBLANK(AT113)),_xlfn.XLOOKUP(AT113,ar_replace_reason[lookupValue],ar_replace_reason[lookupKey],"ERROR"),""), "")</f>
        <v/>
      </c>
      <c r="AV113" s="3" t="str">
        <f t="shared" si="17"/>
        <v/>
      </c>
      <c r="AW113" s="3" t="str">
        <f>IF($A113="","",IF((AND($A113="ADD",OR(AV113="",AV113="Queenstown-Lakes District Council"))),"70",(_xlfn.XLOOKUP(AV113,ud_organisation_owner[lookupValue],ud_organisation_owner[lookupKey],""))))</f>
        <v/>
      </c>
      <c r="AX113" s="3" t="str">
        <f t="shared" si="18"/>
        <v/>
      </c>
      <c r="AY113" s="3" t="str">
        <f>IF($A113="","",IF((AND($A113="ADD",OR(AX113="",AX113="Queenstown-Lakes District Council"))),"70",(_xlfn.XLOOKUP(AX113,ud_organisation_owner[lookupValue],ud_organisation_owner[lookupKey],""))))</f>
        <v/>
      </c>
      <c r="AZ113" s="3" t="str">
        <f t="shared" si="19"/>
        <v/>
      </c>
      <c r="BA113" s="3" t="str">
        <f>IF($A113="","",IF((AND($A113="ADD",OR(AZ113="",AZ113="Local Authority"))),"17",(_xlfn.XLOOKUP(AZ113,ud_sub_organisation[lookupValue],ud_sub_organisation[lookupKey],""))))</f>
        <v/>
      </c>
      <c r="BC113" s="3" t="str">
        <f>IF($A113="ADD",IF(NOT(ISBLANK(BB113)),_xlfn.XLOOKUP(BB113,ud_maintenance_organisation[lookupValue],ud_maintenance_organisation[lookupKey],"ERROR"),""), "")</f>
        <v/>
      </c>
      <c r="BD113" s="3" t="str">
        <f t="shared" si="20"/>
        <v/>
      </c>
      <c r="BE113" s="3" t="str">
        <f>IF($A113="","",IF((AND($A113="ADD",OR(BD113="",BD113="Vested Assets"))),"12",(_xlfn.XLOOKUP(BD113,ud_work_category[lookupValue],ud_work_category[lookupKey],""))))</f>
        <v/>
      </c>
      <c r="BF113" s="8"/>
      <c r="BG113" s="2" t="str">
        <f t="shared" si="21"/>
        <v/>
      </c>
      <c r="BH113" s="3" t="str">
        <f t="shared" si="22"/>
        <v/>
      </c>
      <c r="BI113" s="3" t="str">
        <f>IF($A113="","",IF((AND($A113="ADD",OR(BH113="",BH113="Excellent"))),"1",(_xlfn.XLOOKUP(BH113,condition[lookupValue],condition[lookupKey],""))))</f>
        <v/>
      </c>
      <c r="BJ113" s="7" t="str">
        <f t="shared" si="23"/>
        <v/>
      </c>
      <c r="BK113" s="9"/>
    </row>
    <row r="114" spans="2:6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6" t="str">
        <f t="shared" si="12"/>
        <v/>
      </c>
      <c r="O114" s="4"/>
      <c r="Q114" s="3" t="str">
        <f>IF($A114="ADD",IF(NOT(ISBLANK(P114)),_xlfn.XLOOKUP(P114,len_adjust_rsn[lookupValue],len_adjust_rsn[lookupKey],"ERROR"),""), "")</f>
        <v/>
      </c>
      <c r="R114" s="6" t="str">
        <f t="shared" si="13"/>
        <v/>
      </c>
      <c r="S114" s="6"/>
      <c r="T114" s="6" t="str">
        <f t="shared" si="14"/>
        <v/>
      </c>
      <c r="W114" s="3" t="str">
        <f>IF($A114="ADD",IF(NOT(ISBLANK(V114)),_xlfn.XLOOKUP(V114,ud_boat_ramp_type[lookupValue],ud_boat_ramp_type[lookupKey],"ERROR"),""), "")</f>
        <v/>
      </c>
      <c r="Y114" s="3" t="str">
        <f>IF($A114="ADD",IF(NOT(ISBLANK(X114)),_xlfn.XLOOKUP(X114,ud_material[lookupValue],ud_material[lookupKey],"ERROR"),""), "")</f>
        <v/>
      </c>
      <c r="Z114" s="4"/>
      <c r="AI114" s="4"/>
      <c r="AL114" s="7"/>
      <c r="AM114" s="4" t="str">
        <f t="shared" ca="1" si="15"/>
        <v/>
      </c>
      <c r="AN114" s="4"/>
      <c r="AO114" s="3" t="str">
        <f t="shared" si="16"/>
        <v/>
      </c>
      <c r="AP114" s="3" t="str">
        <f>IF($A114="","",IF((AND($A114="ADD",OR(AO114="",AO114="In Use"))),"5",(_xlfn.XLOOKUP(AO114,ud_asset_status[lookupValue],ud_asset_status[lookupKey],""))))</f>
        <v/>
      </c>
      <c r="AR114" s="3" t="str">
        <f>IF($A114="ADD",IF(NOT(ISBLANK(AQ114)),_xlfn.XLOOKUP(AQ114,ud_replacement_status[lookupValue],ud_replacement_status[lookupKey],"ERROR"),""), "")</f>
        <v/>
      </c>
      <c r="AS114" s="7"/>
      <c r="AU114" s="3" t="str">
        <f>IF($A114="ADD",IF(NOT(ISBLANK(AT114)),_xlfn.XLOOKUP(AT114,ar_replace_reason[lookupValue],ar_replace_reason[lookupKey],"ERROR"),""), "")</f>
        <v/>
      </c>
      <c r="AV114" s="3" t="str">
        <f t="shared" si="17"/>
        <v/>
      </c>
      <c r="AW114" s="3" t="str">
        <f>IF($A114="","",IF((AND($A114="ADD",OR(AV114="",AV114="Queenstown-Lakes District Council"))),"70",(_xlfn.XLOOKUP(AV114,ud_organisation_owner[lookupValue],ud_organisation_owner[lookupKey],""))))</f>
        <v/>
      </c>
      <c r="AX114" s="3" t="str">
        <f t="shared" si="18"/>
        <v/>
      </c>
      <c r="AY114" s="3" t="str">
        <f>IF($A114="","",IF((AND($A114="ADD",OR(AX114="",AX114="Queenstown-Lakes District Council"))),"70",(_xlfn.XLOOKUP(AX114,ud_organisation_owner[lookupValue],ud_organisation_owner[lookupKey],""))))</f>
        <v/>
      </c>
      <c r="AZ114" s="3" t="str">
        <f t="shared" si="19"/>
        <v/>
      </c>
      <c r="BA114" s="3" t="str">
        <f>IF($A114="","",IF((AND($A114="ADD",OR(AZ114="",AZ114="Local Authority"))),"17",(_xlfn.XLOOKUP(AZ114,ud_sub_organisation[lookupValue],ud_sub_organisation[lookupKey],""))))</f>
        <v/>
      </c>
      <c r="BC114" s="3" t="str">
        <f>IF($A114="ADD",IF(NOT(ISBLANK(BB114)),_xlfn.XLOOKUP(BB114,ud_maintenance_organisation[lookupValue],ud_maintenance_organisation[lookupKey],"ERROR"),""), "")</f>
        <v/>
      </c>
      <c r="BD114" s="3" t="str">
        <f t="shared" si="20"/>
        <v/>
      </c>
      <c r="BE114" s="3" t="str">
        <f>IF($A114="","",IF((AND($A114="ADD",OR(BD114="",BD114="Vested Assets"))),"12",(_xlfn.XLOOKUP(BD114,ud_work_category[lookupValue],ud_work_category[lookupKey],""))))</f>
        <v/>
      </c>
      <c r="BF114" s="8"/>
      <c r="BG114" s="2" t="str">
        <f t="shared" si="21"/>
        <v/>
      </c>
      <c r="BH114" s="3" t="str">
        <f t="shared" si="22"/>
        <v/>
      </c>
      <c r="BI114" s="3" t="str">
        <f>IF($A114="","",IF((AND($A114="ADD",OR(BH114="",BH114="Excellent"))),"1",(_xlfn.XLOOKUP(BH114,condition[lookupValue],condition[lookupKey],""))))</f>
        <v/>
      </c>
      <c r="BJ114" s="7" t="str">
        <f t="shared" si="23"/>
        <v/>
      </c>
      <c r="BK114" s="9"/>
    </row>
    <row r="115" spans="2:6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6" t="str">
        <f t="shared" si="12"/>
        <v/>
      </c>
      <c r="O115" s="4"/>
      <c r="Q115" s="3" t="str">
        <f>IF($A115="ADD",IF(NOT(ISBLANK(P115)),_xlfn.XLOOKUP(P115,len_adjust_rsn[lookupValue],len_adjust_rsn[lookupKey],"ERROR"),""), "")</f>
        <v/>
      </c>
      <c r="R115" s="6" t="str">
        <f t="shared" si="13"/>
        <v/>
      </c>
      <c r="S115" s="6"/>
      <c r="T115" s="6" t="str">
        <f t="shared" si="14"/>
        <v/>
      </c>
      <c r="W115" s="3" t="str">
        <f>IF($A115="ADD",IF(NOT(ISBLANK(V115)),_xlfn.XLOOKUP(V115,ud_boat_ramp_type[lookupValue],ud_boat_ramp_type[lookupKey],"ERROR"),""), "")</f>
        <v/>
      </c>
      <c r="Y115" s="3" t="str">
        <f>IF($A115="ADD",IF(NOT(ISBLANK(X115)),_xlfn.XLOOKUP(X115,ud_material[lookupValue],ud_material[lookupKey],"ERROR"),""), "")</f>
        <v/>
      </c>
      <c r="Z115" s="4"/>
      <c r="AI115" s="4"/>
      <c r="AL115" s="7"/>
      <c r="AM115" s="4" t="str">
        <f t="shared" ca="1" si="15"/>
        <v/>
      </c>
      <c r="AN115" s="4"/>
      <c r="AO115" s="3" t="str">
        <f t="shared" si="16"/>
        <v/>
      </c>
      <c r="AP115" s="3" t="str">
        <f>IF($A115="","",IF((AND($A115="ADD",OR(AO115="",AO115="In Use"))),"5",(_xlfn.XLOOKUP(AO115,ud_asset_status[lookupValue],ud_asset_status[lookupKey],""))))</f>
        <v/>
      </c>
      <c r="AR115" s="3" t="str">
        <f>IF($A115="ADD",IF(NOT(ISBLANK(AQ115)),_xlfn.XLOOKUP(AQ115,ud_replacement_status[lookupValue],ud_replacement_status[lookupKey],"ERROR"),""), "")</f>
        <v/>
      </c>
      <c r="AS115" s="7"/>
      <c r="AU115" s="3" t="str">
        <f>IF($A115="ADD",IF(NOT(ISBLANK(AT115)),_xlfn.XLOOKUP(AT115,ar_replace_reason[lookupValue],ar_replace_reason[lookupKey],"ERROR"),""), "")</f>
        <v/>
      </c>
      <c r="AV115" s="3" t="str">
        <f t="shared" si="17"/>
        <v/>
      </c>
      <c r="AW115" s="3" t="str">
        <f>IF($A115="","",IF((AND($A115="ADD",OR(AV115="",AV115="Queenstown-Lakes District Council"))),"70",(_xlfn.XLOOKUP(AV115,ud_organisation_owner[lookupValue],ud_organisation_owner[lookupKey],""))))</f>
        <v/>
      </c>
      <c r="AX115" s="3" t="str">
        <f t="shared" si="18"/>
        <v/>
      </c>
      <c r="AY115" s="3" t="str">
        <f>IF($A115="","",IF((AND($A115="ADD",OR(AX115="",AX115="Queenstown-Lakes District Council"))),"70",(_xlfn.XLOOKUP(AX115,ud_organisation_owner[lookupValue],ud_organisation_owner[lookupKey],""))))</f>
        <v/>
      </c>
      <c r="AZ115" s="3" t="str">
        <f t="shared" si="19"/>
        <v/>
      </c>
      <c r="BA115" s="3" t="str">
        <f>IF($A115="","",IF((AND($A115="ADD",OR(AZ115="",AZ115="Local Authority"))),"17",(_xlfn.XLOOKUP(AZ115,ud_sub_organisation[lookupValue],ud_sub_organisation[lookupKey],""))))</f>
        <v/>
      </c>
      <c r="BC115" s="3" t="str">
        <f>IF($A115="ADD",IF(NOT(ISBLANK(BB115)),_xlfn.XLOOKUP(BB115,ud_maintenance_organisation[lookupValue],ud_maintenance_organisation[lookupKey],"ERROR"),""), "")</f>
        <v/>
      </c>
      <c r="BD115" s="3" t="str">
        <f t="shared" si="20"/>
        <v/>
      </c>
      <c r="BE115" s="3" t="str">
        <f>IF($A115="","",IF((AND($A115="ADD",OR(BD115="",BD115="Vested Assets"))),"12",(_xlfn.XLOOKUP(BD115,ud_work_category[lookupValue],ud_work_category[lookupKey],""))))</f>
        <v/>
      </c>
      <c r="BF115" s="8"/>
      <c r="BG115" s="2" t="str">
        <f t="shared" si="21"/>
        <v/>
      </c>
      <c r="BH115" s="3" t="str">
        <f t="shared" si="22"/>
        <v/>
      </c>
      <c r="BI115" s="3" t="str">
        <f>IF($A115="","",IF((AND($A115="ADD",OR(BH115="",BH115="Excellent"))),"1",(_xlfn.XLOOKUP(BH115,condition[lookupValue],condition[lookupKey],""))))</f>
        <v/>
      </c>
      <c r="BJ115" s="7" t="str">
        <f t="shared" si="23"/>
        <v/>
      </c>
      <c r="BK115" s="9"/>
    </row>
    <row r="116" spans="2:6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6" t="str">
        <f t="shared" si="12"/>
        <v/>
      </c>
      <c r="O116" s="4"/>
      <c r="Q116" s="3" t="str">
        <f>IF($A116="ADD",IF(NOT(ISBLANK(P116)),_xlfn.XLOOKUP(P116,len_adjust_rsn[lookupValue],len_adjust_rsn[lookupKey],"ERROR"),""), "")</f>
        <v/>
      </c>
      <c r="R116" s="6" t="str">
        <f t="shared" si="13"/>
        <v/>
      </c>
      <c r="S116" s="6"/>
      <c r="T116" s="6" t="str">
        <f t="shared" si="14"/>
        <v/>
      </c>
      <c r="W116" s="3" t="str">
        <f>IF($A116="ADD",IF(NOT(ISBLANK(V116)),_xlfn.XLOOKUP(V116,ud_boat_ramp_type[lookupValue],ud_boat_ramp_type[lookupKey],"ERROR"),""), "")</f>
        <v/>
      </c>
      <c r="Y116" s="3" t="str">
        <f>IF($A116="ADD",IF(NOT(ISBLANK(X116)),_xlfn.XLOOKUP(X116,ud_material[lookupValue],ud_material[lookupKey],"ERROR"),""), "")</f>
        <v/>
      </c>
      <c r="Z116" s="4"/>
      <c r="AI116" s="4"/>
      <c r="AL116" s="7"/>
      <c r="AM116" s="4" t="str">
        <f t="shared" ca="1" si="15"/>
        <v/>
      </c>
      <c r="AN116" s="4"/>
      <c r="AO116" s="3" t="str">
        <f t="shared" si="16"/>
        <v/>
      </c>
      <c r="AP116" s="3" t="str">
        <f>IF($A116="","",IF((AND($A116="ADD",OR(AO116="",AO116="In Use"))),"5",(_xlfn.XLOOKUP(AO116,ud_asset_status[lookupValue],ud_asset_status[lookupKey],""))))</f>
        <v/>
      </c>
      <c r="AR116" s="3" t="str">
        <f>IF($A116="ADD",IF(NOT(ISBLANK(AQ116)),_xlfn.XLOOKUP(AQ116,ud_replacement_status[lookupValue],ud_replacement_status[lookupKey],"ERROR"),""), "")</f>
        <v/>
      </c>
      <c r="AS116" s="7"/>
      <c r="AU116" s="3" t="str">
        <f>IF($A116="ADD",IF(NOT(ISBLANK(AT116)),_xlfn.XLOOKUP(AT116,ar_replace_reason[lookupValue],ar_replace_reason[lookupKey],"ERROR"),""), "")</f>
        <v/>
      </c>
      <c r="AV116" s="3" t="str">
        <f t="shared" si="17"/>
        <v/>
      </c>
      <c r="AW116" s="3" t="str">
        <f>IF($A116="","",IF((AND($A116="ADD",OR(AV116="",AV116="Queenstown-Lakes District Council"))),"70",(_xlfn.XLOOKUP(AV116,ud_organisation_owner[lookupValue],ud_organisation_owner[lookupKey],""))))</f>
        <v/>
      </c>
      <c r="AX116" s="3" t="str">
        <f t="shared" si="18"/>
        <v/>
      </c>
      <c r="AY116" s="3" t="str">
        <f>IF($A116="","",IF((AND($A116="ADD",OR(AX116="",AX116="Queenstown-Lakes District Council"))),"70",(_xlfn.XLOOKUP(AX116,ud_organisation_owner[lookupValue],ud_organisation_owner[lookupKey],""))))</f>
        <v/>
      </c>
      <c r="AZ116" s="3" t="str">
        <f t="shared" si="19"/>
        <v/>
      </c>
      <c r="BA116" s="3" t="str">
        <f>IF($A116="","",IF((AND($A116="ADD",OR(AZ116="",AZ116="Local Authority"))),"17",(_xlfn.XLOOKUP(AZ116,ud_sub_organisation[lookupValue],ud_sub_organisation[lookupKey],""))))</f>
        <v/>
      </c>
      <c r="BC116" s="3" t="str">
        <f>IF($A116="ADD",IF(NOT(ISBLANK(BB116)),_xlfn.XLOOKUP(BB116,ud_maintenance_organisation[lookupValue],ud_maintenance_organisation[lookupKey],"ERROR"),""), "")</f>
        <v/>
      </c>
      <c r="BD116" s="3" t="str">
        <f t="shared" si="20"/>
        <v/>
      </c>
      <c r="BE116" s="3" t="str">
        <f>IF($A116="","",IF((AND($A116="ADD",OR(BD116="",BD116="Vested Assets"))),"12",(_xlfn.XLOOKUP(BD116,ud_work_category[lookupValue],ud_work_category[lookupKey],""))))</f>
        <v/>
      </c>
      <c r="BF116" s="8"/>
      <c r="BG116" s="2" t="str">
        <f t="shared" si="21"/>
        <v/>
      </c>
      <c r="BH116" s="3" t="str">
        <f t="shared" si="22"/>
        <v/>
      </c>
      <c r="BI116" s="3" t="str">
        <f>IF($A116="","",IF((AND($A116="ADD",OR(BH116="",BH116="Excellent"))),"1",(_xlfn.XLOOKUP(BH116,condition[lookupValue],condition[lookupKey],""))))</f>
        <v/>
      </c>
      <c r="BJ116" s="7" t="str">
        <f t="shared" si="23"/>
        <v/>
      </c>
      <c r="BK116" s="9"/>
    </row>
    <row r="117" spans="2:6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6" t="str">
        <f t="shared" si="12"/>
        <v/>
      </c>
      <c r="O117" s="4"/>
      <c r="Q117" s="3" t="str">
        <f>IF($A117="ADD",IF(NOT(ISBLANK(P117)),_xlfn.XLOOKUP(P117,len_adjust_rsn[lookupValue],len_adjust_rsn[lookupKey],"ERROR"),""), "")</f>
        <v/>
      </c>
      <c r="R117" s="6" t="str">
        <f t="shared" si="13"/>
        <v/>
      </c>
      <c r="S117" s="6"/>
      <c r="T117" s="6" t="str">
        <f t="shared" si="14"/>
        <v/>
      </c>
      <c r="W117" s="3" t="str">
        <f>IF($A117="ADD",IF(NOT(ISBLANK(V117)),_xlfn.XLOOKUP(V117,ud_boat_ramp_type[lookupValue],ud_boat_ramp_type[lookupKey],"ERROR"),""), "")</f>
        <v/>
      </c>
      <c r="Y117" s="3" t="str">
        <f>IF($A117="ADD",IF(NOT(ISBLANK(X117)),_xlfn.XLOOKUP(X117,ud_material[lookupValue],ud_material[lookupKey],"ERROR"),""), "")</f>
        <v/>
      </c>
      <c r="Z117" s="4"/>
      <c r="AI117" s="4"/>
      <c r="AL117" s="7"/>
      <c r="AM117" s="4" t="str">
        <f t="shared" ca="1" si="15"/>
        <v/>
      </c>
      <c r="AN117" s="4"/>
      <c r="AO117" s="3" t="str">
        <f t="shared" si="16"/>
        <v/>
      </c>
      <c r="AP117" s="3" t="str">
        <f>IF($A117="","",IF((AND($A117="ADD",OR(AO117="",AO117="In Use"))),"5",(_xlfn.XLOOKUP(AO117,ud_asset_status[lookupValue],ud_asset_status[lookupKey],""))))</f>
        <v/>
      </c>
      <c r="AR117" s="3" t="str">
        <f>IF($A117="ADD",IF(NOT(ISBLANK(AQ117)),_xlfn.XLOOKUP(AQ117,ud_replacement_status[lookupValue],ud_replacement_status[lookupKey],"ERROR"),""), "")</f>
        <v/>
      </c>
      <c r="AS117" s="7"/>
      <c r="AU117" s="3" t="str">
        <f>IF($A117="ADD",IF(NOT(ISBLANK(AT117)),_xlfn.XLOOKUP(AT117,ar_replace_reason[lookupValue],ar_replace_reason[lookupKey],"ERROR"),""), "")</f>
        <v/>
      </c>
      <c r="AV117" s="3" t="str">
        <f t="shared" si="17"/>
        <v/>
      </c>
      <c r="AW117" s="3" t="str">
        <f>IF($A117="","",IF((AND($A117="ADD",OR(AV117="",AV117="Queenstown-Lakes District Council"))),"70",(_xlfn.XLOOKUP(AV117,ud_organisation_owner[lookupValue],ud_organisation_owner[lookupKey],""))))</f>
        <v/>
      </c>
      <c r="AX117" s="3" t="str">
        <f t="shared" si="18"/>
        <v/>
      </c>
      <c r="AY117" s="3" t="str">
        <f>IF($A117="","",IF((AND($A117="ADD",OR(AX117="",AX117="Queenstown-Lakes District Council"))),"70",(_xlfn.XLOOKUP(AX117,ud_organisation_owner[lookupValue],ud_organisation_owner[lookupKey],""))))</f>
        <v/>
      </c>
      <c r="AZ117" s="3" t="str">
        <f t="shared" si="19"/>
        <v/>
      </c>
      <c r="BA117" s="3" t="str">
        <f>IF($A117="","",IF((AND($A117="ADD",OR(AZ117="",AZ117="Local Authority"))),"17",(_xlfn.XLOOKUP(AZ117,ud_sub_organisation[lookupValue],ud_sub_organisation[lookupKey],""))))</f>
        <v/>
      </c>
      <c r="BC117" s="3" t="str">
        <f>IF($A117="ADD",IF(NOT(ISBLANK(BB117)),_xlfn.XLOOKUP(BB117,ud_maintenance_organisation[lookupValue],ud_maintenance_organisation[lookupKey],"ERROR"),""), "")</f>
        <v/>
      </c>
      <c r="BD117" s="3" t="str">
        <f t="shared" si="20"/>
        <v/>
      </c>
      <c r="BE117" s="3" t="str">
        <f>IF($A117="","",IF((AND($A117="ADD",OR(BD117="",BD117="Vested Assets"))),"12",(_xlfn.XLOOKUP(BD117,ud_work_category[lookupValue],ud_work_category[lookupKey],""))))</f>
        <v/>
      </c>
      <c r="BF117" s="8"/>
      <c r="BG117" s="2" t="str">
        <f t="shared" si="21"/>
        <v/>
      </c>
      <c r="BH117" s="3" t="str">
        <f t="shared" si="22"/>
        <v/>
      </c>
      <c r="BI117" s="3" t="str">
        <f>IF($A117="","",IF((AND($A117="ADD",OR(BH117="",BH117="Excellent"))),"1",(_xlfn.XLOOKUP(BH117,condition[lookupValue],condition[lookupKey],""))))</f>
        <v/>
      </c>
      <c r="BJ117" s="7" t="str">
        <f t="shared" si="23"/>
        <v/>
      </c>
      <c r="BK117" s="9"/>
    </row>
    <row r="118" spans="2:6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6" t="str">
        <f t="shared" si="12"/>
        <v/>
      </c>
      <c r="O118" s="4"/>
      <c r="Q118" s="3" t="str">
        <f>IF($A118="ADD",IF(NOT(ISBLANK(P118)),_xlfn.XLOOKUP(P118,len_adjust_rsn[lookupValue],len_adjust_rsn[lookupKey],"ERROR"),""), "")</f>
        <v/>
      </c>
      <c r="R118" s="6" t="str">
        <f t="shared" si="13"/>
        <v/>
      </c>
      <c r="S118" s="6"/>
      <c r="T118" s="6" t="str">
        <f t="shared" si="14"/>
        <v/>
      </c>
      <c r="W118" s="3" t="str">
        <f>IF($A118="ADD",IF(NOT(ISBLANK(V118)),_xlfn.XLOOKUP(V118,ud_boat_ramp_type[lookupValue],ud_boat_ramp_type[lookupKey],"ERROR"),""), "")</f>
        <v/>
      </c>
      <c r="Y118" s="3" t="str">
        <f>IF($A118="ADD",IF(NOT(ISBLANK(X118)),_xlfn.XLOOKUP(X118,ud_material[lookupValue],ud_material[lookupKey],"ERROR"),""), "")</f>
        <v/>
      </c>
      <c r="Z118" s="4"/>
      <c r="AI118" s="4"/>
      <c r="AL118" s="7"/>
      <c r="AM118" s="4" t="str">
        <f t="shared" ca="1" si="15"/>
        <v/>
      </c>
      <c r="AN118" s="4"/>
      <c r="AO118" s="3" t="str">
        <f t="shared" si="16"/>
        <v/>
      </c>
      <c r="AP118" s="3" t="str">
        <f>IF($A118="","",IF((AND($A118="ADD",OR(AO118="",AO118="In Use"))),"5",(_xlfn.XLOOKUP(AO118,ud_asset_status[lookupValue],ud_asset_status[lookupKey],""))))</f>
        <v/>
      </c>
      <c r="AR118" s="3" t="str">
        <f>IF($A118="ADD",IF(NOT(ISBLANK(AQ118)),_xlfn.XLOOKUP(AQ118,ud_replacement_status[lookupValue],ud_replacement_status[lookupKey],"ERROR"),""), "")</f>
        <v/>
      </c>
      <c r="AS118" s="7"/>
      <c r="AU118" s="3" t="str">
        <f>IF($A118="ADD",IF(NOT(ISBLANK(AT118)),_xlfn.XLOOKUP(AT118,ar_replace_reason[lookupValue],ar_replace_reason[lookupKey],"ERROR"),""), "")</f>
        <v/>
      </c>
      <c r="AV118" s="3" t="str">
        <f t="shared" si="17"/>
        <v/>
      </c>
      <c r="AW118" s="3" t="str">
        <f>IF($A118="","",IF((AND($A118="ADD",OR(AV118="",AV118="Queenstown-Lakes District Council"))),"70",(_xlfn.XLOOKUP(AV118,ud_organisation_owner[lookupValue],ud_organisation_owner[lookupKey],""))))</f>
        <v/>
      </c>
      <c r="AX118" s="3" t="str">
        <f t="shared" si="18"/>
        <v/>
      </c>
      <c r="AY118" s="3" t="str">
        <f>IF($A118="","",IF((AND($A118="ADD",OR(AX118="",AX118="Queenstown-Lakes District Council"))),"70",(_xlfn.XLOOKUP(AX118,ud_organisation_owner[lookupValue],ud_organisation_owner[lookupKey],""))))</f>
        <v/>
      </c>
      <c r="AZ118" s="3" t="str">
        <f t="shared" si="19"/>
        <v/>
      </c>
      <c r="BA118" s="3" t="str">
        <f>IF($A118="","",IF((AND($A118="ADD",OR(AZ118="",AZ118="Local Authority"))),"17",(_xlfn.XLOOKUP(AZ118,ud_sub_organisation[lookupValue],ud_sub_organisation[lookupKey],""))))</f>
        <v/>
      </c>
      <c r="BC118" s="3" t="str">
        <f>IF($A118="ADD",IF(NOT(ISBLANK(BB118)),_xlfn.XLOOKUP(BB118,ud_maintenance_organisation[lookupValue],ud_maintenance_organisation[lookupKey],"ERROR"),""), "")</f>
        <v/>
      </c>
      <c r="BD118" s="3" t="str">
        <f t="shared" si="20"/>
        <v/>
      </c>
      <c r="BE118" s="3" t="str">
        <f>IF($A118="","",IF((AND($A118="ADD",OR(BD118="",BD118="Vested Assets"))),"12",(_xlfn.XLOOKUP(BD118,ud_work_category[lookupValue],ud_work_category[lookupKey],""))))</f>
        <v/>
      </c>
      <c r="BF118" s="8"/>
      <c r="BG118" s="2" t="str">
        <f t="shared" si="21"/>
        <v/>
      </c>
      <c r="BH118" s="3" t="str">
        <f t="shared" si="22"/>
        <v/>
      </c>
      <c r="BI118" s="3" t="str">
        <f>IF($A118="","",IF((AND($A118="ADD",OR(BH118="",BH118="Excellent"))),"1",(_xlfn.XLOOKUP(BH118,condition[lookupValue],condition[lookupKey],""))))</f>
        <v/>
      </c>
      <c r="BJ118" s="7" t="str">
        <f t="shared" si="23"/>
        <v/>
      </c>
      <c r="BK118" s="9"/>
    </row>
    <row r="119" spans="2:6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6" t="str">
        <f t="shared" si="12"/>
        <v/>
      </c>
      <c r="O119" s="4"/>
      <c r="Q119" s="3" t="str">
        <f>IF($A119="ADD",IF(NOT(ISBLANK(P119)),_xlfn.XLOOKUP(P119,len_adjust_rsn[lookupValue],len_adjust_rsn[lookupKey],"ERROR"),""), "")</f>
        <v/>
      </c>
      <c r="R119" s="6" t="str">
        <f t="shared" si="13"/>
        <v/>
      </c>
      <c r="S119" s="6"/>
      <c r="T119" s="6" t="str">
        <f t="shared" si="14"/>
        <v/>
      </c>
      <c r="W119" s="3" t="str">
        <f>IF($A119="ADD",IF(NOT(ISBLANK(V119)),_xlfn.XLOOKUP(V119,ud_boat_ramp_type[lookupValue],ud_boat_ramp_type[lookupKey],"ERROR"),""), "")</f>
        <v/>
      </c>
      <c r="Y119" s="3" t="str">
        <f>IF($A119="ADD",IF(NOT(ISBLANK(X119)),_xlfn.XLOOKUP(X119,ud_material[lookupValue],ud_material[lookupKey],"ERROR"),""), "")</f>
        <v/>
      </c>
      <c r="Z119" s="4"/>
      <c r="AI119" s="4"/>
      <c r="AL119" s="7"/>
      <c r="AM119" s="4" t="str">
        <f t="shared" ca="1" si="15"/>
        <v/>
      </c>
      <c r="AN119" s="4"/>
      <c r="AO119" s="3" t="str">
        <f t="shared" si="16"/>
        <v/>
      </c>
      <c r="AP119" s="3" t="str">
        <f>IF($A119="","",IF((AND($A119="ADD",OR(AO119="",AO119="In Use"))),"5",(_xlfn.XLOOKUP(AO119,ud_asset_status[lookupValue],ud_asset_status[lookupKey],""))))</f>
        <v/>
      </c>
      <c r="AR119" s="3" t="str">
        <f>IF($A119="ADD",IF(NOT(ISBLANK(AQ119)),_xlfn.XLOOKUP(AQ119,ud_replacement_status[lookupValue],ud_replacement_status[lookupKey],"ERROR"),""), "")</f>
        <v/>
      </c>
      <c r="AS119" s="7"/>
      <c r="AU119" s="3" t="str">
        <f>IF($A119="ADD",IF(NOT(ISBLANK(AT119)),_xlfn.XLOOKUP(AT119,ar_replace_reason[lookupValue],ar_replace_reason[lookupKey],"ERROR"),""), "")</f>
        <v/>
      </c>
      <c r="AV119" s="3" t="str">
        <f t="shared" si="17"/>
        <v/>
      </c>
      <c r="AW119" s="3" t="str">
        <f>IF($A119="","",IF((AND($A119="ADD",OR(AV119="",AV119="Queenstown-Lakes District Council"))),"70",(_xlfn.XLOOKUP(AV119,ud_organisation_owner[lookupValue],ud_organisation_owner[lookupKey],""))))</f>
        <v/>
      </c>
      <c r="AX119" s="3" t="str">
        <f t="shared" si="18"/>
        <v/>
      </c>
      <c r="AY119" s="3" t="str">
        <f>IF($A119="","",IF((AND($A119="ADD",OR(AX119="",AX119="Queenstown-Lakes District Council"))),"70",(_xlfn.XLOOKUP(AX119,ud_organisation_owner[lookupValue],ud_organisation_owner[lookupKey],""))))</f>
        <v/>
      </c>
      <c r="AZ119" s="3" t="str">
        <f t="shared" si="19"/>
        <v/>
      </c>
      <c r="BA119" s="3" t="str">
        <f>IF($A119="","",IF((AND($A119="ADD",OR(AZ119="",AZ119="Local Authority"))),"17",(_xlfn.XLOOKUP(AZ119,ud_sub_organisation[lookupValue],ud_sub_organisation[lookupKey],""))))</f>
        <v/>
      </c>
      <c r="BC119" s="3" t="str">
        <f>IF($A119="ADD",IF(NOT(ISBLANK(BB119)),_xlfn.XLOOKUP(BB119,ud_maintenance_organisation[lookupValue],ud_maintenance_organisation[lookupKey],"ERROR"),""), "")</f>
        <v/>
      </c>
      <c r="BD119" s="3" t="str">
        <f t="shared" si="20"/>
        <v/>
      </c>
      <c r="BE119" s="3" t="str">
        <f>IF($A119="","",IF((AND($A119="ADD",OR(BD119="",BD119="Vested Assets"))),"12",(_xlfn.XLOOKUP(BD119,ud_work_category[lookupValue],ud_work_category[lookupKey],""))))</f>
        <v/>
      </c>
      <c r="BF119" s="8"/>
      <c r="BG119" s="2" t="str">
        <f t="shared" si="21"/>
        <v/>
      </c>
      <c r="BH119" s="3" t="str">
        <f t="shared" si="22"/>
        <v/>
      </c>
      <c r="BI119" s="3" t="str">
        <f>IF($A119="","",IF((AND($A119="ADD",OR(BH119="",BH119="Excellent"))),"1",(_xlfn.XLOOKUP(BH119,condition[lookupValue],condition[lookupKey],""))))</f>
        <v/>
      </c>
      <c r="BJ119" s="7" t="str">
        <f t="shared" si="23"/>
        <v/>
      </c>
      <c r="BK119" s="9"/>
    </row>
    <row r="120" spans="2:6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6" t="str">
        <f t="shared" si="12"/>
        <v/>
      </c>
      <c r="O120" s="4"/>
      <c r="Q120" s="3" t="str">
        <f>IF($A120="ADD",IF(NOT(ISBLANK(P120)),_xlfn.XLOOKUP(P120,len_adjust_rsn[lookupValue],len_adjust_rsn[lookupKey],"ERROR"),""), "")</f>
        <v/>
      </c>
      <c r="R120" s="6" t="str">
        <f t="shared" si="13"/>
        <v/>
      </c>
      <c r="S120" s="6"/>
      <c r="T120" s="6" t="str">
        <f t="shared" si="14"/>
        <v/>
      </c>
      <c r="W120" s="3" t="str">
        <f>IF($A120="ADD",IF(NOT(ISBLANK(V120)),_xlfn.XLOOKUP(V120,ud_boat_ramp_type[lookupValue],ud_boat_ramp_type[lookupKey],"ERROR"),""), "")</f>
        <v/>
      </c>
      <c r="Y120" s="3" t="str">
        <f>IF($A120="ADD",IF(NOT(ISBLANK(X120)),_xlfn.XLOOKUP(X120,ud_material[lookupValue],ud_material[lookupKey],"ERROR"),""), "")</f>
        <v/>
      </c>
      <c r="Z120" s="4"/>
      <c r="AI120" s="4"/>
      <c r="AL120" s="7"/>
      <c r="AM120" s="4" t="str">
        <f t="shared" ca="1" si="15"/>
        <v/>
      </c>
      <c r="AN120" s="4"/>
      <c r="AO120" s="3" t="str">
        <f t="shared" si="16"/>
        <v/>
      </c>
      <c r="AP120" s="3" t="str">
        <f>IF($A120="","",IF((AND($A120="ADD",OR(AO120="",AO120="In Use"))),"5",(_xlfn.XLOOKUP(AO120,ud_asset_status[lookupValue],ud_asset_status[lookupKey],""))))</f>
        <v/>
      </c>
      <c r="AR120" s="3" t="str">
        <f>IF($A120="ADD",IF(NOT(ISBLANK(AQ120)),_xlfn.XLOOKUP(AQ120,ud_replacement_status[lookupValue],ud_replacement_status[lookupKey],"ERROR"),""), "")</f>
        <v/>
      </c>
      <c r="AS120" s="7"/>
      <c r="AU120" s="3" t="str">
        <f>IF($A120="ADD",IF(NOT(ISBLANK(AT120)),_xlfn.XLOOKUP(AT120,ar_replace_reason[lookupValue],ar_replace_reason[lookupKey],"ERROR"),""), "")</f>
        <v/>
      </c>
      <c r="AV120" s="3" t="str">
        <f t="shared" si="17"/>
        <v/>
      </c>
      <c r="AW120" s="3" t="str">
        <f>IF($A120="","",IF((AND($A120="ADD",OR(AV120="",AV120="Queenstown-Lakes District Council"))),"70",(_xlfn.XLOOKUP(AV120,ud_organisation_owner[lookupValue],ud_organisation_owner[lookupKey],""))))</f>
        <v/>
      </c>
      <c r="AX120" s="3" t="str">
        <f t="shared" si="18"/>
        <v/>
      </c>
      <c r="AY120" s="3" t="str">
        <f>IF($A120="","",IF((AND($A120="ADD",OR(AX120="",AX120="Queenstown-Lakes District Council"))),"70",(_xlfn.XLOOKUP(AX120,ud_organisation_owner[lookupValue],ud_organisation_owner[lookupKey],""))))</f>
        <v/>
      </c>
      <c r="AZ120" s="3" t="str">
        <f t="shared" si="19"/>
        <v/>
      </c>
      <c r="BA120" s="3" t="str">
        <f>IF($A120="","",IF((AND($A120="ADD",OR(AZ120="",AZ120="Local Authority"))),"17",(_xlfn.XLOOKUP(AZ120,ud_sub_organisation[lookupValue],ud_sub_organisation[lookupKey],""))))</f>
        <v/>
      </c>
      <c r="BC120" s="3" t="str">
        <f>IF($A120="ADD",IF(NOT(ISBLANK(BB120)),_xlfn.XLOOKUP(BB120,ud_maintenance_organisation[lookupValue],ud_maintenance_organisation[lookupKey],"ERROR"),""), "")</f>
        <v/>
      </c>
      <c r="BD120" s="3" t="str">
        <f t="shared" si="20"/>
        <v/>
      </c>
      <c r="BE120" s="3" t="str">
        <f>IF($A120="","",IF((AND($A120="ADD",OR(BD120="",BD120="Vested Assets"))),"12",(_xlfn.XLOOKUP(BD120,ud_work_category[lookupValue],ud_work_category[lookupKey],""))))</f>
        <v/>
      </c>
      <c r="BF120" s="8"/>
      <c r="BG120" s="2" t="str">
        <f t="shared" si="21"/>
        <v/>
      </c>
      <c r="BH120" s="3" t="str">
        <f t="shared" si="22"/>
        <v/>
      </c>
      <c r="BI120" s="3" t="str">
        <f>IF($A120="","",IF((AND($A120="ADD",OR(BH120="",BH120="Excellent"))),"1",(_xlfn.XLOOKUP(BH120,condition[lookupValue],condition[lookupKey],""))))</f>
        <v/>
      </c>
      <c r="BJ120" s="7" t="str">
        <f t="shared" si="23"/>
        <v/>
      </c>
      <c r="BK120" s="9"/>
    </row>
    <row r="121" spans="2:6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6" t="str">
        <f t="shared" si="12"/>
        <v/>
      </c>
      <c r="O121" s="4"/>
      <c r="Q121" s="3" t="str">
        <f>IF($A121="ADD",IF(NOT(ISBLANK(P121)),_xlfn.XLOOKUP(P121,len_adjust_rsn[lookupValue],len_adjust_rsn[lookupKey],"ERROR"),""), "")</f>
        <v/>
      </c>
      <c r="R121" s="6" t="str">
        <f t="shared" si="13"/>
        <v/>
      </c>
      <c r="S121" s="6"/>
      <c r="T121" s="6" t="str">
        <f t="shared" si="14"/>
        <v/>
      </c>
      <c r="W121" s="3" t="str">
        <f>IF($A121="ADD",IF(NOT(ISBLANK(V121)),_xlfn.XLOOKUP(V121,ud_boat_ramp_type[lookupValue],ud_boat_ramp_type[lookupKey],"ERROR"),""), "")</f>
        <v/>
      </c>
      <c r="Y121" s="3" t="str">
        <f>IF($A121="ADD",IF(NOT(ISBLANK(X121)),_xlfn.XLOOKUP(X121,ud_material[lookupValue],ud_material[lookupKey],"ERROR"),""), "")</f>
        <v/>
      </c>
      <c r="Z121" s="4"/>
      <c r="AI121" s="4"/>
      <c r="AL121" s="7"/>
      <c r="AM121" s="4" t="str">
        <f t="shared" ca="1" si="15"/>
        <v/>
      </c>
      <c r="AN121" s="4"/>
      <c r="AO121" s="3" t="str">
        <f t="shared" si="16"/>
        <v/>
      </c>
      <c r="AP121" s="3" t="str">
        <f>IF($A121="","",IF((AND($A121="ADD",OR(AO121="",AO121="In Use"))),"5",(_xlfn.XLOOKUP(AO121,ud_asset_status[lookupValue],ud_asset_status[lookupKey],""))))</f>
        <v/>
      </c>
      <c r="AR121" s="3" t="str">
        <f>IF($A121="ADD",IF(NOT(ISBLANK(AQ121)),_xlfn.XLOOKUP(AQ121,ud_replacement_status[lookupValue],ud_replacement_status[lookupKey],"ERROR"),""), "")</f>
        <v/>
      </c>
      <c r="AS121" s="7"/>
      <c r="AU121" s="3" t="str">
        <f>IF($A121="ADD",IF(NOT(ISBLANK(AT121)),_xlfn.XLOOKUP(AT121,ar_replace_reason[lookupValue],ar_replace_reason[lookupKey],"ERROR"),""), "")</f>
        <v/>
      </c>
      <c r="AV121" s="3" t="str">
        <f t="shared" si="17"/>
        <v/>
      </c>
      <c r="AW121" s="3" t="str">
        <f>IF($A121="","",IF((AND($A121="ADD",OR(AV121="",AV121="Queenstown-Lakes District Council"))),"70",(_xlfn.XLOOKUP(AV121,ud_organisation_owner[lookupValue],ud_organisation_owner[lookupKey],""))))</f>
        <v/>
      </c>
      <c r="AX121" s="3" t="str">
        <f t="shared" si="18"/>
        <v/>
      </c>
      <c r="AY121" s="3" t="str">
        <f>IF($A121="","",IF((AND($A121="ADD",OR(AX121="",AX121="Queenstown-Lakes District Council"))),"70",(_xlfn.XLOOKUP(AX121,ud_organisation_owner[lookupValue],ud_organisation_owner[lookupKey],""))))</f>
        <v/>
      </c>
      <c r="AZ121" s="3" t="str">
        <f t="shared" si="19"/>
        <v/>
      </c>
      <c r="BA121" s="3" t="str">
        <f>IF($A121="","",IF((AND($A121="ADD",OR(AZ121="",AZ121="Local Authority"))),"17",(_xlfn.XLOOKUP(AZ121,ud_sub_organisation[lookupValue],ud_sub_organisation[lookupKey],""))))</f>
        <v/>
      </c>
      <c r="BC121" s="3" t="str">
        <f>IF($A121="ADD",IF(NOT(ISBLANK(BB121)),_xlfn.XLOOKUP(BB121,ud_maintenance_organisation[lookupValue],ud_maintenance_organisation[lookupKey],"ERROR"),""), "")</f>
        <v/>
      </c>
      <c r="BD121" s="3" t="str">
        <f t="shared" si="20"/>
        <v/>
      </c>
      <c r="BE121" s="3" t="str">
        <f>IF($A121="","",IF((AND($A121="ADD",OR(BD121="",BD121="Vested Assets"))),"12",(_xlfn.XLOOKUP(BD121,ud_work_category[lookupValue],ud_work_category[lookupKey],""))))</f>
        <v/>
      </c>
      <c r="BF121" s="8"/>
      <c r="BG121" s="2" t="str">
        <f t="shared" si="21"/>
        <v/>
      </c>
      <c r="BH121" s="3" t="str">
        <f t="shared" si="22"/>
        <v/>
      </c>
      <c r="BI121" s="3" t="str">
        <f>IF($A121="","",IF((AND($A121="ADD",OR(BH121="",BH121="Excellent"))),"1",(_xlfn.XLOOKUP(BH121,condition[lookupValue],condition[lookupKey],""))))</f>
        <v/>
      </c>
      <c r="BJ121" s="7" t="str">
        <f t="shared" si="23"/>
        <v/>
      </c>
      <c r="BK121" s="9"/>
    </row>
    <row r="122" spans="2:6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6" t="str">
        <f t="shared" si="12"/>
        <v/>
      </c>
      <c r="O122" s="4"/>
      <c r="Q122" s="3" t="str">
        <f>IF($A122="ADD",IF(NOT(ISBLANK(P122)),_xlfn.XLOOKUP(P122,len_adjust_rsn[lookupValue],len_adjust_rsn[lookupKey],"ERROR"),""), "")</f>
        <v/>
      </c>
      <c r="R122" s="6" t="str">
        <f t="shared" si="13"/>
        <v/>
      </c>
      <c r="S122" s="6"/>
      <c r="T122" s="6" t="str">
        <f t="shared" si="14"/>
        <v/>
      </c>
      <c r="W122" s="3" t="str">
        <f>IF($A122="ADD",IF(NOT(ISBLANK(V122)),_xlfn.XLOOKUP(V122,ud_boat_ramp_type[lookupValue],ud_boat_ramp_type[lookupKey],"ERROR"),""), "")</f>
        <v/>
      </c>
      <c r="Y122" s="3" t="str">
        <f>IF($A122="ADD",IF(NOT(ISBLANK(X122)),_xlfn.XLOOKUP(X122,ud_material[lookupValue],ud_material[lookupKey],"ERROR"),""), "")</f>
        <v/>
      </c>
      <c r="Z122" s="4"/>
      <c r="AI122" s="4"/>
      <c r="AL122" s="7"/>
      <c r="AM122" s="4" t="str">
        <f t="shared" ca="1" si="15"/>
        <v/>
      </c>
      <c r="AN122" s="4"/>
      <c r="AO122" s="3" t="str">
        <f t="shared" si="16"/>
        <v/>
      </c>
      <c r="AP122" s="3" t="str">
        <f>IF($A122="","",IF((AND($A122="ADD",OR(AO122="",AO122="In Use"))),"5",(_xlfn.XLOOKUP(AO122,ud_asset_status[lookupValue],ud_asset_status[lookupKey],""))))</f>
        <v/>
      </c>
      <c r="AR122" s="3" t="str">
        <f>IF($A122="ADD",IF(NOT(ISBLANK(AQ122)),_xlfn.XLOOKUP(AQ122,ud_replacement_status[lookupValue],ud_replacement_status[lookupKey],"ERROR"),""), "")</f>
        <v/>
      </c>
      <c r="AS122" s="7"/>
      <c r="AU122" s="3" t="str">
        <f>IF($A122="ADD",IF(NOT(ISBLANK(AT122)),_xlfn.XLOOKUP(AT122,ar_replace_reason[lookupValue],ar_replace_reason[lookupKey],"ERROR"),""), "")</f>
        <v/>
      </c>
      <c r="AV122" s="3" t="str">
        <f t="shared" si="17"/>
        <v/>
      </c>
      <c r="AW122" s="3" t="str">
        <f>IF($A122="","",IF((AND($A122="ADD",OR(AV122="",AV122="Queenstown-Lakes District Council"))),"70",(_xlfn.XLOOKUP(AV122,ud_organisation_owner[lookupValue],ud_organisation_owner[lookupKey],""))))</f>
        <v/>
      </c>
      <c r="AX122" s="3" t="str">
        <f t="shared" si="18"/>
        <v/>
      </c>
      <c r="AY122" s="3" t="str">
        <f>IF($A122="","",IF((AND($A122="ADD",OR(AX122="",AX122="Queenstown-Lakes District Council"))),"70",(_xlfn.XLOOKUP(AX122,ud_organisation_owner[lookupValue],ud_organisation_owner[lookupKey],""))))</f>
        <v/>
      </c>
      <c r="AZ122" s="3" t="str">
        <f t="shared" si="19"/>
        <v/>
      </c>
      <c r="BA122" s="3" t="str">
        <f>IF($A122="","",IF((AND($A122="ADD",OR(AZ122="",AZ122="Local Authority"))),"17",(_xlfn.XLOOKUP(AZ122,ud_sub_organisation[lookupValue],ud_sub_organisation[lookupKey],""))))</f>
        <v/>
      </c>
      <c r="BC122" s="3" t="str">
        <f>IF($A122="ADD",IF(NOT(ISBLANK(BB122)),_xlfn.XLOOKUP(BB122,ud_maintenance_organisation[lookupValue],ud_maintenance_organisation[lookupKey],"ERROR"),""), "")</f>
        <v/>
      </c>
      <c r="BD122" s="3" t="str">
        <f t="shared" si="20"/>
        <v/>
      </c>
      <c r="BE122" s="3" t="str">
        <f>IF($A122="","",IF((AND($A122="ADD",OR(BD122="",BD122="Vested Assets"))),"12",(_xlfn.XLOOKUP(BD122,ud_work_category[lookupValue],ud_work_category[lookupKey],""))))</f>
        <v/>
      </c>
      <c r="BF122" s="8"/>
      <c r="BG122" s="2" t="str">
        <f t="shared" si="21"/>
        <v/>
      </c>
      <c r="BH122" s="3" t="str">
        <f t="shared" si="22"/>
        <v/>
      </c>
      <c r="BI122" s="3" t="str">
        <f>IF($A122="","",IF((AND($A122="ADD",OR(BH122="",BH122="Excellent"))),"1",(_xlfn.XLOOKUP(BH122,condition[lookupValue],condition[lookupKey],""))))</f>
        <v/>
      </c>
      <c r="BJ122" s="7" t="str">
        <f t="shared" si="23"/>
        <v/>
      </c>
      <c r="BK122" s="9"/>
    </row>
    <row r="123" spans="2:6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6" t="str">
        <f t="shared" si="12"/>
        <v/>
      </c>
      <c r="O123" s="4"/>
      <c r="Q123" s="3" t="str">
        <f>IF($A123="ADD",IF(NOT(ISBLANK(P123)),_xlfn.XLOOKUP(P123,len_adjust_rsn[lookupValue],len_adjust_rsn[lookupKey],"ERROR"),""), "")</f>
        <v/>
      </c>
      <c r="R123" s="6" t="str">
        <f t="shared" si="13"/>
        <v/>
      </c>
      <c r="S123" s="6"/>
      <c r="T123" s="6" t="str">
        <f t="shared" si="14"/>
        <v/>
      </c>
      <c r="W123" s="3" t="str">
        <f>IF($A123="ADD",IF(NOT(ISBLANK(V123)),_xlfn.XLOOKUP(V123,ud_boat_ramp_type[lookupValue],ud_boat_ramp_type[lookupKey],"ERROR"),""), "")</f>
        <v/>
      </c>
      <c r="Y123" s="3" t="str">
        <f>IF($A123="ADD",IF(NOT(ISBLANK(X123)),_xlfn.XLOOKUP(X123,ud_material[lookupValue],ud_material[lookupKey],"ERROR"),""), "")</f>
        <v/>
      </c>
      <c r="Z123" s="4"/>
      <c r="AI123" s="4"/>
      <c r="AL123" s="7"/>
      <c r="AM123" s="4" t="str">
        <f t="shared" ca="1" si="15"/>
        <v/>
      </c>
      <c r="AN123" s="4"/>
      <c r="AO123" s="3" t="str">
        <f t="shared" si="16"/>
        <v/>
      </c>
      <c r="AP123" s="3" t="str">
        <f>IF($A123="","",IF((AND($A123="ADD",OR(AO123="",AO123="In Use"))),"5",(_xlfn.XLOOKUP(AO123,ud_asset_status[lookupValue],ud_asset_status[lookupKey],""))))</f>
        <v/>
      </c>
      <c r="AR123" s="3" t="str">
        <f>IF($A123="ADD",IF(NOT(ISBLANK(AQ123)),_xlfn.XLOOKUP(AQ123,ud_replacement_status[lookupValue],ud_replacement_status[lookupKey],"ERROR"),""), "")</f>
        <v/>
      </c>
      <c r="AS123" s="7"/>
      <c r="AU123" s="3" t="str">
        <f>IF($A123="ADD",IF(NOT(ISBLANK(AT123)),_xlfn.XLOOKUP(AT123,ar_replace_reason[lookupValue],ar_replace_reason[lookupKey],"ERROR"),""), "")</f>
        <v/>
      </c>
      <c r="AV123" s="3" t="str">
        <f t="shared" si="17"/>
        <v/>
      </c>
      <c r="AW123" s="3" t="str">
        <f>IF($A123="","",IF((AND($A123="ADD",OR(AV123="",AV123="Queenstown-Lakes District Council"))),"70",(_xlfn.XLOOKUP(AV123,ud_organisation_owner[lookupValue],ud_organisation_owner[lookupKey],""))))</f>
        <v/>
      </c>
      <c r="AX123" s="3" t="str">
        <f t="shared" si="18"/>
        <v/>
      </c>
      <c r="AY123" s="3" t="str">
        <f>IF($A123="","",IF((AND($A123="ADD",OR(AX123="",AX123="Queenstown-Lakes District Council"))),"70",(_xlfn.XLOOKUP(AX123,ud_organisation_owner[lookupValue],ud_organisation_owner[lookupKey],""))))</f>
        <v/>
      </c>
      <c r="AZ123" s="3" t="str">
        <f t="shared" si="19"/>
        <v/>
      </c>
      <c r="BA123" s="3" t="str">
        <f>IF($A123="","",IF((AND($A123="ADD",OR(AZ123="",AZ123="Local Authority"))),"17",(_xlfn.XLOOKUP(AZ123,ud_sub_organisation[lookupValue],ud_sub_organisation[lookupKey],""))))</f>
        <v/>
      </c>
      <c r="BC123" s="3" t="str">
        <f>IF($A123="ADD",IF(NOT(ISBLANK(BB123)),_xlfn.XLOOKUP(BB123,ud_maintenance_organisation[lookupValue],ud_maintenance_organisation[lookupKey],"ERROR"),""), "")</f>
        <v/>
      </c>
      <c r="BD123" s="3" t="str">
        <f t="shared" si="20"/>
        <v/>
      </c>
      <c r="BE123" s="3" t="str">
        <f>IF($A123="","",IF((AND($A123="ADD",OR(BD123="",BD123="Vested Assets"))),"12",(_xlfn.XLOOKUP(BD123,ud_work_category[lookupValue],ud_work_category[lookupKey],""))))</f>
        <v/>
      </c>
      <c r="BF123" s="8"/>
      <c r="BG123" s="2" t="str">
        <f t="shared" si="21"/>
        <v/>
      </c>
      <c r="BH123" s="3" t="str">
        <f t="shared" si="22"/>
        <v/>
      </c>
      <c r="BI123" s="3" t="str">
        <f>IF($A123="","",IF((AND($A123="ADD",OR(BH123="",BH123="Excellent"))),"1",(_xlfn.XLOOKUP(BH123,condition[lookupValue],condition[lookupKey],""))))</f>
        <v/>
      </c>
      <c r="BJ123" s="7" t="str">
        <f t="shared" si="23"/>
        <v/>
      </c>
      <c r="BK123" s="9"/>
    </row>
    <row r="124" spans="2:6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6" t="str">
        <f t="shared" si="12"/>
        <v/>
      </c>
      <c r="O124" s="4"/>
      <c r="Q124" s="3" t="str">
        <f>IF($A124="ADD",IF(NOT(ISBLANK(P124)),_xlfn.XLOOKUP(P124,len_adjust_rsn[lookupValue],len_adjust_rsn[lookupKey],"ERROR"),""), "")</f>
        <v/>
      </c>
      <c r="R124" s="6" t="str">
        <f t="shared" si="13"/>
        <v/>
      </c>
      <c r="S124" s="6"/>
      <c r="T124" s="6" t="str">
        <f t="shared" si="14"/>
        <v/>
      </c>
      <c r="W124" s="3" t="str">
        <f>IF($A124="ADD",IF(NOT(ISBLANK(V124)),_xlfn.XLOOKUP(V124,ud_boat_ramp_type[lookupValue],ud_boat_ramp_type[lookupKey],"ERROR"),""), "")</f>
        <v/>
      </c>
      <c r="Y124" s="3" t="str">
        <f>IF($A124="ADD",IF(NOT(ISBLANK(X124)),_xlfn.XLOOKUP(X124,ud_material[lookupValue],ud_material[lookupKey],"ERROR"),""), "")</f>
        <v/>
      </c>
      <c r="Z124" s="4"/>
      <c r="AI124" s="4"/>
      <c r="AL124" s="7"/>
      <c r="AM124" s="4" t="str">
        <f t="shared" ca="1" si="15"/>
        <v/>
      </c>
      <c r="AN124" s="4"/>
      <c r="AO124" s="3" t="str">
        <f t="shared" si="16"/>
        <v/>
      </c>
      <c r="AP124" s="3" t="str">
        <f>IF($A124="","",IF((AND($A124="ADD",OR(AO124="",AO124="In Use"))),"5",(_xlfn.XLOOKUP(AO124,ud_asset_status[lookupValue],ud_asset_status[lookupKey],""))))</f>
        <v/>
      </c>
      <c r="AR124" s="3" t="str">
        <f>IF($A124="ADD",IF(NOT(ISBLANK(AQ124)),_xlfn.XLOOKUP(AQ124,ud_replacement_status[lookupValue],ud_replacement_status[lookupKey],"ERROR"),""), "")</f>
        <v/>
      </c>
      <c r="AS124" s="7"/>
      <c r="AU124" s="3" t="str">
        <f>IF($A124="ADD",IF(NOT(ISBLANK(AT124)),_xlfn.XLOOKUP(AT124,ar_replace_reason[lookupValue],ar_replace_reason[lookupKey],"ERROR"),""), "")</f>
        <v/>
      </c>
      <c r="AV124" s="3" t="str">
        <f t="shared" si="17"/>
        <v/>
      </c>
      <c r="AW124" s="3" t="str">
        <f>IF($A124="","",IF((AND($A124="ADD",OR(AV124="",AV124="Queenstown-Lakes District Council"))),"70",(_xlfn.XLOOKUP(AV124,ud_organisation_owner[lookupValue],ud_organisation_owner[lookupKey],""))))</f>
        <v/>
      </c>
      <c r="AX124" s="3" t="str">
        <f t="shared" si="18"/>
        <v/>
      </c>
      <c r="AY124" s="3" t="str">
        <f>IF($A124="","",IF((AND($A124="ADD",OR(AX124="",AX124="Queenstown-Lakes District Council"))),"70",(_xlfn.XLOOKUP(AX124,ud_organisation_owner[lookupValue],ud_organisation_owner[lookupKey],""))))</f>
        <v/>
      </c>
      <c r="AZ124" s="3" t="str">
        <f t="shared" si="19"/>
        <v/>
      </c>
      <c r="BA124" s="3" t="str">
        <f>IF($A124="","",IF((AND($A124="ADD",OR(AZ124="",AZ124="Local Authority"))),"17",(_xlfn.XLOOKUP(AZ124,ud_sub_organisation[lookupValue],ud_sub_organisation[lookupKey],""))))</f>
        <v/>
      </c>
      <c r="BC124" s="3" t="str">
        <f>IF($A124="ADD",IF(NOT(ISBLANK(BB124)),_xlfn.XLOOKUP(BB124,ud_maintenance_organisation[lookupValue],ud_maintenance_organisation[lookupKey],"ERROR"),""), "")</f>
        <v/>
      </c>
      <c r="BD124" s="3" t="str">
        <f t="shared" si="20"/>
        <v/>
      </c>
      <c r="BE124" s="3" t="str">
        <f>IF($A124="","",IF((AND($A124="ADD",OR(BD124="",BD124="Vested Assets"))),"12",(_xlfn.XLOOKUP(BD124,ud_work_category[lookupValue],ud_work_category[lookupKey],""))))</f>
        <v/>
      </c>
      <c r="BF124" s="8"/>
      <c r="BG124" s="2" t="str">
        <f t="shared" si="21"/>
        <v/>
      </c>
      <c r="BH124" s="3" t="str">
        <f t="shared" si="22"/>
        <v/>
      </c>
      <c r="BI124" s="3" t="str">
        <f>IF($A124="","",IF((AND($A124="ADD",OR(BH124="",BH124="Excellent"))),"1",(_xlfn.XLOOKUP(BH124,condition[lookupValue],condition[lookupKey],""))))</f>
        <v/>
      </c>
      <c r="BJ124" s="7" t="str">
        <f t="shared" si="23"/>
        <v/>
      </c>
      <c r="BK124" s="9"/>
    </row>
    <row r="125" spans="2:6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6" t="str">
        <f t="shared" si="12"/>
        <v/>
      </c>
      <c r="O125" s="4"/>
      <c r="Q125" s="3" t="str">
        <f>IF($A125="ADD",IF(NOT(ISBLANK(P125)),_xlfn.XLOOKUP(P125,len_adjust_rsn[lookupValue],len_adjust_rsn[lookupKey],"ERROR"),""), "")</f>
        <v/>
      </c>
      <c r="R125" s="6" t="str">
        <f t="shared" si="13"/>
        <v/>
      </c>
      <c r="S125" s="6"/>
      <c r="T125" s="6" t="str">
        <f t="shared" si="14"/>
        <v/>
      </c>
      <c r="W125" s="3" t="str">
        <f>IF($A125="ADD",IF(NOT(ISBLANK(V125)),_xlfn.XLOOKUP(V125,ud_boat_ramp_type[lookupValue],ud_boat_ramp_type[lookupKey],"ERROR"),""), "")</f>
        <v/>
      </c>
      <c r="Y125" s="3" t="str">
        <f>IF($A125="ADD",IF(NOT(ISBLANK(X125)),_xlfn.XLOOKUP(X125,ud_material[lookupValue],ud_material[lookupKey],"ERROR"),""), "")</f>
        <v/>
      </c>
      <c r="Z125" s="4"/>
      <c r="AI125" s="4"/>
      <c r="AL125" s="7"/>
      <c r="AM125" s="4" t="str">
        <f t="shared" ca="1" si="15"/>
        <v/>
      </c>
      <c r="AN125" s="4"/>
      <c r="AO125" s="3" t="str">
        <f t="shared" si="16"/>
        <v/>
      </c>
      <c r="AP125" s="3" t="str">
        <f>IF($A125="","",IF((AND($A125="ADD",OR(AO125="",AO125="In Use"))),"5",(_xlfn.XLOOKUP(AO125,ud_asset_status[lookupValue],ud_asset_status[lookupKey],""))))</f>
        <v/>
      </c>
      <c r="AR125" s="3" t="str">
        <f>IF($A125="ADD",IF(NOT(ISBLANK(AQ125)),_xlfn.XLOOKUP(AQ125,ud_replacement_status[lookupValue],ud_replacement_status[lookupKey],"ERROR"),""), "")</f>
        <v/>
      </c>
      <c r="AS125" s="7"/>
      <c r="AU125" s="3" t="str">
        <f>IF($A125="ADD",IF(NOT(ISBLANK(AT125)),_xlfn.XLOOKUP(AT125,ar_replace_reason[lookupValue],ar_replace_reason[lookupKey],"ERROR"),""), "")</f>
        <v/>
      </c>
      <c r="AV125" s="3" t="str">
        <f t="shared" si="17"/>
        <v/>
      </c>
      <c r="AW125" s="3" t="str">
        <f>IF($A125="","",IF((AND($A125="ADD",OR(AV125="",AV125="Queenstown-Lakes District Council"))),"70",(_xlfn.XLOOKUP(AV125,ud_organisation_owner[lookupValue],ud_organisation_owner[lookupKey],""))))</f>
        <v/>
      </c>
      <c r="AX125" s="3" t="str">
        <f t="shared" si="18"/>
        <v/>
      </c>
      <c r="AY125" s="3" t="str">
        <f>IF($A125="","",IF((AND($A125="ADD",OR(AX125="",AX125="Queenstown-Lakes District Council"))),"70",(_xlfn.XLOOKUP(AX125,ud_organisation_owner[lookupValue],ud_organisation_owner[lookupKey],""))))</f>
        <v/>
      </c>
      <c r="AZ125" s="3" t="str">
        <f t="shared" si="19"/>
        <v/>
      </c>
      <c r="BA125" s="3" t="str">
        <f>IF($A125="","",IF((AND($A125="ADD",OR(AZ125="",AZ125="Local Authority"))),"17",(_xlfn.XLOOKUP(AZ125,ud_sub_organisation[lookupValue],ud_sub_organisation[lookupKey],""))))</f>
        <v/>
      </c>
      <c r="BC125" s="3" t="str">
        <f>IF($A125="ADD",IF(NOT(ISBLANK(BB125)),_xlfn.XLOOKUP(BB125,ud_maintenance_organisation[lookupValue],ud_maintenance_organisation[lookupKey],"ERROR"),""), "")</f>
        <v/>
      </c>
      <c r="BD125" s="3" t="str">
        <f t="shared" si="20"/>
        <v/>
      </c>
      <c r="BE125" s="3" t="str">
        <f>IF($A125="","",IF((AND($A125="ADD",OR(BD125="",BD125="Vested Assets"))),"12",(_xlfn.XLOOKUP(BD125,ud_work_category[lookupValue],ud_work_category[lookupKey],""))))</f>
        <v/>
      </c>
      <c r="BF125" s="8"/>
      <c r="BG125" s="2" t="str">
        <f t="shared" si="21"/>
        <v/>
      </c>
      <c r="BH125" s="3" t="str">
        <f t="shared" si="22"/>
        <v/>
      </c>
      <c r="BI125" s="3" t="str">
        <f>IF($A125="","",IF((AND($A125="ADD",OR(BH125="",BH125="Excellent"))),"1",(_xlfn.XLOOKUP(BH125,condition[lookupValue],condition[lookupKey],""))))</f>
        <v/>
      </c>
      <c r="BJ125" s="7" t="str">
        <f t="shared" si="23"/>
        <v/>
      </c>
      <c r="BK125" s="9"/>
    </row>
    <row r="126" spans="2:6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6" t="str">
        <f t="shared" si="12"/>
        <v/>
      </c>
      <c r="O126" s="4"/>
      <c r="Q126" s="3" t="str">
        <f>IF($A126="ADD",IF(NOT(ISBLANK(P126)),_xlfn.XLOOKUP(P126,len_adjust_rsn[lookupValue],len_adjust_rsn[lookupKey],"ERROR"),""), "")</f>
        <v/>
      </c>
      <c r="R126" s="6" t="str">
        <f t="shared" si="13"/>
        <v/>
      </c>
      <c r="S126" s="6"/>
      <c r="T126" s="6" t="str">
        <f t="shared" si="14"/>
        <v/>
      </c>
      <c r="W126" s="3" t="str">
        <f>IF($A126="ADD",IF(NOT(ISBLANK(V126)),_xlfn.XLOOKUP(V126,ud_boat_ramp_type[lookupValue],ud_boat_ramp_type[lookupKey],"ERROR"),""), "")</f>
        <v/>
      </c>
      <c r="Y126" s="3" t="str">
        <f>IF($A126="ADD",IF(NOT(ISBLANK(X126)),_xlfn.XLOOKUP(X126,ud_material[lookupValue],ud_material[lookupKey],"ERROR"),""), "")</f>
        <v/>
      </c>
      <c r="Z126" s="4"/>
      <c r="AI126" s="4"/>
      <c r="AL126" s="7"/>
      <c r="AM126" s="4" t="str">
        <f t="shared" ca="1" si="15"/>
        <v/>
      </c>
      <c r="AN126" s="4"/>
      <c r="AO126" s="3" t="str">
        <f t="shared" si="16"/>
        <v/>
      </c>
      <c r="AP126" s="3" t="str">
        <f>IF($A126="","",IF((AND($A126="ADD",OR(AO126="",AO126="In Use"))),"5",(_xlfn.XLOOKUP(AO126,ud_asset_status[lookupValue],ud_asset_status[lookupKey],""))))</f>
        <v/>
      </c>
      <c r="AR126" s="3" t="str">
        <f>IF($A126="ADD",IF(NOT(ISBLANK(AQ126)),_xlfn.XLOOKUP(AQ126,ud_replacement_status[lookupValue],ud_replacement_status[lookupKey],"ERROR"),""), "")</f>
        <v/>
      </c>
      <c r="AS126" s="7"/>
      <c r="AU126" s="3" t="str">
        <f>IF($A126="ADD",IF(NOT(ISBLANK(AT126)),_xlfn.XLOOKUP(AT126,ar_replace_reason[lookupValue],ar_replace_reason[lookupKey],"ERROR"),""), "")</f>
        <v/>
      </c>
      <c r="AV126" s="3" t="str">
        <f t="shared" si="17"/>
        <v/>
      </c>
      <c r="AW126" s="3" t="str">
        <f>IF($A126="","",IF((AND($A126="ADD",OR(AV126="",AV126="Queenstown-Lakes District Council"))),"70",(_xlfn.XLOOKUP(AV126,ud_organisation_owner[lookupValue],ud_organisation_owner[lookupKey],""))))</f>
        <v/>
      </c>
      <c r="AX126" s="3" t="str">
        <f t="shared" si="18"/>
        <v/>
      </c>
      <c r="AY126" s="3" t="str">
        <f>IF($A126="","",IF((AND($A126="ADD",OR(AX126="",AX126="Queenstown-Lakes District Council"))),"70",(_xlfn.XLOOKUP(AX126,ud_organisation_owner[lookupValue],ud_organisation_owner[lookupKey],""))))</f>
        <v/>
      </c>
      <c r="AZ126" s="3" t="str">
        <f t="shared" si="19"/>
        <v/>
      </c>
      <c r="BA126" s="3" t="str">
        <f>IF($A126="","",IF((AND($A126="ADD",OR(AZ126="",AZ126="Local Authority"))),"17",(_xlfn.XLOOKUP(AZ126,ud_sub_organisation[lookupValue],ud_sub_organisation[lookupKey],""))))</f>
        <v/>
      </c>
      <c r="BC126" s="3" t="str">
        <f>IF($A126="ADD",IF(NOT(ISBLANK(BB126)),_xlfn.XLOOKUP(BB126,ud_maintenance_organisation[lookupValue],ud_maintenance_organisation[lookupKey],"ERROR"),""), "")</f>
        <v/>
      </c>
      <c r="BD126" s="3" t="str">
        <f t="shared" si="20"/>
        <v/>
      </c>
      <c r="BE126" s="3" t="str">
        <f>IF($A126="","",IF((AND($A126="ADD",OR(BD126="",BD126="Vested Assets"))),"12",(_xlfn.XLOOKUP(BD126,ud_work_category[lookupValue],ud_work_category[lookupKey],""))))</f>
        <v/>
      </c>
      <c r="BF126" s="8"/>
      <c r="BG126" s="2" t="str">
        <f t="shared" si="21"/>
        <v/>
      </c>
      <c r="BH126" s="3" t="str">
        <f t="shared" si="22"/>
        <v/>
      </c>
      <c r="BI126" s="3" t="str">
        <f>IF($A126="","",IF((AND($A126="ADD",OR(BH126="",BH126="Excellent"))),"1",(_xlfn.XLOOKUP(BH126,condition[lookupValue],condition[lookupKey],""))))</f>
        <v/>
      </c>
      <c r="BJ126" s="7" t="str">
        <f t="shared" si="23"/>
        <v/>
      </c>
      <c r="BK126" s="9"/>
    </row>
    <row r="127" spans="2:6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6" t="str">
        <f t="shared" si="12"/>
        <v/>
      </c>
      <c r="O127" s="4"/>
      <c r="Q127" s="3" t="str">
        <f>IF($A127="ADD",IF(NOT(ISBLANK(P127)),_xlfn.XLOOKUP(P127,len_adjust_rsn[lookupValue],len_adjust_rsn[lookupKey],"ERROR"),""), "")</f>
        <v/>
      </c>
      <c r="R127" s="6" t="str">
        <f t="shared" si="13"/>
        <v/>
      </c>
      <c r="S127" s="6"/>
      <c r="T127" s="6" t="str">
        <f t="shared" si="14"/>
        <v/>
      </c>
      <c r="W127" s="3" t="str">
        <f>IF($A127="ADD",IF(NOT(ISBLANK(V127)),_xlfn.XLOOKUP(V127,ud_boat_ramp_type[lookupValue],ud_boat_ramp_type[lookupKey],"ERROR"),""), "")</f>
        <v/>
      </c>
      <c r="Y127" s="3" t="str">
        <f>IF($A127="ADD",IF(NOT(ISBLANK(X127)),_xlfn.XLOOKUP(X127,ud_material[lookupValue],ud_material[lookupKey],"ERROR"),""), "")</f>
        <v/>
      </c>
      <c r="Z127" s="4"/>
      <c r="AI127" s="4"/>
      <c r="AL127" s="7"/>
      <c r="AM127" s="4" t="str">
        <f t="shared" ca="1" si="15"/>
        <v/>
      </c>
      <c r="AN127" s="4"/>
      <c r="AO127" s="3" t="str">
        <f t="shared" si="16"/>
        <v/>
      </c>
      <c r="AP127" s="3" t="str">
        <f>IF($A127="","",IF((AND($A127="ADD",OR(AO127="",AO127="In Use"))),"5",(_xlfn.XLOOKUP(AO127,ud_asset_status[lookupValue],ud_asset_status[lookupKey],""))))</f>
        <v/>
      </c>
      <c r="AR127" s="3" t="str">
        <f>IF($A127="ADD",IF(NOT(ISBLANK(AQ127)),_xlfn.XLOOKUP(AQ127,ud_replacement_status[lookupValue],ud_replacement_status[lookupKey],"ERROR"),""), "")</f>
        <v/>
      </c>
      <c r="AS127" s="7"/>
      <c r="AU127" s="3" t="str">
        <f>IF($A127="ADD",IF(NOT(ISBLANK(AT127)),_xlfn.XLOOKUP(AT127,ar_replace_reason[lookupValue],ar_replace_reason[lookupKey],"ERROR"),""), "")</f>
        <v/>
      </c>
      <c r="AV127" s="3" t="str">
        <f t="shared" si="17"/>
        <v/>
      </c>
      <c r="AW127" s="3" t="str">
        <f>IF($A127="","",IF((AND($A127="ADD",OR(AV127="",AV127="Queenstown-Lakes District Council"))),"70",(_xlfn.XLOOKUP(AV127,ud_organisation_owner[lookupValue],ud_organisation_owner[lookupKey],""))))</f>
        <v/>
      </c>
      <c r="AX127" s="3" t="str">
        <f t="shared" si="18"/>
        <v/>
      </c>
      <c r="AY127" s="3" t="str">
        <f>IF($A127="","",IF((AND($A127="ADD",OR(AX127="",AX127="Queenstown-Lakes District Council"))),"70",(_xlfn.XLOOKUP(AX127,ud_organisation_owner[lookupValue],ud_organisation_owner[lookupKey],""))))</f>
        <v/>
      </c>
      <c r="AZ127" s="3" t="str">
        <f t="shared" si="19"/>
        <v/>
      </c>
      <c r="BA127" s="3" t="str">
        <f>IF($A127="","",IF((AND($A127="ADD",OR(AZ127="",AZ127="Local Authority"))),"17",(_xlfn.XLOOKUP(AZ127,ud_sub_organisation[lookupValue],ud_sub_organisation[lookupKey],""))))</f>
        <v/>
      </c>
      <c r="BC127" s="3" t="str">
        <f>IF($A127="ADD",IF(NOT(ISBLANK(BB127)),_xlfn.XLOOKUP(BB127,ud_maintenance_organisation[lookupValue],ud_maintenance_organisation[lookupKey],"ERROR"),""), "")</f>
        <v/>
      </c>
      <c r="BD127" s="3" t="str">
        <f t="shared" si="20"/>
        <v/>
      </c>
      <c r="BE127" s="3" t="str">
        <f>IF($A127="","",IF((AND($A127="ADD",OR(BD127="",BD127="Vested Assets"))),"12",(_xlfn.XLOOKUP(BD127,ud_work_category[lookupValue],ud_work_category[lookupKey],""))))</f>
        <v/>
      </c>
      <c r="BF127" s="8"/>
      <c r="BG127" s="2" t="str">
        <f t="shared" si="21"/>
        <v/>
      </c>
      <c r="BH127" s="3" t="str">
        <f t="shared" si="22"/>
        <v/>
      </c>
      <c r="BI127" s="3" t="str">
        <f>IF($A127="","",IF((AND($A127="ADD",OR(BH127="",BH127="Excellent"))),"1",(_xlfn.XLOOKUP(BH127,condition[lookupValue],condition[lookupKey],""))))</f>
        <v/>
      </c>
      <c r="BJ127" s="7" t="str">
        <f t="shared" si="23"/>
        <v/>
      </c>
      <c r="BK127" s="9"/>
    </row>
    <row r="128" spans="2:6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6" t="str">
        <f t="shared" si="12"/>
        <v/>
      </c>
      <c r="O128" s="4"/>
      <c r="Q128" s="3" t="str">
        <f>IF($A128="ADD",IF(NOT(ISBLANK(P128)),_xlfn.XLOOKUP(P128,len_adjust_rsn[lookupValue],len_adjust_rsn[lookupKey],"ERROR"),""), "")</f>
        <v/>
      </c>
      <c r="R128" s="6" t="str">
        <f t="shared" si="13"/>
        <v/>
      </c>
      <c r="S128" s="6"/>
      <c r="T128" s="6" t="str">
        <f t="shared" si="14"/>
        <v/>
      </c>
      <c r="W128" s="3" t="str">
        <f>IF($A128="ADD",IF(NOT(ISBLANK(V128)),_xlfn.XLOOKUP(V128,ud_boat_ramp_type[lookupValue],ud_boat_ramp_type[lookupKey],"ERROR"),""), "")</f>
        <v/>
      </c>
      <c r="Y128" s="3" t="str">
        <f>IF($A128="ADD",IF(NOT(ISBLANK(X128)),_xlfn.XLOOKUP(X128,ud_material[lookupValue],ud_material[lookupKey],"ERROR"),""), "")</f>
        <v/>
      </c>
      <c r="Z128" s="4"/>
      <c r="AI128" s="4"/>
      <c r="AL128" s="7"/>
      <c r="AM128" s="4" t="str">
        <f t="shared" ca="1" si="15"/>
        <v/>
      </c>
      <c r="AN128" s="4"/>
      <c r="AO128" s="3" t="str">
        <f t="shared" si="16"/>
        <v/>
      </c>
      <c r="AP128" s="3" t="str">
        <f>IF($A128="","",IF((AND($A128="ADD",OR(AO128="",AO128="In Use"))),"5",(_xlfn.XLOOKUP(AO128,ud_asset_status[lookupValue],ud_asset_status[lookupKey],""))))</f>
        <v/>
      </c>
      <c r="AR128" s="3" t="str">
        <f>IF($A128="ADD",IF(NOT(ISBLANK(AQ128)),_xlfn.XLOOKUP(AQ128,ud_replacement_status[lookupValue],ud_replacement_status[lookupKey],"ERROR"),""), "")</f>
        <v/>
      </c>
      <c r="AS128" s="7"/>
      <c r="AU128" s="3" t="str">
        <f>IF($A128="ADD",IF(NOT(ISBLANK(AT128)),_xlfn.XLOOKUP(AT128,ar_replace_reason[lookupValue],ar_replace_reason[lookupKey],"ERROR"),""), "")</f>
        <v/>
      </c>
      <c r="AV128" s="3" t="str">
        <f t="shared" si="17"/>
        <v/>
      </c>
      <c r="AW128" s="3" t="str">
        <f>IF($A128="","",IF((AND($A128="ADD",OR(AV128="",AV128="Queenstown-Lakes District Council"))),"70",(_xlfn.XLOOKUP(AV128,ud_organisation_owner[lookupValue],ud_organisation_owner[lookupKey],""))))</f>
        <v/>
      </c>
      <c r="AX128" s="3" t="str">
        <f t="shared" si="18"/>
        <v/>
      </c>
      <c r="AY128" s="3" t="str">
        <f>IF($A128="","",IF((AND($A128="ADD",OR(AX128="",AX128="Queenstown-Lakes District Council"))),"70",(_xlfn.XLOOKUP(AX128,ud_organisation_owner[lookupValue],ud_organisation_owner[lookupKey],""))))</f>
        <v/>
      </c>
      <c r="AZ128" s="3" t="str">
        <f t="shared" si="19"/>
        <v/>
      </c>
      <c r="BA128" s="3" t="str">
        <f>IF($A128="","",IF((AND($A128="ADD",OR(AZ128="",AZ128="Local Authority"))),"17",(_xlfn.XLOOKUP(AZ128,ud_sub_organisation[lookupValue],ud_sub_organisation[lookupKey],""))))</f>
        <v/>
      </c>
      <c r="BC128" s="3" t="str">
        <f>IF($A128="ADD",IF(NOT(ISBLANK(BB128)),_xlfn.XLOOKUP(BB128,ud_maintenance_organisation[lookupValue],ud_maintenance_organisation[lookupKey],"ERROR"),""), "")</f>
        <v/>
      </c>
      <c r="BD128" s="3" t="str">
        <f t="shared" si="20"/>
        <v/>
      </c>
      <c r="BE128" s="3" t="str">
        <f>IF($A128="","",IF((AND($A128="ADD",OR(BD128="",BD128="Vested Assets"))),"12",(_xlfn.XLOOKUP(BD128,ud_work_category[lookupValue],ud_work_category[lookupKey],""))))</f>
        <v/>
      </c>
      <c r="BF128" s="8"/>
      <c r="BG128" s="2" t="str">
        <f t="shared" si="21"/>
        <v/>
      </c>
      <c r="BH128" s="3" t="str">
        <f t="shared" si="22"/>
        <v/>
      </c>
      <c r="BI128" s="3" t="str">
        <f>IF($A128="","",IF((AND($A128="ADD",OR(BH128="",BH128="Excellent"))),"1",(_xlfn.XLOOKUP(BH128,condition[lookupValue],condition[lookupKey],""))))</f>
        <v/>
      </c>
      <c r="BJ128" s="7" t="str">
        <f t="shared" si="23"/>
        <v/>
      </c>
      <c r="BK128" s="9"/>
    </row>
    <row r="129" spans="2:6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6" t="str">
        <f t="shared" si="12"/>
        <v/>
      </c>
      <c r="O129" s="4"/>
      <c r="Q129" s="3" t="str">
        <f>IF($A129="ADD",IF(NOT(ISBLANK(P129)),_xlfn.XLOOKUP(P129,len_adjust_rsn[lookupValue],len_adjust_rsn[lookupKey],"ERROR"),""), "")</f>
        <v/>
      </c>
      <c r="R129" s="6" t="str">
        <f t="shared" si="13"/>
        <v/>
      </c>
      <c r="S129" s="6"/>
      <c r="T129" s="6" t="str">
        <f t="shared" si="14"/>
        <v/>
      </c>
      <c r="W129" s="3" t="str">
        <f>IF($A129="ADD",IF(NOT(ISBLANK(V129)),_xlfn.XLOOKUP(V129,ud_boat_ramp_type[lookupValue],ud_boat_ramp_type[lookupKey],"ERROR"),""), "")</f>
        <v/>
      </c>
      <c r="Y129" s="3" t="str">
        <f>IF($A129="ADD",IF(NOT(ISBLANK(X129)),_xlfn.XLOOKUP(X129,ud_material[lookupValue],ud_material[lookupKey],"ERROR"),""), "")</f>
        <v/>
      </c>
      <c r="Z129" s="4"/>
      <c r="AI129" s="4"/>
      <c r="AL129" s="7"/>
      <c r="AM129" s="4" t="str">
        <f t="shared" ca="1" si="15"/>
        <v/>
      </c>
      <c r="AN129" s="4"/>
      <c r="AO129" s="3" t="str">
        <f t="shared" si="16"/>
        <v/>
      </c>
      <c r="AP129" s="3" t="str">
        <f>IF($A129="","",IF((AND($A129="ADD",OR(AO129="",AO129="In Use"))),"5",(_xlfn.XLOOKUP(AO129,ud_asset_status[lookupValue],ud_asset_status[lookupKey],""))))</f>
        <v/>
      </c>
      <c r="AR129" s="3" t="str">
        <f>IF($A129="ADD",IF(NOT(ISBLANK(AQ129)),_xlfn.XLOOKUP(AQ129,ud_replacement_status[lookupValue],ud_replacement_status[lookupKey],"ERROR"),""), "")</f>
        <v/>
      </c>
      <c r="AS129" s="7"/>
      <c r="AU129" s="3" t="str">
        <f>IF($A129="ADD",IF(NOT(ISBLANK(AT129)),_xlfn.XLOOKUP(AT129,ar_replace_reason[lookupValue],ar_replace_reason[lookupKey],"ERROR"),""), "")</f>
        <v/>
      </c>
      <c r="AV129" s="3" t="str">
        <f t="shared" si="17"/>
        <v/>
      </c>
      <c r="AW129" s="3" t="str">
        <f>IF($A129="","",IF((AND($A129="ADD",OR(AV129="",AV129="Queenstown-Lakes District Council"))),"70",(_xlfn.XLOOKUP(AV129,ud_organisation_owner[lookupValue],ud_organisation_owner[lookupKey],""))))</f>
        <v/>
      </c>
      <c r="AX129" s="3" t="str">
        <f t="shared" si="18"/>
        <v/>
      </c>
      <c r="AY129" s="3" t="str">
        <f>IF($A129="","",IF((AND($A129="ADD",OR(AX129="",AX129="Queenstown-Lakes District Council"))),"70",(_xlfn.XLOOKUP(AX129,ud_organisation_owner[lookupValue],ud_organisation_owner[lookupKey],""))))</f>
        <v/>
      </c>
      <c r="AZ129" s="3" t="str">
        <f t="shared" si="19"/>
        <v/>
      </c>
      <c r="BA129" s="3" t="str">
        <f>IF($A129="","",IF((AND($A129="ADD",OR(AZ129="",AZ129="Local Authority"))),"17",(_xlfn.XLOOKUP(AZ129,ud_sub_organisation[lookupValue],ud_sub_organisation[lookupKey],""))))</f>
        <v/>
      </c>
      <c r="BC129" s="3" t="str">
        <f>IF($A129="ADD",IF(NOT(ISBLANK(BB129)),_xlfn.XLOOKUP(BB129,ud_maintenance_organisation[lookupValue],ud_maintenance_organisation[lookupKey],"ERROR"),""), "")</f>
        <v/>
      </c>
      <c r="BD129" s="3" t="str">
        <f t="shared" si="20"/>
        <v/>
      </c>
      <c r="BE129" s="3" t="str">
        <f>IF($A129="","",IF((AND($A129="ADD",OR(BD129="",BD129="Vested Assets"))),"12",(_xlfn.XLOOKUP(BD129,ud_work_category[lookupValue],ud_work_category[lookupKey],""))))</f>
        <v/>
      </c>
      <c r="BF129" s="8"/>
      <c r="BG129" s="2" t="str">
        <f t="shared" si="21"/>
        <v/>
      </c>
      <c r="BH129" s="3" t="str">
        <f t="shared" si="22"/>
        <v/>
      </c>
      <c r="BI129" s="3" t="str">
        <f>IF($A129="","",IF((AND($A129="ADD",OR(BH129="",BH129="Excellent"))),"1",(_xlfn.XLOOKUP(BH129,condition[lookupValue],condition[lookupKey],""))))</f>
        <v/>
      </c>
      <c r="BJ129" s="7" t="str">
        <f t="shared" si="23"/>
        <v/>
      </c>
      <c r="BK129" s="9"/>
    </row>
    <row r="130" spans="2:6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6" t="str">
        <f t="shared" si="12"/>
        <v/>
      </c>
      <c r="O130" s="4"/>
      <c r="Q130" s="3" t="str">
        <f>IF($A130="ADD",IF(NOT(ISBLANK(P130)),_xlfn.XLOOKUP(P130,len_adjust_rsn[lookupValue],len_adjust_rsn[lookupKey],"ERROR"),""), "")</f>
        <v/>
      </c>
      <c r="R130" s="6" t="str">
        <f t="shared" si="13"/>
        <v/>
      </c>
      <c r="S130" s="6"/>
      <c r="T130" s="6" t="str">
        <f t="shared" si="14"/>
        <v/>
      </c>
      <c r="W130" s="3" t="str">
        <f>IF($A130="ADD",IF(NOT(ISBLANK(V130)),_xlfn.XLOOKUP(V130,ud_boat_ramp_type[lookupValue],ud_boat_ramp_type[lookupKey],"ERROR"),""), "")</f>
        <v/>
      </c>
      <c r="Y130" s="3" t="str">
        <f>IF($A130="ADD",IF(NOT(ISBLANK(X130)),_xlfn.XLOOKUP(X130,ud_material[lookupValue],ud_material[lookupKey],"ERROR"),""), "")</f>
        <v/>
      </c>
      <c r="Z130" s="4"/>
      <c r="AI130" s="4"/>
      <c r="AL130" s="7"/>
      <c r="AM130" s="4" t="str">
        <f t="shared" ca="1" si="15"/>
        <v/>
      </c>
      <c r="AN130" s="4"/>
      <c r="AO130" s="3" t="str">
        <f t="shared" si="16"/>
        <v/>
      </c>
      <c r="AP130" s="3" t="str">
        <f>IF($A130="","",IF((AND($A130="ADD",OR(AO130="",AO130="In Use"))),"5",(_xlfn.XLOOKUP(AO130,ud_asset_status[lookupValue],ud_asset_status[lookupKey],""))))</f>
        <v/>
      </c>
      <c r="AR130" s="3" t="str">
        <f>IF($A130="ADD",IF(NOT(ISBLANK(AQ130)),_xlfn.XLOOKUP(AQ130,ud_replacement_status[lookupValue],ud_replacement_status[lookupKey],"ERROR"),""), "")</f>
        <v/>
      </c>
      <c r="AS130" s="7"/>
      <c r="AU130" s="3" t="str">
        <f>IF($A130="ADD",IF(NOT(ISBLANK(AT130)),_xlfn.XLOOKUP(AT130,ar_replace_reason[lookupValue],ar_replace_reason[lookupKey],"ERROR"),""), "")</f>
        <v/>
      </c>
      <c r="AV130" s="3" t="str">
        <f t="shared" si="17"/>
        <v/>
      </c>
      <c r="AW130" s="3" t="str">
        <f>IF($A130="","",IF((AND($A130="ADD",OR(AV130="",AV130="Queenstown-Lakes District Council"))),"70",(_xlfn.XLOOKUP(AV130,ud_organisation_owner[lookupValue],ud_organisation_owner[lookupKey],""))))</f>
        <v/>
      </c>
      <c r="AX130" s="3" t="str">
        <f t="shared" si="18"/>
        <v/>
      </c>
      <c r="AY130" s="3" t="str">
        <f>IF($A130="","",IF((AND($A130="ADD",OR(AX130="",AX130="Queenstown-Lakes District Council"))),"70",(_xlfn.XLOOKUP(AX130,ud_organisation_owner[lookupValue],ud_organisation_owner[lookupKey],""))))</f>
        <v/>
      </c>
      <c r="AZ130" s="3" t="str">
        <f t="shared" si="19"/>
        <v/>
      </c>
      <c r="BA130" s="3" t="str">
        <f>IF($A130="","",IF((AND($A130="ADD",OR(AZ130="",AZ130="Local Authority"))),"17",(_xlfn.XLOOKUP(AZ130,ud_sub_organisation[lookupValue],ud_sub_organisation[lookupKey],""))))</f>
        <v/>
      </c>
      <c r="BC130" s="3" t="str">
        <f>IF($A130="ADD",IF(NOT(ISBLANK(BB130)),_xlfn.XLOOKUP(BB130,ud_maintenance_organisation[lookupValue],ud_maintenance_organisation[lookupKey],"ERROR"),""), "")</f>
        <v/>
      </c>
      <c r="BD130" s="3" t="str">
        <f t="shared" si="20"/>
        <v/>
      </c>
      <c r="BE130" s="3" t="str">
        <f>IF($A130="","",IF((AND($A130="ADD",OR(BD130="",BD130="Vested Assets"))),"12",(_xlfn.XLOOKUP(BD130,ud_work_category[lookupValue],ud_work_category[lookupKey],""))))</f>
        <v/>
      </c>
      <c r="BF130" s="8"/>
      <c r="BG130" s="2" t="str">
        <f t="shared" si="21"/>
        <v/>
      </c>
      <c r="BH130" s="3" t="str">
        <f t="shared" si="22"/>
        <v/>
      </c>
      <c r="BI130" s="3" t="str">
        <f>IF($A130="","",IF((AND($A130="ADD",OR(BH130="",BH130="Excellent"))),"1",(_xlfn.XLOOKUP(BH130,condition[lookupValue],condition[lookupKey],""))))</f>
        <v/>
      </c>
      <c r="BJ130" s="7" t="str">
        <f t="shared" si="23"/>
        <v/>
      </c>
      <c r="BK130" s="9"/>
    </row>
    <row r="131" spans="2:6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6" t="str">
        <f t="shared" si="12"/>
        <v/>
      </c>
      <c r="O131" s="4"/>
      <c r="Q131" s="3" t="str">
        <f>IF($A131="ADD",IF(NOT(ISBLANK(P131)),_xlfn.XLOOKUP(P131,len_adjust_rsn[lookupValue],len_adjust_rsn[lookupKey],"ERROR"),""), "")</f>
        <v/>
      </c>
      <c r="R131" s="6" t="str">
        <f t="shared" si="13"/>
        <v/>
      </c>
      <c r="S131" s="6"/>
      <c r="T131" s="6" t="str">
        <f t="shared" si="14"/>
        <v/>
      </c>
      <c r="W131" s="3" t="str">
        <f>IF($A131="ADD",IF(NOT(ISBLANK(V131)),_xlfn.XLOOKUP(V131,ud_boat_ramp_type[lookupValue],ud_boat_ramp_type[lookupKey],"ERROR"),""), "")</f>
        <v/>
      </c>
      <c r="Y131" s="3" t="str">
        <f>IF($A131="ADD",IF(NOT(ISBLANK(X131)),_xlfn.XLOOKUP(X131,ud_material[lookupValue],ud_material[lookupKey],"ERROR"),""), "")</f>
        <v/>
      </c>
      <c r="Z131" s="4"/>
      <c r="AI131" s="4"/>
      <c r="AL131" s="7"/>
      <c r="AM131" s="4" t="str">
        <f t="shared" ca="1" si="15"/>
        <v/>
      </c>
      <c r="AN131" s="4"/>
      <c r="AO131" s="3" t="str">
        <f t="shared" si="16"/>
        <v/>
      </c>
      <c r="AP131" s="3" t="str">
        <f>IF($A131="","",IF((AND($A131="ADD",OR(AO131="",AO131="In Use"))),"5",(_xlfn.XLOOKUP(AO131,ud_asset_status[lookupValue],ud_asset_status[lookupKey],""))))</f>
        <v/>
      </c>
      <c r="AR131" s="3" t="str">
        <f>IF($A131="ADD",IF(NOT(ISBLANK(AQ131)),_xlfn.XLOOKUP(AQ131,ud_replacement_status[lookupValue],ud_replacement_status[lookupKey],"ERROR"),""), "")</f>
        <v/>
      </c>
      <c r="AS131" s="7"/>
      <c r="AU131" s="3" t="str">
        <f>IF($A131="ADD",IF(NOT(ISBLANK(AT131)),_xlfn.XLOOKUP(AT131,ar_replace_reason[lookupValue],ar_replace_reason[lookupKey],"ERROR"),""), "")</f>
        <v/>
      </c>
      <c r="AV131" s="3" t="str">
        <f t="shared" si="17"/>
        <v/>
      </c>
      <c r="AW131" s="3" t="str">
        <f>IF($A131="","",IF((AND($A131="ADD",OR(AV131="",AV131="Queenstown-Lakes District Council"))),"70",(_xlfn.XLOOKUP(AV131,ud_organisation_owner[lookupValue],ud_organisation_owner[lookupKey],""))))</f>
        <v/>
      </c>
      <c r="AX131" s="3" t="str">
        <f t="shared" si="18"/>
        <v/>
      </c>
      <c r="AY131" s="3" t="str">
        <f>IF($A131="","",IF((AND($A131="ADD",OR(AX131="",AX131="Queenstown-Lakes District Council"))),"70",(_xlfn.XLOOKUP(AX131,ud_organisation_owner[lookupValue],ud_organisation_owner[lookupKey],""))))</f>
        <v/>
      </c>
      <c r="AZ131" s="3" t="str">
        <f t="shared" si="19"/>
        <v/>
      </c>
      <c r="BA131" s="3" t="str">
        <f>IF($A131="","",IF((AND($A131="ADD",OR(AZ131="",AZ131="Local Authority"))),"17",(_xlfn.XLOOKUP(AZ131,ud_sub_organisation[lookupValue],ud_sub_organisation[lookupKey],""))))</f>
        <v/>
      </c>
      <c r="BC131" s="3" t="str">
        <f>IF($A131="ADD",IF(NOT(ISBLANK(BB131)),_xlfn.XLOOKUP(BB131,ud_maintenance_organisation[lookupValue],ud_maintenance_organisation[lookupKey],"ERROR"),""), "")</f>
        <v/>
      </c>
      <c r="BD131" s="3" t="str">
        <f t="shared" si="20"/>
        <v/>
      </c>
      <c r="BE131" s="3" t="str">
        <f>IF($A131="","",IF((AND($A131="ADD",OR(BD131="",BD131="Vested Assets"))),"12",(_xlfn.XLOOKUP(BD131,ud_work_category[lookupValue],ud_work_category[lookupKey],""))))</f>
        <v/>
      </c>
      <c r="BF131" s="8"/>
      <c r="BG131" s="2" t="str">
        <f t="shared" si="21"/>
        <v/>
      </c>
      <c r="BH131" s="3" t="str">
        <f t="shared" si="22"/>
        <v/>
      </c>
      <c r="BI131" s="3" t="str">
        <f>IF($A131="","",IF((AND($A131="ADD",OR(BH131="",BH131="Excellent"))),"1",(_xlfn.XLOOKUP(BH131,condition[lookupValue],condition[lookupKey],""))))</f>
        <v/>
      </c>
      <c r="BJ131" s="7" t="str">
        <f t="shared" si="23"/>
        <v/>
      </c>
      <c r="BK131" s="9"/>
    </row>
    <row r="132" spans="2:6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6" t="str">
        <f t="shared" si="12"/>
        <v/>
      </c>
      <c r="O132" s="4"/>
      <c r="Q132" s="3" t="str">
        <f>IF($A132="ADD",IF(NOT(ISBLANK(P132)),_xlfn.XLOOKUP(P132,len_adjust_rsn[lookupValue],len_adjust_rsn[lookupKey],"ERROR"),""), "")</f>
        <v/>
      </c>
      <c r="R132" s="6" t="str">
        <f t="shared" si="13"/>
        <v/>
      </c>
      <c r="S132" s="6"/>
      <c r="T132" s="6" t="str">
        <f t="shared" si="14"/>
        <v/>
      </c>
      <c r="W132" s="3" t="str">
        <f>IF($A132="ADD",IF(NOT(ISBLANK(V132)),_xlfn.XLOOKUP(V132,ud_boat_ramp_type[lookupValue],ud_boat_ramp_type[lookupKey],"ERROR"),""), "")</f>
        <v/>
      </c>
      <c r="Y132" s="3" t="str">
        <f>IF($A132="ADD",IF(NOT(ISBLANK(X132)),_xlfn.XLOOKUP(X132,ud_material[lookupValue],ud_material[lookupKey],"ERROR"),""), "")</f>
        <v/>
      </c>
      <c r="Z132" s="4"/>
      <c r="AI132" s="4"/>
      <c r="AL132" s="7"/>
      <c r="AM132" s="4" t="str">
        <f t="shared" ca="1" si="15"/>
        <v/>
      </c>
      <c r="AN132" s="4"/>
      <c r="AO132" s="3" t="str">
        <f t="shared" si="16"/>
        <v/>
      </c>
      <c r="AP132" s="3" t="str">
        <f>IF($A132="","",IF((AND($A132="ADD",OR(AO132="",AO132="In Use"))),"5",(_xlfn.XLOOKUP(AO132,ud_asset_status[lookupValue],ud_asset_status[lookupKey],""))))</f>
        <v/>
      </c>
      <c r="AR132" s="3" t="str">
        <f>IF($A132="ADD",IF(NOT(ISBLANK(AQ132)),_xlfn.XLOOKUP(AQ132,ud_replacement_status[lookupValue],ud_replacement_status[lookupKey],"ERROR"),""), "")</f>
        <v/>
      </c>
      <c r="AS132" s="7"/>
      <c r="AU132" s="3" t="str">
        <f>IF($A132="ADD",IF(NOT(ISBLANK(AT132)),_xlfn.XLOOKUP(AT132,ar_replace_reason[lookupValue],ar_replace_reason[lookupKey],"ERROR"),""), "")</f>
        <v/>
      </c>
      <c r="AV132" s="3" t="str">
        <f t="shared" si="17"/>
        <v/>
      </c>
      <c r="AW132" s="3" t="str">
        <f>IF($A132="","",IF((AND($A132="ADD",OR(AV132="",AV132="Queenstown-Lakes District Council"))),"70",(_xlfn.XLOOKUP(AV132,ud_organisation_owner[lookupValue],ud_organisation_owner[lookupKey],""))))</f>
        <v/>
      </c>
      <c r="AX132" s="3" t="str">
        <f t="shared" si="18"/>
        <v/>
      </c>
      <c r="AY132" s="3" t="str">
        <f>IF($A132="","",IF((AND($A132="ADD",OR(AX132="",AX132="Queenstown-Lakes District Council"))),"70",(_xlfn.XLOOKUP(AX132,ud_organisation_owner[lookupValue],ud_organisation_owner[lookupKey],""))))</f>
        <v/>
      </c>
      <c r="AZ132" s="3" t="str">
        <f t="shared" si="19"/>
        <v/>
      </c>
      <c r="BA132" s="3" t="str">
        <f>IF($A132="","",IF((AND($A132="ADD",OR(AZ132="",AZ132="Local Authority"))),"17",(_xlfn.XLOOKUP(AZ132,ud_sub_organisation[lookupValue],ud_sub_organisation[lookupKey],""))))</f>
        <v/>
      </c>
      <c r="BC132" s="3" t="str">
        <f>IF($A132="ADD",IF(NOT(ISBLANK(BB132)),_xlfn.XLOOKUP(BB132,ud_maintenance_organisation[lookupValue],ud_maintenance_organisation[lookupKey],"ERROR"),""), "")</f>
        <v/>
      </c>
      <c r="BD132" s="3" t="str">
        <f t="shared" si="20"/>
        <v/>
      </c>
      <c r="BE132" s="3" t="str">
        <f>IF($A132="","",IF((AND($A132="ADD",OR(BD132="",BD132="Vested Assets"))),"12",(_xlfn.XLOOKUP(BD132,ud_work_category[lookupValue],ud_work_category[lookupKey],""))))</f>
        <v/>
      </c>
      <c r="BF132" s="8"/>
      <c r="BG132" s="2" t="str">
        <f t="shared" si="21"/>
        <v/>
      </c>
      <c r="BH132" s="3" t="str">
        <f t="shared" si="22"/>
        <v/>
      </c>
      <c r="BI132" s="3" t="str">
        <f>IF($A132="","",IF((AND($A132="ADD",OR(BH132="",BH132="Excellent"))),"1",(_xlfn.XLOOKUP(BH132,condition[lookupValue],condition[lookupKey],""))))</f>
        <v/>
      </c>
      <c r="BJ132" s="7" t="str">
        <f t="shared" si="23"/>
        <v/>
      </c>
      <c r="BK132" s="9"/>
    </row>
    <row r="133" spans="2:6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6" t="str">
        <f t="shared" si="12"/>
        <v/>
      </c>
      <c r="O133" s="4"/>
      <c r="Q133" s="3" t="str">
        <f>IF($A133="ADD",IF(NOT(ISBLANK(P133)),_xlfn.XLOOKUP(P133,len_adjust_rsn[lookupValue],len_adjust_rsn[lookupKey],"ERROR"),""), "")</f>
        <v/>
      </c>
      <c r="R133" s="6" t="str">
        <f t="shared" si="13"/>
        <v/>
      </c>
      <c r="S133" s="6"/>
      <c r="T133" s="6" t="str">
        <f t="shared" si="14"/>
        <v/>
      </c>
      <c r="W133" s="3" t="str">
        <f>IF($A133="ADD",IF(NOT(ISBLANK(V133)),_xlfn.XLOOKUP(V133,ud_boat_ramp_type[lookupValue],ud_boat_ramp_type[lookupKey],"ERROR"),""), "")</f>
        <v/>
      </c>
      <c r="Y133" s="3" t="str">
        <f>IF($A133="ADD",IF(NOT(ISBLANK(X133)),_xlfn.XLOOKUP(X133,ud_material[lookupValue],ud_material[lookupKey],"ERROR"),""), "")</f>
        <v/>
      </c>
      <c r="Z133" s="4"/>
      <c r="AI133" s="4"/>
      <c r="AL133" s="7"/>
      <c r="AM133" s="4" t="str">
        <f t="shared" ca="1" si="15"/>
        <v/>
      </c>
      <c r="AN133" s="4"/>
      <c r="AO133" s="3" t="str">
        <f t="shared" si="16"/>
        <v/>
      </c>
      <c r="AP133" s="3" t="str">
        <f>IF($A133="","",IF((AND($A133="ADD",OR(AO133="",AO133="In Use"))),"5",(_xlfn.XLOOKUP(AO133,ud_asset_status[lookupValue],ud_asset_status[lookupKey],""))))</f>
        <v/>
      </c>
      <c r="AR133" s="3" t="str">
        <f>IF($A133="ADD",IF(NOT(ISBLANK(AQ133)),_xlfn.XLOOKUP(AQ133,ud_replacement_status[lookupValue],ud_replacement_status[lookupKey],"ERROR"),""), "")</f>
        <v/>
      </c>
      <c r="AS133" s="7"/>
      <c r="AU133" s="3" t="str">
        <f>IF($A133="ADD",IF(NOT(ISBLANK(AT133)),_xlfn.XLOOKUP(AT133,ar_replace_reason[lookupValue],ar_replace_reason[lookupKey],"ERROR"),""), "")</f>
        <v/>
      </c>
      <c r="AV133" s="3" t="str">
        <f t="shared" si="17"/>
        <v/>
      </c>
      <c r="AW133" s="3" t="str">
        <f>IF($A133="","",IF((AND($A133="ADD",OR(AV133="",AV133="Queenstown-Lakes District Council"))),"70",(_xlfn.XLOOKUP(AV133,ud_organisation_owner[lookupValue],ud_organisation_owner[lookupKey],""))))</f>
        <v/>
      </c>
      <c r="AX133" s="3" t="str">
        <f t="shared" si="18"/>
        <v/>
      </c>
      <c r="AY133" s="3" t="str">
        <f>IF($A133="","",IF((AND($A133="ADD",OR(AX133="",AX133="Queenstown-Lakes District Council"))),"70",(_xlfn.XLOOKUP(AX133,ud_organisation_owner[lookupValue],ud_organisation_owner[lookupKey],""))))</f>
        <v/>
      </c>
      <c r="AZ133" s="3" t="str">
        <f t="shared" si="19"/>
        <v/>
      </c>
      <c r="BA133" s="3" t="str">
        <f>IF($A133="","",IF((AND($A133="ADD",OR(AZ133="",AZ133="Local Authority"))),"17",(_xlfn.XLOOKUP(AZ133,ud_sub_organisation[lookupValue],ud_sub_organisation[lookupKey],""))))</f>
        <v/>
      </c>
      <c r="BC133" s="3" t="str">
        <f>IF($A133="ADD",IF(NOT(ISBLANK(BB133)),_xlfn.XLOOKUP(BB133,ud_maintenance_organisation[lookupValue],ud_maintenance_organisation[lookupKey],"ERROR"),""), "")</f>
        <v/>
      </c>
      <c r="BD133" s="3" t="str">
        <f t="shared" si="20"/>
        <v/>
      </c>
      <c r="BE133" s="3" t="str">
        <f>IF($A133="","",IF((AND($A133="ADD",OR(BD133="",BD133="Vested Assets"))),"12",(_xlfn.XLOOKUP(BD133,ud_work_category[lookupValue],ud_work_category[lookupKey],""))))</f>
        <v/>
      </c>
      <c r="BF133" s="8"/>
      <c r="BG133" s="2" t="str">
        <f t="shared" si="21"/>
        <v/>
      </c>
      <c r="BH133" s="3" t="str">
        <f t="shared" si="22"/>
        <v/>
      </c>
      <c r="BI133" s="3" t="str">
        <f>IF($A133="","",IF((AND($A133="ADD",OR(BH133="",BH133="Excellent"))),"1",(_xlfn.XLOOKUP(BH133,condition[lookupValue],condition[lookupKey],""))))</f>
        <v/>
      </c>
      <c r="BJ133" s="7" t="str">
        <f t="shared" si="23"/>
        <v/>
      </c>
      <c r="BK133" s="9"/>
    </row>
    <row r="134" spans="2:6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6" t="str">
        <f t="shared" si="12"/>
        <v/>
      </c>
      <c r="O134" s="4"/>
      <c r="Q134" s="3" t="str">
        <f>IF($A134="ADD",IF(NOT(ISBLANK(P134)),_xlfn.XLOOKUP(P134,len_adjust_rsn[lookupValue],len_adjust_rsn[lookupKey],"ERROR"),""), "")</f>
        <v/>
      </c>
      <c r="R134" s="6" t="str">
        <f t="shared" si="13"/>
        <v/>
      </c>
      <c r="S134" s="6"/>
      <c r="T134" s="6" t="str">
        <f t="shared" si="14"/>
        <v/>
      </c>
      <c r="W134" s="3" t="str">
        <f>IF($A134="ADD",IF(NOT(ISBLANK(V134)),_xlfn.XLOOKUP(V134,ud_boat_ramp_type[lookupValue],ud_boat_ramp_type[lookupKey],"ERROR"),""), "")</f>
        <v/>
      </c>
      <c r="Y134" s="3" t="str">
        <f>IF($A134="ADD",IF(NOT(ISBLANK(X134)),_xlfn.XLOOKUP(X134,ud_material[lookupValue],ud_material[lookupKey],"ERROR"),""), "")</f>
        <v/>
      </c>
      <c r="Z134" s="4"/>
      <c r="AI134" s="4"/>
      <c r="AL134" s="7"/>
      <c r="AM134" s="4" t="str">
        <f t="shared" ca="1" si="15"/>
        <v/>
      </c>
      <c r="AN134" s="4"/>
      <c r="AO134" s="3" t="str">
        <f t="shared" si="16"/>
        <v/>
      </c>
      <c r="AP134" s="3" t="str">
        <f>IF($A134="","",IF((AND($A134="ADD",OR(AO134="",AO134="In Use"))),"5",(_xlfn.XLOOKUP(AO134,ud_asset_status[lookupValue],ud_asset_status[lookupKey],""))))</f>
        <v/>
      </c>
      <c r="AR134" s="3" t="str">
        <f>IF($A134="ADD",IF(NOT(ISBLANK(AQ134)),_xlfn.XLOOKUP(AQ134,ud_replacement_status[lookupValue],ud_replacement_status[lookupKey],"ERROR"),""), "")</f>
        <v/>
      </c>
      <c r="AS134" s="7"/>
      <c r="AU134" s="3" t="str">
        <f>IF($A134="ADD",IF(NOT(ISBLANK(AT134)),_xlfn.XLOOKUP(AT134,ar_replace_reason[lookupValue],ar_replace_reason[lookupKey],"ERROR"),""), "")</f>
        <v/>
      </c>
      <c r="AV134" s="3" t="str">
        <f t="shared" si="17"/>
        <v/>
      </c>
      <c r="AW134" s="3" t="str">
        <f>IF($A134="","",IF((AND($A134="ADD",OR(AV134="",AV134="Queenstown-Lakes District Council"))),"70",(_xlfn.XLOOKUP(AV134,ud_organisation_owner[lookupValue],ud_organisation_owner[lookupKey],""))))</f>
        <v/>
      </c>
      <c r="AX134" s="3" t="str">
        <f t="shared" si="18"/>
        <v/>
      </c>
      <c r="AY134" s="3" t="str">
        <f>IF($A134="","",IF((AND($A134="ADD",OR(AX134="",AX134="Queenstown-Lakes District Council"))),"70",(_xlfn.XLOOKUP(AX134,ud_organisation_owner[lookupValue],ud_organisation_owner[lookupKey],""))))</f>
        <v/>
      </c>
      <c r="AZ134" s="3" t="str">
        <f t="shared" si="19"/>
        <v/>
      </c>
      <c r="BA134" s="3" t="str">
        <f>IF($A134="","",IF((AND($A134="ADD",OR(AZ134="",AZ134="Local Authority"))),"17",(_xlfn.XLOOKUP(AZ134,ud_sub_organisation[lookupValue],ud_sub_organisation[lookupKey],""))))</f>
        <v/>
      </c>
      <c r="BC134" s="3" t="str">
        <f>IF($A134="ADD",IF(NOT(ISBLANK(BB134)),_xlfn.XLOOKUP(BB134,ud_maintenance_organisation[lookupValue],ud_maintenance_organisation[lookupKey],"ERROR"),""), "")</f>
        <v/>
      </c>
      <c r="BD134" s="3" t="str">
        <f t="shared" si="20"/>
        <v/>
      </c>
      <c r="BE134" s="3" t="str">
        <f>IF($A134="","",IF((AND($A134="ADD",OR(BD134="",BD134="Vested Assets"))),"12",(_xlfn.XLOOKUP(BD134,ud_work_category[lookupValue],ud_work_category[lookupKey],""))))</f>
        <v/>
      </c>
      <c r="BF134" s="8"/>
      <c r="BG134" s="2" t="str">
        <f t="shared" si="21"/>
        <v/>
      </c>
      <c r="BH134" s="3" t="str">
        <f t="shared" si="22"/>
        <v/>
      </c>
      <c r="BI134" s="3" t="str">
        <f>IF($A134="","",IF((AND($A134="ADD",OR(BH134="",BH134="Excellent"))),"1",(_xlfn.XLOOKUP(BH134,condition[lookupValue],condition[lookupKey],""))))</f>
        <v/>
      </c>
      <c r="BJ134" s="7" t="str">
        <f t="shared" si="23"/>
        <v/>
      </c>
      <c r="BK134" s="9"/>
    </row>
    <row r="135" spans="2:6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6" t="str">
        <f t="shared" si="12"/>
        <v/>
      </c>
      <c r="O135" s="4"/>
      <c r="Q135" s="3" t="str">
        <f>IF($A135="ADD",IF(NOT(ISBLANK(P135)),_xlfn.XLOOKUP(P135,len_adjust_rsn[lookupValue],len_adjust_rsn[lookupKey],"ERROR"),""), "")</f>
        <v/>
      </c>
      <c r="R135" s="6" t="str">
        <f t="shared" si="13"/>
        <v/>
      </c>
      <c r="S135" s="6"/>
      <c r="T135" s="6" t="str">
        <f t="shared" si="14"/>
        <v/>
      </c>
      <c r="W135" s="3" t="str">
        <f>IF($A135="ADD",IF(NOT(ISBLANK(V135)),_xlfn.XLOOKUP(V135,ud_boat_ramp_type[lookupValue],ud_boat_ramp_type[lookupKey],"ERROR"),""), "")</f>
        <v/>
      </c>
      <c r="Y135" s="3" t="str">
        <f>IF($A135="ADD",IF(NOT(ISBLANK(X135)),_xlfn.XLOOKUP(X135,ud_material[lookupValue],ud_material[lookupKey],"ERROR"),""), "")</f>
        <v/>
      </c>
      <c r="Z135" s="4"/>
      <c r="AI135" s="4"/>
      <c r="AL135" s="7"/>
      <c r="AM135" s="4" t="str">
        <f t="shared" ca="1" si="15"/>
        <v/>
      </c>
      <c r="AN135" s="4"/>
      <c r="AO135" s="3" t="str">
        <f t="shared" si="16"/>
        <v/>
      </c>
      <c r="AP135" s="3" t="str">
        <f>IF($A135="","",IF((AND($A135="ADD",OR(AO135="",AO135="In Use"))),"5",(_xlfn.XLOOKUP(AO135,ud_asset_status[lookupValue],ud_asset_status[lookupKey],""))))</f>
        <v/>
      </c>
      <c r="AR135" s="3" t="str">
        <f>IF($A135="ADD",IF(NOT(ISBLANK(AQ135)),_xlfn.XLOOKUP(AQ135,ud_replacement_status[lookupValue],ud_replacement_status[lookupKey],"ERROR"),""), "")</f>
        <v/>
      </c>
      <c r="AS135" s="7"/>
      <c r="AU135" s="3" t="str">
        <f>IF($A135="ADD",IF(NOT(ISBLANK(AT135)),_xlfn.XLOOKUP(AT135,ar_replace_reason[lookupValue],ar_replace_reason[lookupKey],"ERROR"),""), "")</f>
        <v/>
      </c>
      <c r="AV135" s="3" t="str">
        <f t="shared" si="17"/>
        <v/>
      </c>
      <c r="AW135" s="3" t="str">
        <f>IF($A135="","",IF((AND($A135="ADD",OR(AV135="",AV135="Queenstown-Lakes District Council"))),"70",(_xlfn.XLOOKUP(AV135,ud_organisation_owner[lookupValue],ud_organisation_owner[lookupKey],""))))</f>
        <v/>
      </c>
      <c r="AX135" s="3" t="str">
        <f t="shared" si="18"/>
        <v/>
      </c>
      <c r="AY135" s="3" t="str">
        <f>IF($A135="","",IF((AND($A135="ADD",OR(AX135="",AX135="Queenstown-Lakes District Council"))),"70",(_xlfn.XLOOKUP(AX135,ud_organisation_owner[lookupValue],ud_organisation_owner[lookupKey],""))))</f>
        <v/>
      </c>
      <c r="AZ135" s="3" t="str">
        <f t="shared" si="19"/>
        <v/>
      </c>
      <c r="BA135" s="3" t="str">
        <f>IF($A135="","",IF((AND($A135="ADD",OR(AZ135="",AZ135="Local Authority"))),"17",(_xlfn.XLOOKUP(AZ135,ud_sub_organisation[lookupValue],ud_sub_organisation[lookupKey],""))))</f>
        <v/>
      </c>
      <c r="BC135" s="3" t="str">
        <f>IF($A135="ADD",IF(NOT(ISBLANK(BB135)),_xlfn.XLOOKUP(BB135,ud_maintenance_organisation[lookupValue],ud_maintenance_organisation[lookupKey],"ERROR"),""), "")</f>
        <v/>
      </c>
      <c r="BD135" s="3" t="str">
        <f t="shared" si="20"/>
        <v/>
      </c>
      <c r="BE135" s="3" t="str">
        <f>IF($A135="","",IF((AND($A135="ADD",OR(BD135="",BD135="Vested Assets"))),"12",(_xlfn.XLOOKUP(BD135,ud_work_category[lookupValue],ud_work_category[lookupKey],""))))</f>
        <v/>
      </c>
      <c r="BF135" s="8"/>
      <c r="BG135" s="2" t="str">
        <f t="shared" si="21"/>
        <v/>
      </c>
      <c r="BH135" s="3" t="str">
        <f t="shared" si="22"/>
        <v/>
      </c>
      <c r="BI135" s="3" t="str">
        <f>IF($A135="","",IF((AND($A135="ADD",OR(BH135="",BH135="Excellent"))),"1",(_xlfn.XLOOKUP(BH135,condition[lookupValue],condition[lookupKey],""))))</f>
        <v/>
      </c>
      <c r="BJ135" s="7" t="str">
        <f t="shared" si="23"/>
        <v/>
      </c>
      <c r="BK135" s="9"/>
    </row>
    <row r="136" spans="2:6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6" t="str">
        <f t="shared" si="12"/>
        <v/>
      </c>
      <c r="O136" s="4"/>
      <c r="Q136" s="3" t="str">
        <f>IF($A136="ADD",IF(NOT(ISBLANK(P136)),_xlfn.XLOOKUP(P136,len_adjust_rsn[lookupValue],len_adjust_rsn[lookupKey],"ERROR"),""), "")</f>
        <v/>
      </c>
      <c r="R136" s="6" t="str">
        <f t="shared" si="13"/>
        <v/>
      </c>
      <c r="S136" s="6"/>
      <c r="T136" s="6" t="str">
        <f t="shared" si="14"/>
        <v/>
      </c>
      <c r="W136" s="3" t="str">
        <f>IF($A136="ADD",IF(NOT(ISBLANK(V136)),_xlfn.XLOOKUP(V136,ud_boat_ramp_type[lookupValue],ud_boat_ramp_type[lookupKey],"ERROR"),""), "")</f>
        <v/>
      </c>
      <c r="Y136" s="3" t="str">
        <f>IF($A136="ADD",IF(NOT(ISBLANK(X136)),_xlfn.XLOOKUP(X136,ud_material[lookupValue],ud_material[lookupKey],"ERROR"),""), "")</f>
        <v/>
      </c>
      <c r="Z136" s="4"/>
      <c r="AI136" s="4"/>
      <c r="AL136" s="7"/>
      <c r="AM136" s="4" t="str">
        <f t="shared" ca="1" si="15"/>
        <v/>
      </c>
      <c r="AN136" s="4"/>
      <c r="AO136" s="3" t="str">
        <f t="shared" si="16"/>
        <v/>
      </c>
      <c r="AP136" s="3" t="str">
        <f>IF($A136="","",IF((AND($A136="ADD",OR(AO136="",AO136="In Use"))),"5",(_xlfn.XLOOKUP(AO136,ud_asset_status[lookupValue],ud_asset_status[lookupKey],""))))</f>
        <v/>
      </c>
      <c r="AR136" s="3" t="str">
        <f>IF($A136="ADD",IF(NOT(ISBLANK(AQ136)),_xlfn.XLOOKUP(AQ136,ud_replacement_status[lookupValue],ud_replacement_status[lookupKey],"ERROR"),""), "")</f>
        <v/>
      </c>
      <c r="AS136" s="7"/>
      <c r="AU136" s="3" t="str">
        <f>IF($A136="ADD",IF(NOT(ISBLANK(AT136)),_xlfn.XLOOKUP(AT136,ar_replace_reason[lookupValue],ar_replace_reason[lookupKey],"ERROR"),""), "")</f>
        <v/>
      </c>
      <c r="AV136" s="3" t="str">
        <f t="shared" si="17"/>
        <v/>
      </c>
      <c r="AW136" s="3" t="str">
        <f>IF($A136="","",IF((AND($A136="ADD",OR(AV136="",AV136="Queenstown-Lakes District Council"))),"70",(_xlfn.XLOOKUP(AV136,ud_organisation_owner[lookupValue],ud_organisation_owner[lookupKey],""))))</f>
        <v/>
      </c>
      <c r="AX136" s="3" t="str">
        <f t="shared" si="18"/>
        <v/>
      </c>
      <c r="AY136" s="3" t="str">
        <f>IF($A136="","",IF((AND($A136="ADD",OR(AX136="",AX136="Queenstown-Lakes District Council"))),"70",(_xlfn.XLOOKUP(AX136,ud_organisation_owner[lookupValue],ud_organisation_owner[lookupKey],""))))</f>
        <v/>
      </c>
      <c r="AZ136" s="3" t="str">
        <f t="shared" si="19"/>
        <v/>
      </c>
      <c r="BA136" s="3" t="str">
        <f>IF($A136="","",IF((AND($A136="ADD",OR(AZ136="",AZ136="Local Authority"))),"17",(_xlfn.XLOOKUP(AZ136,ud_sub_organisation[lookupValue],ud_sub_organisation[lookupKey],""))))</f>
        <v/>
      </c>
      <c r="BC136" s="3" t="str">
        <f>IF($A136="ADD",IF(NOT(ISBLANK(BB136)),_xlfn.XLOOKUP(BB136,ud_maintenance_organisation[lookupValue],ud_maintenance_organisation[lookupKey],"ERROR"),""), "")</f>
        <v/>
      </c>
      <c r="BD136" s="3" t="str">
        <f t="shared" si="20"/>
        <v/>
      </c>
      <c r="BE136" s="3" t="str">
        <f>IF($A136="","",IF((AND($A136="ADD",OR(BD136="",BD136="Vested Assets"))),"12",(_xlfn.XLOOKUP(BD136,ud_work_category[lookupValue],ud_work_category[lookupKey],""))))</f>
        <v/>
      </c>
      <c r="BF136" s="8"/>
      <c r="BG136" s="2" t="str">
        <f t="shared" si="21"/>
        <v/>
      </c>
      <c r="BH136" s="3" t="str">
        <f t="shared" si="22"/>
        <v/>
      </c>
      <c r="BI136" s="3" t="str">
        <f>IF($A136="","",IF((AND($A136="ADD",OR(BH136="",BH136="Excellent"))),"1",(_xlfn.XLOOKUP(BH136,condition[lookupValue],condition[lookupKey],""))))</f>
        <v/>
      </c>
      <c r="BJ136" s="7" t="str">
        <f t="shared" si="23"/>
        <v/>
      </c>
      <c r="BK136" s="9"/>
    </row>
    <row r="137" spans="2:6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6" t="str">
        <f t="shared" si="12"/>
        <v/>
      </c>
      <c r="O137" s="4"/>
      <c r="Q137" s="3" t="str">
        <f>IF($A137="ADD",IF(NOT(ISBLANK(P137)),_xlfn.XLOOKUP(P137,len_adjust_rsn[lookupValue],len_adjust_rsn[lookupKey],"ERROR"),""), "")</f>
        <v/>
      </c>
      <c r="R137" s="6" t="str">
        <f t="shared" si="13"/>
        <v/>
      </c>
      <c r="S137" s="6"/>
      <c r="T137" s="6" t="str">
        <f t="shared" si="14"/>
        <v/>
      </c>
      <c r="W137" s="3" t="str">
        <f>IF($A137="ADD",IF(NOT(ISBLANK(V137)),_xlfn.XLOOKUP(V137,ud_boat_ramp_type[lookupValue],ud_boat_ramp_type[lookupKey],"ERROR"),""), "")</f>
        <v/>
      </c>
      <c r="Y137" s="3" t="str">
        <f>IF($A137="ADD",IF(NOT(ISBLANK(X137)),_xlfn.XLOOKUP(X137,ud_material[lookupValue],ud_material[lookupKey],"ERROR"),""), "")</f>
        <v/>
      </c>
      <c r="Z137" s="4"/>
      <c r="AI137" s="4"/>
      <c r="AL137" s="7"/>
      <c r="AM137" s="4" t="str">
        <f t="shared" ca="1" si="15"/>
        <v/>
      </c>
      <c r="AN137" s="4"/>
      <c r="AO137" s="3" t="str">
        <f t="shared" si="16"/>
        <v/>
      </c>
      <c r="AP137" s="3" t="str">
        <f>IF($A137="","",IF((AND($A137="ADD",OR(AO137="",AO137="In Use"))),"5",(_xlfn.XLOOKUP(AO137,ud_asset_status[lookupValue],ud_asset_status[lookupKey],""))))</f>
        <v/>
      </c>
      <c r="AR137" s="3" t="str">
        <f>IF($A137="ADD",IF(NOT(ISBLANK(AQ137)),_xlfn.XLOOKUP(AQ137,ud_replacement_status[lookupValue],ud_replacement_status[lookupKey],"ERROR"),""), "")</f>
        <v/>
      </c>
      <c r="AS137" s="7"/>
      <c r="AU137" s="3" t="str">
        <f>IF($A137="ADD",IF(NOT(ISBLANK(AT137)),_xlfn.XLOOKUP(AT137,ar_replace_reason[lookupValue],ar_replace_reason[lookupKey],"ERROR"),""), "")</f>
        <v/>
      </c>
      <c r="AV137" s="3" t="str">
        <f t="shared" si="17"/>
        <v/>
      </c>
      <c r="AW137" s="3" t="str">
        <f>IF($A137="","",IF((AND($A137="ADD",OR(AV137="",AV137="Queenstown-Lakes District Council"))),"70",(_xlfn.XLOOKUP(AV137,ud_organisation_owner[lookupValue],ud_organisation_owner[lookupKey],""))))</f>
        <v/>
      </c>
      <c r="AX137" s="3" t="str">
        <f t="shared" si="18"/>
        <v/>
      </c>
      <c r="AY137" s="3" t="str">
        <f>IF($A137="","",IF((AND($A137="ADD",OR(AX137="",AX137="Queenstown-Lakes District Council"))),"70",(_xlfn.XLOOKUP(AX137,ud_organisation_owner[lookupValue],ud_organisation_owner[lookupKey],""))))</f>
        <v/>
      </c>
      <c r="AZ137" s="3" t="str">
        <f t="shared" si="19"/>
        <v/>
      </c>
      <c r="BA137" s="3" t="str">
        <f>IF($A137="","",IF((AND($A137="ADD",OR(AZ137="",AZ137="Local Authority"))),"17",(_xlfn.XLOOKUP(AZ137,ud_sub_organisation[lookupValue],ud_sub_organisation[lookupKey],""))))</f>
        <v/>
      </c>
      <c r="BC137" s="3" t="str">
        <f>IF($A137="ADD",IF(NOT(ISBLANK(BB137)),_xlfn.XLOOKUP(BB137,ud_maintenance_organisation[lookupValue],ud_maintenance_organisation[lookupKey],"ERROR"),""), "")</f>
        <v/>
      </c>
      <c r="BD137" s="3" t="str">
        <f t="shared" si="20"/>
        <v/>
      </c>
      <c r="BE137" s="3" t="str">
        <f>IF($A137="","",IF((AND($A137="ADD",OR(BD137="",BD137="Vested Assets"))),"12",(_xlfn.XLOOKUP(BD137,ud_work_category[lookupValue],ud_work_category[lookupKey],""))))</f>
        <v/>
      </c>
      <c r="BF137" s="8"/>
      <c r="BG137" s="2" t="str">
        <f t="shared" si="21"/>
        <v/>
      </c>
      <c r="BH137" s="3" t="str">
        <f t="shared" si="22"/>
        <v/>
      </c>
      <c r="BI137" s="3" t="str">
        <f>IF($A137="","",IF((AND($A137="ADD",OR(BH137="",BH137="Excellent"))),"1",(_xlfn.XLOOKUP(BH137,condition[lookupValue],condition[lookupKey],""))))</f>
        <v/>
      </c>
      <c r="BJ137" s="7" t="str">
        <f t="shared" si="23"/>
        <v/>
      </c>
      <c r="BK137" s="9"/>
    </row>
    <row r="138" spans="2:6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6" t="str">
        <f t="shared" si="12"/>
        <v/>
      </c>
      <c r="O138" s="4"/>
      <c r="Q138" s="3" t="str">
        <f>IF($A138="ADD",IF(NOT(ISBLANK(P138)),_xlfn.XLOOKUP(P138,len_adjust_rsn[lookupValue],len_adjust_rsn[lookupKey],"ERROR"),""), "")</f>
        <v/>
      </c>
      <c r="R138" s="6" t="str">
        <f t="shared" si="13"/>
        <v/>
      </c>
      <c r="S138" s="6"/>
      <c r="T138" s="6" t="str">
        <f t="shared" si="14"/>
        <v/>
      </c>
      <c r="W138" s="3" t="str">
        <f>IF($A138="ADD",IF(NOT(ISBLANK(V138)),_xlfn.XLOOKUP(V138,ud_boat_ramp_type[lookupValue],ud_boat_ramp_type[lookupKey],"ERROR"),""), "")</f>
        <v/>
      </c>
      <c r="Y138" s="3" t="str">
        <f>IF($A138="ADD",IF(NOT(ISBLANK(X138)),_xlfn.XLOOKUP(X138,ud_material[lookupValue],ud_material[lookupKey],"ERROR"),""), "")</f>
        <v/>
      </c>
      <c r="Z138" s="4"/>
      <c r="AI138" s="4"/>
      <c r="AL138" s="7"/>
      <c r="AM138" s="4" t="str">
        <f t="shared" ca="1" si="15"/>
        <v/>
      </c>
      <c r="AN138" s="4"/>
      <c r="AO138" s="3" t="str">
        <f t="shared" si="16"/>
        <v/>
      </c>
      <c r="AP138" s="3" t="str">
        <f>IF($A138="","",IF((AND($A138="ADD",OR(AO138="",AO138="In Use"))),"5",(_xlfn.XLOOKUP(AO138,ud_asset_status[lookupValue],ud_asset_status[lookupKey],""))))</f>
        <v/>
      </c>
      <c r="AR138" s="3" t="str">
        <f>IF($A138="ADD",IF(NOT(ISBLANK(AQ138)),_xlfn.XLOOKUP(AQ138,ud_replacement_status[lookupValue],ud_replacement_status[lookupKey],"ERROR"),""), "")</f>
        <v/>
      </c>
      <c r="AS138" s="7"/>
      <c r="AU138" s="3" t="str">
        <f>IF($A138="ADD",IF(NOT(ISBLANK(AT138)),_xlfn.XLOOKUP(AT138,ar_replace_reason[lookupValue],ar_replace_reason[lookupKey],"ERROR"),""), "")</f>
        <v/>
      </c>
      <c r="AV138" s="3" t="str">
        <f t="shared" si="17"/>
        <v/>
      </c>
      <c r="AW138" s="3" t="str">
        <f>IF($A138="","",IF((AND($A138="ADD",OR(AV138="",AV138="Queenstown-Lakes District Council"))),"70",(_xlfn.XLOOKUP(AV138,ud_organisation_owner[lookupValue],ud_organisation_owner[lookupKey],""))))</f>
        <v/>
      </c>
      <c r="AX138" s="3" t="str">
        <f t="shared" si="18"/>
        <v/>
      </c>
      <c r="AY138" s="3" t="str">
        <f>IF($A138="","",IF((AND($A138="ADD",OR(AX138="",AX138="Queenstown-Lakes District Council"))),"70",(_xlfn.XLOOKUP(AX138,ud_organisation_owner[lookupValue],ud_organisation_owner[lookupKey],""))))</f>
        <v/>
      </c>
      <c r="AZ138" s="3" t="str">
        <f t="shared" si="19"/>
        <v/>
      </c>
      <c r="BA138" s="3" t="str">
        <f>IF($A138="","",IF((AND($A138="ADD",OR(AZ138="",AZ138="Local Authority"))),"17",(_xlfn.XLOOKUP(AZ138,ud_sub_organisation[lookupValue],ud_sub_organisation[lookupKey],""))))</f>
        <v/>
      </c>
      <c r="BC138" s="3" t="str">
        <f>IF($A138="ADD",IF(NOT(ISBLANK(BB138)),_xlfn.XLOOKUP(BB138,ud_maintenance_organisation[lookupValue],ud_maintenance_organisation[lookupKey],"ERROR"),""), "")</f>
        <v/>
      </c>
      <c r="BD138" s="3" t="str">
        <f t="shared" si="20"/>
        <v/>
      </c>
      <c r="BE138" s="3" t="str">
        <f>IF($A138="","",IF((AND($A138="ADD",OR(BD138="",BD138="Vested Assets"))),"12",(_xlfn.XLOOKUP(BD138,ud_work_category[lookupValue],ud_work_category[lookupKey],""))))</f>
        <v/>
      </c>
      <c r="BF138" s="8"/>
      <c r="BG138" s="2" t="str">
        <f t="shared" si="21"/>
        <v/>
      </c>
      <c r="BH138" s="3" t="str">
        <f t="shared" si="22"/>
        <v/>
      </c>
      <c r="BI138" s="3" t="str">
        <f>IF($A138="","",IF((AND($A138="ADD",OR(BH138="",BH138="Excellent"))),"1",(_xlfn.XLOOKUP(BH138,condition[lookupValue],condition[lookupKey],""))))</f>
        <v/>
      </c>
      <c r="BJ138" s="7" t="str">
        <f t="shared" si="23"/>
        <v/>
      </c>
      <c r="BK138" s="9"/>
    </row>
    <row r="139" spans="2:6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6" t="str">
        <f t="shared" ref="N139:N202" si="24">IF(H139&lt;&gt;"",H139-G139,"")</f>
        <v/>
      </c>
      <c r="O139" s="4"/>
      <c r="Q139" s="3" t="str">
        <f>IF($A139="ADD",IF(NOT(ISBLANK(P139)),_xlfn.XLOOKUP(P139,len_adjust_rsn[lookupValue],len_adjust_rsn[lookupKey],"ERROR"),""), "")</f>
        <v/>
      </c>
      <c r="R139" s="6" t="str">
        <f t="shared" ref="R139:R202" si="25">IF(M139&lt;&gt;"",N139*M139,"")</f>
        <v/>
      </c>
      <c r="S139" s="6"/>
      <c r="T139" s="6" t="str">
        <f t="shared" ref="T139:T202" si="26">IF(S139&lt;&gt;"",R139+S139,R139)</f>
        <v/>
      </c>
      <c r="W139" s="3" t="str">
        <f>IF($A139="ADD",IF(NOT(ISBLANK(V139)),_xlfn.XLOOKUP(V139,ud_boat_ramp_type[lookupValue],ud_boat_ramp_type[lookupKey],"ERROR"),""), "")</f>
        <v/>
      </c>
      <c r="Y139" s="3" t="str">
        <f>IF($A139="ADD",IF(NOT(ISBLANK(X139)),_xlfn.XLOOKUP(X139,ud_material[lookupValue],ud_material[lookupKey],"ERROR"),""), "")</f>
        <v/>
      </c>
      <c r="Z139" s="4"/>
      <c r="AI139" s="4"/>
      <c r="AL139" s="7"/>
      <c r="AM139" s="4" t="str">
        <f t="shared" ref="AM139:AM202" ca="1" si="27">IF(AL139&lt;&gt;"", DATEDIF(AL139, TODAY(),"Y"),"")</f>
        <v/>
      </c>
      <c r="AN139" s="4"/>
      <c r="AO139" s="3" t="str">
        <f t="shared" ref="AO139:AO202" si="28">IF($A139="ADD","In Use","")</f>
        <v/>
      </c>
      <c r="AP139" s="3" t="str">
        <f>IF($A139="","",IF((AND($A139="ADD",OR(AO139="",AO139="In Use"))),"5",(_xlfn.XLOOKUP(AO139,ud_asset_status[lookupValue],ud_asset_status[lookupKey],""))))</f>
        <v/>
      </c>
      <c r="AR139" s="3" t="str">
        <f>IF($A139="ADD",IF(NOT(ISBLANK(AQ139)),_xlfn.XLOOKUP(AQ139,ud_replacement_status[lookupValue],ud_replacement_status[lookupKey],"ERROR"),""), "")</f>
        <v/>
      </c>
      <c r="AS139" s="7"/>
      <c r="AU139" s="3" t="str">
        <f>IF($A139="ADD",IF(NOT(ISBLANK(AT139)),_xlfn.XLOOKUP(AT139,ar_replace_reason[lookupValue],ar_replace_reason[lookupKey],"ERROR"),""), "")</f>
        <v/>
      </c>
      <c r="AV139" s="3" t="str">
        <f t="shared" ref="AV139:AV202" si="29">IF($A139="ADD","Queenstown-Lakes District Council","")</f>
        <v/>
      </c>
      <c r="AW139" s="3" t="str">
        <f>IF($A139="","",IF((AND($A139="ADD",OR(AV139="",AV139="Queenstown-Lakes District Council"))),"70",(_xlfn.XLOOKUP(AV139,ud_organisation_owner[lookupValue],ud_organisation_owner[lookupKey],""))))</f>
        <v/>
      </c>
      <c r="AX139" s="3" t="str">
        <f t="shared" ref="AX139:AX202" si="30">IF($A139="ADD","Queenstown-Lakes District Council","")</f>
        <v/>
      </c>
      <c r="AY139" s="3" t="str">
        <f>IF($A139="","",IF((AND($A139="ADD",OR(AX139="",AX139="Queenstown-Lakes District Council"))),"70",(_xlfn.XLOOKUP(AX139,ud_organisation_owner[lookupValue],ud_organisation_owner[lookupKey],""))))</f>
        <v/>
      </c>
      <c r="AZ139" s="3" t="str">
        <f t="shared" ref="AZ139:AZ202" si="31">IF($A139="ADD","Local Authority","")</f>
        <v/>
      </c>
      <c r="BA139" s="3" t="str">
        <f>IF($A139="","",IF((AND($A139="ADD",OR(AZ139="",AZ139="Local Authority"))),"17",(_xlfn.XLOOKUP(AZ139,ud_sub_organisation[lookupValue],ud_sub_organisation[lookupKey],""))))</f>
        <v/>
      </c>
      <c r="BC139" s="3" t="str">
        <f>IF($A139="ADD",IF(NOT(ISBLANK(BB139)),_xlfn.XLOOKUP(BB139,ud_maintenance_organisation[lookupValue],ud_maintenance_organisation[lookupKey],"ERROR"),""), "")</f>
        <v/>
      </c>
      <c r="BD139" s="3" t="str">
        <f t="shared" ref="BD139:BD202" si="32">IF($A139="ADD","Vested Assets","")</f>
        <v/>
      </c>
      <c r="BE139" s="3" t="str">
        <f>IF($A139="","",IF((AND($A139="ADD",OR(BD139="",BD139="Vested Assets"))),"12",(_xlfn.XLOOKUP(BD139,ud_work_category[lookupValue],ud_work_category[lookupKey],""))))</f>
        <v/>
      </c>
      <c r="BF139" s="8"/>
      <c r="BG139" s="2" t="str">
        <f t="shared" ref="BG139:BG202" si="33">IF($A139="ADD","TRUE","")</f>
        <v/>
      </c>
      <c r="BH139" s="3" t="str">
        <f t="shared" ref="BH139:BH202" si="34">IF($A139="ADD","Excellent","")</f>
        <v/>
      </c>
      <c r="BI139" s="3" t="str">
        <f>IF($A139="","",IF((AND($A139="ADD",OR(BH139="",BH139="Excellent"))),"1",(_xlfn.XLOOKUP(BH139,condition[lookupValue],condition[lookupKey],""))))</f>
        <v/>
      </c>
      <c r="BJ139" s="7" t="str">
        <f t="shared" ref="BJ139:BJ202" si="35">IF(AL139&lt;&gt;"",AL139,"")</f>
        <v/>
      </c>
      <c r="BK139" s="9"/>
    </row>
    <row r="140" spans="2:6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6" t="str">
        <f t="shared" si="24"/>
        <v/>
      </c>
      <c r="O140" s="4"/>
      <c r="Q140" s="3" t="str">
        <f>IF($A140="ADD",IF(NOT(ISBLANK(P140)),_xlfn.XLOOKUP(P140,len_adjust_rsn[lookupValue],len_adjust_rsn[lookupKey],"ERROR"),""), "")</f>
        <v/>
      </c>
      <c r="R140" s="6" t="str">
        <f t="shared" si="25"/>
        <v/>
      </c>
      <c r="S140" s="6"/>
      <c r="T140" s="6" t="str">
        <f t="shared" si="26"/>
        <v/>
      </c>
      <c r="W140" s="3" t="str">
        <f>IF($A140="ADD",IF(NOT(ISBLANK(V140)),_xlfn.XLOOKUP(V140,ud_boat_ramp_type[lookupValue],ud_boat_ramp_type[lookupKey],"ERROR"),""), "")</f>
        <v/>
      </c>
      <c r="Y140" s="3" t="str">
        <f>IF($A140="ADD",IF(NOT(ISBLANK(X140)),_xlfn.XLOOKUP(X140,ud_material[lookupValue],ud_material[lookupKey],"ERROR"),""), "")</f>
        <v/>
      </c>
      <c r="Z140" s="4"/>
      <c r="AI140" s="4"/>
      <c r="AL140" s="7"/>
      <c r="AM140" s="4" t="str">
        <f t="shared" ca="1" si="27"/>
        <v/>
      </c>
      <c r="AN140" s="4"/>
      <c r="AO140" s="3" t="str">
        <f t="shared" si="28"/>
        <v/>
      </c>
      <c r="AP140" s="3" t="str">
        <f>IF($A140="","",IF((AND($A140="ADD",OR(AO140="",AO140="In Use"))),"5",(_xlfn.XLOOKUP(AO140,ud_asset_status[lookupValue],ud_asset_status[lookupKey],""))))</f>
        <v/>
      </c>
      <c r="AR140" s="3" t="str">
        <f>IF($A140="ADD",IF(NOT(ISBLANK(AQ140)),_xlfn.XLOOKUP(AQ140,ud_replacement_status[lookupValue],ud_replacement_status[lookupKey],"ERROR"),""), "")</f>
        <v/>
      </c>
      <c r="AS140" s="7"/>
      <c r="AU140" s="3" t="str">
        <f>IF($A140="ADD",IF(NOT(ISBLANK(AT140)),_xlfn.XLOOKUP(AT140,ar_replace_reason[lookupValue],ar_replace_reason[lookupKey],"ERROR"),""), "")</f>
        <v/>
      </c>
      <c r="AV140" s="3" t="str">
        <f t="shared" si="29"/>
        <v/>
      </c>
      <c r="AW140" s="3" t="str">
        <f>IF($A140="","",IF((AND($A140="ADD",OR(AV140="",AV140="Queenstown-Lakes District Council"))),"70",(_xlfn.XLOOKUP(AV140,ud_organisation_owner[lookupValue],ud_organisation_owner[lookupKey],""))))</f>
        <v/>
      </c>
      <c r="AX140" s="3" t="str">
        <f t="shared" si="30"/>
        <v/>
      </c>
      <c r="AY140" s="3" t="str">
        <f>IF($A140="","",IF((AND($A140="ADD",OR(AX140="",AX140="Queenstown-Lakes District Council"))),"70",(_xlfn.XLOOKUP(AX140,ud_organisation_owner[lookupValue],ud_organisation_owner[lookupKey],""))))</f>
        <v/>
      </c>
      <c r="AZ140" s="3" t="str">
        <f t="shared" si="31"/>
        <v/>
      </c>
      <c r="BA140" s="3" t="str">
        <f>IF($A140="","",IF((AND($A140="ADD",OR(AZ140="",AZ140="Local Authority"))),"17",(_xlfn.XLOOKUP(AZ140,ud_sub_organisation[lookupValue],ud_sub_organisation[lookupKey],""))))</f>
        <v/>
      </c>
      <c r="BC140" s="3" t="str">
        <f>IF($A140="ADD",IF(NOT(ISBLANK(BB140)),_xlfn.XLOOKUP(BB140,ud_maintenance_organisation[lookupValue],ud_maintenance_organisation[lookupKey],"ERROR"),""), "")</f>
        <v/>
      </c>
      <c r="BD140" s="3" t="str">
        <f t="shared" si="32"/>
        <v/>
      </c>
      <c r="BE140" s="3" t="str">
        <f>IF($A140="","",IF((AND($A140="ADD",OR(BD140="",BD140="Vested Assets"))),"12",(_xlfn.XLOOKUP(BD140,ud_work_category[lookupValue],ud_work_category[lookupKey],""))))</f>
        <v/>
      </c>
      <c r="BF140" s="8"/>
      <c r="BG140" s="2" t="str">
        <f t="shared" si="33"/>
        <v/>
      </c>
      <c r="BH140" s="3" t="str">
        <f t="shared" si="34"/>
        <v/>
      </c>
      <c r="BI140" s="3" t="str">
        <f>IF($A140="","",IF((AND($A140="ADD",OR(BH140="",BH140="Excellent"))),"1",(_xlfn.XLOOKUP(BH140,condition[lookupValue],condition[lookupKey],""))))</f>
        <v/>
      </c>
      <c r="BJ140" s="7" t="str">
        <f t="shared" si="35"/>
        <v/>
      </c>
      <c r="BK140" s="9"/>
    </row>
    <row r="141" spans="2:6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6" t="str">
        <f t="shared" si="24"/>
        <v/>
      </c>
      <c r="O141" s="4"/>
      <c r="Q141" s="3" t="str">
        <f>IF($A141="ADD",IF(NOT(ISBLANK(P141)),_xlfn.XLOOKUP(P141,len_adjust_rsn[lookupValue],len_adjust_rsn[lookupKey],"ERROR"),""), "")</f>
        <v/>
      </c>
      <c r="R141" s="6" t="str">
        <f t="shared" si="25"/>
        <v/>
      </c>
      <c r="S141" s="6"/>
      <c r="T141" s="6" t="str">
        <f t="shared" si="26"/>
        <v/>
      </c>
      <c r="W141" s="3" t="str">
        <f>IF($A141="ADD",IF(NOT(ISBLANK(V141)),_xlfn.XLOOKUP(V141,ud_boat_ramp_type[lookupValue],ud_boat_ramp_type[lookupKey],"ERROR"),""), "")</f>
        <v/>
      </c>
      <c r="Y141" s="3" t="str">
        <f>IF($A141="ADD",IF(NOT(ISBLANK(X141)),_xlfn.XLOOKUP(X141,ud_material[lookupValue],ud_material[lookupKey],"ERROR"),""), "")</f>
        <v/>
      </c>
      <c r="Z141" s="4"/>
      <c r="AI141" s="4"/>
      <c r="AL141" s="7"/>
      <c r="AM141" s="4" t="str">
        <f t="shared" ca="1" si="27"/>
        <v/>
      </c>
      <c r="AN141" s="4"/>
      <c r="AO141" s="3" t="str">
        <f t="shared" si="28"/>
        <v/>
      </c>
      <c r="AP141" s="3" t="str">
        <f>IF($A141="","",IF((AND($A141="ADD",OR(AO141="",AO141="In Use"))),"5",(_xlfn.XLOOKUP(AO141,ud_asset_status[lookupValue],ud_asset_status[lookupKey],""))))</f>
        <v/>
      </c>
      <c r="AR141" s="3" t="str">
        <f>IF($A141="ADD",IF(NOT(ISBLANK(AQ141)),_xlfn.XLOOKUP(AQ141,ud_replacement_status[lookupValue],ud_replacement_status[lookupKey],"ERROR"),""), "")</f>
        <v/>
      </c>
      <c r="AS141" s="7"/>
      <c r="AU141" s="3" t="str">
        <f>IF($A141="ADD",IF(NOT(ISBLANK(AT141)),_xlfn.XLOOKUP(AT141,ar_replace_reason[lookupValue],ar_replace_reason[lookupKey],"ERROR"),""), "")</f>
        <v/>
      </c>
      <c r="AV141" s="3" t="str">
        <f t="shared" si="29"/>
        <v/>
      </c>
      <c r="AW141" s="3" t="str">
        <f>IF($A141="","",IF((AND($A141="ADD",OR(AV141="",AV141="Queenstown-Lakes District Council"))),"70",(_xlfn.XLOOKUP(AV141,ud_organisation_owner[lookupValue],ud_organisation_owner[lookupKey],""))))</f>
        <v/>
      </c>
      <c r="AX141" s="3" t="str">
        <f t="shared" si="30"/>
        <v/>
      </c>
      <c r="AY141" s="3" t="str">
        <f>IF($A141="","",IF((AND($A141="ADD",OR(AX141="",AX141="Queenstown-Lakes District Council"))),"70",(_xlfn.XLOOKUP(AX141,ud_organisation_owner[lookupValue],ud_organisation_owner[lookupKey],""))))</f>
        <v/>
      </c>
      <c r="AZ141" s="3" t="str">
        <f t="shared" si="31"/>
        <v/>
      </c>
      <c r="BA141" s="3" t="str">
        <f>IF($A141="","",IF((AND($A141="ADD",OR(AZ141="",AZ141="Local Authority"))),"17",(_xlfn.XLOOKUP(AZ141,ud_sub_organisation[lookupValue],ud_sub_organisation[lookupKey],""))))</f>
        <v/>
      </c>
      <c r="BC141" s="3" t="str">
        <f>IF($A141="ADD",IF(NOT(ISBLANK(BB141)),_xlfn.XLOOKUP(BB141,ud_maintenance_organisation[lookupValue],ud_maintenance_organisation[lookupKey],"ERROR"),""), "")</f>
        <v/>
      </c>
      <c r="BD141" s="3" t="str">
        <f t="shared" si="32"/>
        <v/>
      </c>
      <c r="BE141" s="3" t="str">
        <f>IF($A141="","",IF((AND($A141="ADD",OR(BD141="",BD141="Vested Assets"))),"12",(_xlfn.XLOOKUP(BD141,ud_work_category[lookupValue],ud_work_category[lookupKey],""))))</f>
        <v/>
      </c>
      <c r="BF141" s="8"/>
      <c r="BG141" s="2" t="str">
        <f t="shared" si="33"/>
        <v/>
      </c>
      <c r="BH141" s="3" t="str">
        <f t="shared" si="34"/>
        <v/>
      </c>
      <c r="BI141" s="3" t="str">
        <f>IF($A141="","",IF((AND($A141="ADD",OR(BH141="",BH141="Excellent"))),"1",(_xlfn.XLOOKUP(BH141,condition[lookupValue],condition[lookupKey],""))))</f>
        <v/>
      </c>
      <c r="BJ141" s="7" t="str">
        <f t="shared" si="35"/>
        <v/>
      </c>
      <c r="BK141" s="9"/>
    </row>
    <row r="142" spans="2:6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6" t="str">
        <f t="shared" si="24"/>
        <v/>
      </c>
      <c r="O142" s="4"/>
      <c r="Q142" s="3" t="str">
        <f>IF($A142="ADD",IF(NOT(ISBLANK(P142)),_xlfn.XLOOKUP(P142,len_adjust_rsn[lookupValue],len_adjust_rsn[lookupKey],"ERROR"),""), "")</f>
        <v/>
      </c>
      <c r="R142" s="6" t="str">
        <f t="shared" si="25"/>
        <v/>
      </c>
      <c r="S142" s="6"/>
      <c r="T142" s="6" t="str">
        <f t="shared" si="26"/>
        <v/>
      </c>
      <c r="W142" s="3" t="str">
        <f>IF($A142="ADD",IF(NOT(ISBLANK(V142)),_xlfn.XLOOKUP(V142,ud_boat_ramp_type[lookupValue],ud_boat_ramp_type[lookupKey],"ERROR"),""), "")</f>
        <v/>
      </c>
      <c r="Y142" s="3" t="str">
        <f>IF($A142="ADD",IF(NOT(ISBLANK(X142)),_xlfn.XLOOKUP(X142,ud_material[lookupValue],ud_material[lookupKey],"ERROR"),""), "")</f>
        <v/>
      </c>
      <c r="Z142" s="4"/>
      <c r="AI142" s="4"/>
      <c r="AL142" s="7"/>
      <c r="AM142" s="4" t="str">
        <f t="shared" ca="1" si="27"/>
        <v/>
      </c>
      <c r="AN142" s="4"/>
      <c r="AO142" s="3" t="str">
        <f t="shared" si="28"/>
        <v/>
      </c>
      <c r="AP142" s="3" t="str">
        <f>IF($A142="","",IF((AND($A142="ADD",OR(AO142="",AO142="In Use"))),"5",(_xlfn.XLOOKUP(AO142,ud_asset_status[lookupValue],ud_asset_status[lookupKey],""))))</f>
        <v/>
      </c>
      <c r="AR142" s="3" t="str">
        <f>IF($A142="ADD",IF(NOT(ISBLANK(AQ142)),_xlfn.XLOOKUP(AQ142,ud_replacement_status[lookupValue],ud_replacement_status[lookupKey],"ERROR"),""), "")</f>
        <v/>
      </c>
      <c r="AS142" s="7"/>
      <c r="AU142" s="3" t="str">
        <f>IF($A142="ADD",IF(NOT(ISBLANK(AT142)),_xlfn.XLOOKUP(AT142,ar_replace_reason[lookupValue],ar_replace_reason[lookupKey],"ERROR"),""), "")</f>
        <v/>
      </c>
      <c r="AV142" s="3" t="str">
        <f t="shared" si="29"/>
        <v/>
      </c>
      <c r="AW142" s="3" t="str">
        <f>IF($A142="","",IF((AND($A142="ADD",OR(AV142="",AV142="Queenstown-Lakes District Council"))),"70",(_xlfn.XLOOKUP(AV142,ud_organisation_owner[lookupValue],ud_organisation_owner[lookupKey],""))))</f>
        <v/>
      </c>
      <c r="AX142" s="3" t="str">
        <f t="shared" si="30"/>
        <v/>
      </c>
      <c r="AY142" s="3" t="str">
        <f>IF($A142="","",IF((AND($A142="ADD",OR(AX142="",AX142="Queenstown-Lakes District Council"))),"70",(_xlfn.XLOOKUP(AX142,ud_organisation_owner[lookupValue],ud_organisation_owner[lookupKey],""))))</f>
        <v/>
      </c>
      <c r="AZ142" s="3" t="str">
        <f t="shared" si="31"/>
        <v/>
      </c>
      <c r="BA142" s="3" t="str">
        <f>IF($A142="","",IF((AND($A142="ADD",OR(AZ142="",AZ142="Local Authority"))),"17",(_xlfn.XLOOKUP(AZ142,ud_sub_organisation[lookupValue],ud_sub_organisation[lookupKey],""))))</f>
        <v/>
      </c>
      <c r="BC142" s="3" t="str">
        <f>IF($A142="ADD",IF(NOT(ISBLANK(BB142)),_xlfn.XLOOKUP(BB142,ud_maintenance_organisation[lookupValue],ud_maintenance_organisation[lookupKey],"ERROR"),""), "")</f>
        <v/>
      </c>
      <c r="BD142" s="3" t="str">
        <f t="shared" si="32"/>
        <v/>
      </c>
      <c r="BE142" s="3" t="str">
        <f>IF($A142="","",IF((AND($A142="ADD",OR(BD142="",BD142="Vested Assets"))),"12",(_xlfn.XLOOKUP(BD142,ud_work_category[lookupValue],ud_work_category[lookupKey],""))))</f>
        <v/>
      </c>
      <c r="BF142" s="8"/>
      <c r="BG142" s="2" t="str">
        <f t="shared" si="33"/>
        <v/>
      </c>
      <c r="BH142" s="3" t="str">
        <f t="shared" si="34"/>
        <v/>
      </c>
      <c r="BI142" s="3" t="str">
        <f>IF($A142="","",IF((AND($A142="ADD",OR(BH142="",BH142="Excellent"))),"1",(_xlfn.XLOOKUP(BH142,condition[lookupValue],condition[lookupKey],""))))</f>
        <v/>
      </c>
      <c r="BJ142" s="7" t="str">
        <f t="shared" si="35"/>
        <v/>
      </c>
      <c r="BK142" s="9"/>
    </row>
    <row r="143" spans="2:6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6" t="str">
        <f t="shared" si="24"/>
        <v/>
      </c>
      <c r="O143" s="4"/>
      <c r="Q143" s="3" t="str">
        <f>IF($A143="ADD",IF(NOT(ISBLANK(P143)),_xlfn.XLOOKUP(P143,len_adjust_rsn[lookupValue],len_adjust_rsn[lookupKey],"ERROR"),""), "")</f>
        <v/>
      </c>
      <c r="R143" s="6" t="str">
        <f t="shared" si="25"/>
        <v/>
      </c>
      <c r="S143" s="6"/>
      <c r="T143" s="6" t="str">
        <f t="shared" si="26"/>
        <v/>
      </c>
      <c r="W143" s="3" t="str">
        <f>IF($A143="ADD",IF(NOT(ISBLANK(V143)),_xlfn.XLOOKUP(V143,ud_boat_ramp_type[lookupValue],ud_boat_ramp_type[lookupKey],"ERROR"),""), "")</f>
        <v/>
      </c>
      <c r="Y143" s="3" t="str">
        <f>IF($A143="ADD",IF(NOT(ISBLANK(X143)),_xlfn.XLOOKUP(X143,ud_material[lookupValue],ud_material[lookupKey],"ERROR"),""), "")</f>
        <v/>
      </c>
      <c r="Z143" s="4"/>
      <c r="AI143" s="4"/>
      <c r="AL143" s="7"/>
      <c r="AM143" s="4" t="str">
        <f t="shared" ca="1" si="27"/>
        <v/>
      </c>
      <c r="AN143" s="4"/>
      <c r="AO143" s="3" t="str">
        <f t="shared" si="28"/>
        <v/>
      </c>
      <c r="AP143" s="3" t="str">
        <f>IF($A143="","",IF((AND($A143="ADD",OR(AO143="",AO143="In Use"))),"5",(_xlfn.XLOOKUP(AO143,ud_asset_status[lookupValue],ud_asset_status[lookupKey],""))))</f>
        <v/>
      </c>
      <c r="AR143" s="3" t="str">
        <f>IF($A143="ADD",IF(NOT(ISBLANK(AQ143)),_xlfn.XLOOKUP(AQ143,ud_replacement_status[lookupValue],ud_replacement_status[lookupKey],"ERROR"),""), "")</f>
        <v/>
      </c>
      <c r="AS143" s="7"/>
      <c r="AU143" s="3" t="str">
        <f>IF($A143="ADD",IF(NOT(ISBLANK(AT143)),_xlfn.XLOOKUP(AT143,ar_replace_reason[lookupValue],ar_replace_reason[lookupKey],"ERROR"),""), "")</f>
        <v/>
      </c>
      <c r="AV143" s="3" t="str">
        <f t="shared" si="29"/>
        <v/>
      </c>
      <c r="AW143" s="3" t="str">
        <f>IF($A143="","",IF((AND($A143="ADD",OR(AV143="",AV143="Queenstown-Lakes District Council"))),"70",(_xlfn.XLOOKUP(AV143,ud_organisation_owner[lookupValue],ud_organisation_owner[lookupKey],""))))</f>
        <v/>
      </c>
      <c r="AX143" s="3" t="str">
        <f t="shared" si="30"/>
        <v/>
      </c>
      <c r="AY143" s="3" t="str">
        <f>IF($A143="","",IF((AND($A143="ADD",OR(AX143="",AX143="Queenstown-Lakes District Council"))),"70",(_xlfn.XLOOKUP(AX143,ud_organisation_owner[lookupValue],ud_organisation_owner[lookupKey],""))))</f>
        <v/>
      </c>
      <c r="AZ143" s="3" t="str">
        <f t="shared" si="31"/>
        <v/>
      </c>
      <c r="BA143" s="3" t="str">
        <f>IF($A143="","",IF((AND($A143="ADD",OR(AZ143="",AZ143="Local Authority"))),"17",(_xlfn.XLOOKUP(AZ143,ud_sub_organisation[lookupValue],ud_sub_organisation[lookupKey],""))))</f>
        <v/>
      </c>
      <c r="BC143" s="3" t="str">
        <f>IF($A143="ADD",IF(NOT(ISBLANK(BB143)),_xlfn.XLOOKUP(BB143,ud_maintenance_organisation[lookupValue],ud_maintenance_organisation[lookupKey],"ERROR"),""), "")</f>
        <v/>
      </c>
      <c r="BD143" s="3" t="str">
        <f t="shared" si="32"/>
        <v/>
      </c>
      <c r="BE143" s="3" t="str">
        <f>IF($A143="","",IF((AND($A143="ADD",OR(BD143="",BD143="Vested Assets"))),"12",(_xlfn.XLOOKUP(BD143,ud_work_category[lookupValue],ud_work_category[lookupKey],""))))</f>
        <v/>
      </c>
      <c r="BF143" s="8"/>
      <c r="BG143" s="2" t="str">
        <f t="shared" si="33"/>
        <v/>
      </c>
      <c r="BH143" s="3" t="str">
        <f t="shared" si="34"/>
        <v/>
      </c>
      <c r="BI143" s="3" t="str">
        <f>IF($A143="","",IF((AND($A143="ADD",OR(BH143="",BH143="Excellent"))),"1",(_xlfn.XLOOKUP(BH143,condition[lookupValue],condition[lookupKey],""))))</f>
        <v/>
      </c>
      <c r="BJ143" s="7" t="str">
        <f t="shared" si="35"/>
        <v/>
      </c>
      <c r="BK143" s="9"/>
    </row>
    <row r="144" spans="2:6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6" t="str">
        <f t="shared" si="24"/>
        <v/>
      </c>
      <c r="O144" s="4"/>
      <c r="Q144" s="3" t="str">
        <f>IF($A144="ADD",IF(NOT(ISBLANK(P144)),_xlfn.XLOOKUP(P144,len_adjust_rsn[lookupValue],len_adjust_rsn[lookupKey],"ERROR"),""), "")</f>
        <v/>
      </c>
      <c r="R144" s="6" t="str">
        <f t="shared" si="25"/>
        <v/>
      </c>
      <c r="S144" s="6"/>
      <c r="T144" s="6" t="str">
        <f t="shared" si="26"/>
        <v/>
      </c>
      <c r="W144" s="3" t="str">
        <f>IF($A144="ADD",IF(NOT(ISBLANK(V144)),_xlfn.XLOOKUP(V144,ud_boat_ramp_type[lookupValue],ud_boat_ramp_type[lookupKey],"ERROR"),""), "")</f>
        <v/>
      </c>
      <c r="Y144" s="3" t="str">
        <f>IF($A144="ADD",IF(NOT(ISBLANK(X144)),_xlfn.XLOOKUP(X144,ud_material[lookupValue],ud_material[lookupKey],"ERROR"),""), "")</f>
        <v/>
      </c>
      <c r="Z144" s="4"/>
      <c r="AI144" s="4"/>
      <c r="AL144" s="7"/>
      <c r="AM144" s="4" t="str">
        <f t="shared" ca="1" si="27"/>
        <v/>
      </c>
      <c r="AN144" s="4"/>
      <c r="AO144" s="3" t="str">
        <f t="shared" si="28"/>
        <v/>
      </c>
      <c r="AP144" s="3" t="str">
        <f>IF($A144="","",IF((AND($A144="ADD",OR(AO144="",AO144="In Use"))),"5",(_xlfn.XLOOKUP(AO144,ud_asset_status[lookupValue],ud_asset_status[lookupKey],""))))</f>
        <v/>
      </c>
      <c r="AR144" s="3" t="str">
        <f>IF($A144="ADD",IF(NOT(ISBLANK(AQ144)),_xlfn.XLOOKUP(AQ144,ud_replacement_status[lookupValue],ud_replacement_status[lookupKey],"ERROR"),""), "")</f>
        <v/>
      </c>
      <c r="AS144" s="7"/>
      <c r="AU144" s="3" t="str">
        <f>IF($A144="ADD",IF(NOT(ISBLANK(AT144)),_xlfn.XLOOKUP(AT144,ar_replace_reason[lookupValue],ar_replace_reason[lookupKey],"ERROR"),""), "")</f>
        <v/>
      </c>
      <c r="AV144" s="3" t="str">
        <f t="shared" si="29"/>
        <v/>
      </c>
      <c r="AW144" s="3" t="str">
        <f>IF($A144="","",IF((AND($A144="ADD",OR(AV144="",AV144="Queenstown-Lakes District Council"))),"70",(_xlfn.XLOOKUP(AV144,ud_organisation_owner[lookupValue],ud_organisation_owner[lookupKey],""))))</f>
        <v/>
      </c>
      <c r="AX144" s="3" t="str">
        <f t="shared" si="30"/>
        <v/>
      </c>
      <c r="AY144" s="3" t="str">
        <f>IF($A144="","",IF((AND($A144="ADD",OR(AX144="",AX144="Queenstown-Lakes District Council"))),"70",(_xlfn.XLOOKUP(AX144,ud_organisation_owner[lookupValue],ud_organisation_owner[lookupKey],""))))</f>
        <v/>
      </c>
      <c r="AZ144" s="3" t="str">
        <f t="shared" si="31"/>
        <v/>
      </c>
      <c r="BA144" s="3" t="str">
        <f>IF($A144="","",IF((AND($A144="ADD",OR(AZ144="",AZ144="Local Authority"))),"17",(_xlfn.XLOOKUP(AZ144,ud_sub_organisation[lookupValue],ud_sub_organisation[lookupKey],""))))</f>
        <v/>
      </c>
      <c r="BC144" s="3" t="str">
        <f>IF($A144="ADD",IF(NOT(ISBLANK(BB144)),_xlfn.XLOOKUP(BB144,ud_maintenance_organisation[lookupValue],ud_maintenance_organisation[lookupKey],"ERROR"),""), "")</f>
        <v/>
      </c>
      <c r="BD144" s="3" t="str">
        <f t="shared" si="32"/>
        <v/>
      </c>
      <c r="BE144" s="3" t="str">
        <f>IF($A144="","",IF((AND($A144="ADD",OR(BD144="",BD144="Vested Assets"))),"12",(_xlfn.XLOOKUP(BD144,ud_work_category[lookupValue],ud_work_category[lookupKey],""))))</f>
        <v/>
      </c>
      <c r="BF144" s="8"/>
      <c r="BG144" s="2" t="str">
        <f t="shared" si="33"/>
        <v/>
      </c>
      <c r="BH144" s="3" t="str">
        <f t="shared" si="34"/>
        <v/>
      </c>
      <c r="BI144" s="3" t="str">
        <f>IF($A144="","",IF((AND($A144="ADD",OR(BH144="",BH144="Excellent"))),"1",(_xlfn.XLOOKUP(BH144,condition[lookupValue],condition[lookupKey],""))))</f>
        <v/>
      </c>
      <c r="BJ144" s="7" t="str">
        <f t="shared" si="35"/>
        <v/>
      </c>
      <c r="BK144" s="9"/>
    </row>
    <row r="145" spans="2:6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6" t="str">
        <f t="shared" si="24"/>
        <v/>
      </c>
      <c r="O145" s="4"/>
      <c r="Q145" s="3" t="str">
        <f>IF($A145="ADD",IF(NOT(ISBLANK(P145)),_xlfn.XLOOKUP(P145,len_adjust_rsn[lookupValue],len_adjust_rsn[lookupKey],"ERROR"),""), "")</f>
        <v/>
      </c>
      <c r="R145" s="6" t="str">
        <f t="shared" si="25"/>
        <v/>
      </c>
      <c r="S145" s="6"/>
      <c r="T145" s="6" t="str">
        <f t="shared" si="26"/>
        <v/>
      </c>
      <c r="W145" s="3" t="str">
        <f>IF($A145="ADD",IF(NOT(ISBLANK(V145)),_xlfn.XLOOKUP(V145,ud_boat_ramp_type[lookupValue],ud_boat_ramp_type[lookupKey],"ERROR"),""), "")</f>
        <v/>
      </c>
      <c r="Y145" s="3" t="str">
        <f>IF($A145="ADD",IF(NOT(ISBLANK(X145)),_xlfn.XLOOKUP(X145,ud_material[lookupValue],ud_material[lookupKey],"ERROR"),""), "")</f>
        <v/>
      </c>
      <c r="Z145" s="4"/>
      <c r="AI145" s="4"/>
      <c r="AL145" s="7"/>
      <c r="AM145" s="4" t="str">
        <f t="shared" ca="1" si="27"/>
        <v/>
      </c>
      <c r="AN145" s="4"/>
      <c r="AO145" s="3" t="str">
        <f t="shared" si="28"/>
        <v/>
      </c>
      <c r="AP145" s="3" t="str">
        <f>IF($A145="","",IF((AND($A145="ADD",OR(AO145="",AO145="In Use"))),"5",(_xlfn.XLOOKUP(AO145,ud_asset_status[lookupValue],ud_asset_status[lookupKey],""))))</f>
        <v/>
      </c>
      <c r="AR145" s="3" t="str">
        <f>IF($A145="ADD",IF(NOT(ISBLANK(AQ145)),_xlfn.XLOOKUP(AQ145,ud_replacement_status[lookupValue],ud_replacement_status[lookupKey],"ERROR"),""), "")</f>
        <v/>
      </c>
      <c r="AS145" s="7"/>
      <c r="AU145" s="3" t="str">
        <f>IF($A145="ADD",IF(NOT(ISBLANK(AT145)),_xlfn.XLOOKUP(AT145,ar_replace_reason[lookupValue],ar_replace_reason[lookupKey],"ERROR"),""), "")</f>
        <v/>
      </c>
      <c r="AV145" s="3" t="str">
        <f t="shared" si="29"/>
        <v/>
      </c>
      <c r="AW145" s="3" t="str">
        <f>IF($A145="","",IF((AND($A145="ADD",OR(AV145="",AV145="Queenstown-Lakes District Council"))),"70",(_xlfn.XLOOKUP(AV145,ud_organisation_owner[lookupValue],ud_organisation_owner[lookupKey],""))))</f>
        <v/>
      </c>
      <c r="AX145" s="3" t="str">
        <f t="shared" si="30"/>
        <v/>
      </c>
      <c r="AY145" s="3" t="str">
        <f>IF($A145="","",IF((AND($A145="ADD",OR(AX145="",AX145="Queenstown-Lakes District Council"))),"70",(_xlfn.XLOOKUP(AX145,ud_organisation_owner[lookupValue],ud_organisation_owner[lookupKey],""))))</f>
        <v/>
      </c>
      <c r="AZ145" s="3" t="str">
        <f t="shared" si="31"/>
        <v/>
      </c>
      <c r="BA145" s="3" t="str">
        <f>IF($A145="","",IF((AND($A145="ADD",OR(AZ145="",AZ145="Local Authority"))),"17",(_xlfn.XLOOKUP(AZ145,ud_sub_organisation[lookupValue],ud_sub_organisation[lookupKey],""))))</f>
        <v/>
      </c>
      <c r="BC145" s="3" t="str">
        <f>IF($A145="ADD",IF(NOT(ISBLANK(BB145)),_xlfn.XLOOKUP(BB145,ud_maintenance_organisation[lookupValue],ud_maintenance_organisation[lookupKey],"ERROR"),""), "")</f>
        <v/>
      </c>
      <c r="BD145" s="3" t="str">
        <f t="shared" si="32"/>
        <v/>
      </c>
      <c r="BE145" s="3" t="str">
        <f>IF($A145="","",IF((AND($A145="ADD",OR(BD145="",BD145="Vested Assets"))),"12",(_xlfn.XLOOKUP(BD145,ud_work_category[lookupValue],ud_work_category[lookupKey],""))))</f>
        <v/>
      </c>
      <c r="BF145" s="8"/>
      <c r="BG145" s="2" t="str">
        <f t="shared" si="33"/>
        <v/>
      </c>
      <c r="BH145" s="3" t="str">
        <f t="shared" si="34"/>
        <v/>
      </c>
      <c r="BI145" s="3" t="str">
        <f>IF($A145="","",IF((AND($A145="ADD",OR(BH145="",BH145="Excellent"))),"1",(_xlfn.XLOOKUP(BH145,condition[lookupValue],condition[lookupKey],""))))</f>
        <v/>
      </c>
      <c r="BJ145" s="7" t="str">
        <f t="shared" si="35"/>
        <v/>
      </c>
      <c r="BK145" s="9"/>
    </row>
    <row r="146" spans="2:6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6" t="str">
        <f t="shared" si="24"/>
        <v/>
      </c>
      <c r="O146" s="4"/>
      <c r="Q146" s="3" t="str">
        <f>IF($A146="ADD",IF(NOT(ISBLANK(P146)),_xlfn.XLOOKUP(P146,len_adjust_rsn[lookupValue],len_adjust_rsn[lookupKey],"ERROR"),""), "")</f>
        <v/>
      </c>
      <c r="R146" s="6" t="str">
        <f t="shared" si="25"/>
        <v/>
      </c>
      <c r="S146" s="6"/>
      <c r="T146" s="6" t="str">
        <f t="shared" si="26"/>
        <v/>
      </c>
      <c r="W146" s="3" t="str">
        <f>IF($A146="ADD",IF(NOT(ISBLANK(V146)),_xlfn.XLOOKUP(V146,ud_boat_ramp_type[lookupValue],ud_boat_ramp_type[lookupKey],"ERROR"),""), "")</f>
        <v/>
      </c>
      <c r="Y146" s="3" t="str">
        <f>IF($A146="ADD",IF(NOT(ISBLANK(X146)),_xlfn.XLOOKUP(X146,ud_material[lookupValue],ud_material[lookupKey],"ERROR"),""), "")</f>
        <v/>
      </c>
      <c r="Z146" s="4"/>
      <c r="AI146" s="4"/>
      <c r="AL146" s="7"/>
      <c r="AM146" s="4" t="str">
        <f t="shared" ca="1" si="27"/>
        <v/>
      </c>
      <c r="AN146" s="4"/>
      <c r="AO146" s="3" t="str">
        <f t="shared" si="28"/>
        <v/>
      </c>
      <c r="AP146" s="3" t="str">
        <f>IF($A146="","",IF((AND($A146="ADD",OR(AO146="",AO146="In Use"))),"5",(_xlfn.XLOOKUP(AO146,ud_asset_status[lookupValue],ud_asset_status[lookupKey],""))))</f>
        <v/>
      </c>
      <c r="AR146" s="3" t="str">
        <f>IF($A146="ADD",IF(NOT(ISBLANK(AQ146)),_xlfn.XLOOKUP(AQ146,ud_replacement_status[lookupValue],ud_replacement_status[lookupKey],"ERROR"),""), "")</f>
        <v/>
      </c>
      <c r="AS146" s="7"/>
      <c r="AU146" s="3" t="str">
        <f>IF($A146="ADD",IF(NOT(ISBLANK(AT146)),_xlfn.XLOOKUP(AT146,ar_replace_reason[lookupValue],ar_replace_reason[lookupKey],"ERROR"),""), "")</f>
        <v/>
      </c>
      <c r="AV146" s="3" t="str">
        <f t="shared" si="29"/>
        <v/>
      </c>
      <c r="AW146" s="3" t="str">
        <f>IF($A146="","",IF((AND($A146="ADD",OR(AV146="",AV146="Queenstown-Lakes District Council"))),"70",(_xlfn.XLOOKUP(AV146,ud_organisation_owner[lookupValue],ud_organisation_owner[lookupKey],""))))</f>
        <v/>
      </c>
      <c r="AX146" s="3" t="str">
        <f t="shared" si="30"/>
        <v/>
      </c>
      <c r="AY146" s="3" t="str">
        <f>IF($A146="","",IF((AND($A146="ADD",OR(AX146="",AX146="Queenstown-Lakes District Council"))),"70",(_xlfn.XLOOKUP(AX146,ud_organisation_owner[lookupValue],ud_organisation_owner[lookupKey],""))))</f>
        <v/>
      </c>
      <c r="AZ146" s="3" t="str">
        <f t="shared" si="31"/>
        <v/>
      </c>
      <c r="BA146" s="3" t="str">
        <f>IF($A146="","",IF((AND($A146="ADD",OR(AZ146="",AZ146="Local Authority"))),"17",(_xlfn.XLOOKUP(AZ146,ud_sub_organisation[lookupValue],ud_sub_organisation[lookupKey],""))))</f>
        <v/>
      </c>
      <c r="BC146" s="3" t="str">
        <f>IF($A146="ADD",IF(NOT(ISBLANK(BB146)),_xlfn.XLOOKUP(BB146,ud_maintenance_organisation[lookupValue],ud_maintenance_organisation[lookupKey],"ERROR"),""), "")</f>
        <v/>
      </c>
      <c r="BD146" s="3" t="str">
        <f t="shared" si="32"/>
        <v/>
      </c>
      <c r="BE146" s="3" t="str">
        <f>IF($A146="","",IF((AND($A146="ADD",OR(BD146="",BD146="Vested Assets"))),"12",(_xlfn.XLOOKUP(BD146,ud_work_category[lookupValue],ud_work_category[lookupKey],""))))</f>
        <v/>
      </c>
      <c r="BF146" s="8"/>
      <c r="BG146" s="2" t="str">
        <f t="shared" si="33"/>
        <v/>
      </c>
      <c r="BH146" s="3" t="str">
        <f t="shared" si="34"/>
        <v/>
      </c>
      <c r="BI146" s="3" t="str">
        <f>IF($A146="","",IF((AND($A146="ADD",OR(BH146="",BH146="Excellent"))),"1",(_xlfn.XLOOKUP(BH146,condition[lookupValue],condition[lookupKey],""))))</f>
        <v/>
      </c>
      <c r="BJ146" s="7" t="str">
        <f t="shared" si="35"/>
        <v/>
      </c>
      <c r="BK146" s="9"/>
    </row>
    <row r="147" spans="2:6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6" t="str">
        <f t="shared" si="24"/>
        <v/>
      </c>
      <c r="O147" s="4"/>
      <c r="Q147" s="3" t="str">
        <f>IF($A147="ADD",IF(NOT(ISBLANK(P147)),_xlfn.XLOOKUP(P147,len_adjust_rsn[lookupValue],len_adjust_rsn[lookupKey],"ERROR"),""), "")</f>
        <v/>
      </c>
      <c r="R147" s="6" t="str">
        <f t="shared" si="25"/>
        <v/>
      </c>
      <c r="S147" s="6"/>
      <c r="T147" s="6" t="str">
        <f t="shared" si="26"/>
        <v/>
      </c>
      <c r="W147" s="3" t="str">
        <f>IF($A147="ADD",IF(NOT(ISBLANK(V147)),_xlfn.XLOOKUP(V147,ud_boat_ramp_type[lookupValue],ud_boat_ramp_type[lookupKey],"ERROR"),""), "")</f>
        <v/>
      </c>
      <c r="Y147" s="3" t="str">
        <f>IF($A147="ADD",IF(NOT(ISBLANK(X147)),_xlfn.XLOOKUP(X147,ud_material[lookupValue],ud_material[lookupKey],"ERROR"),""), "")</f>
        <v/>
      </c>
      <c r="Z147" s="4"/>
      <c r="AI147" s="4"/>
      <c r="AL147" s="7"/>
      <c r="AM147" s="4" t="str">
        <f t="shared" ca="1" si="27"/>
        <v/>
      </c>
      <c r="AN147" s="4"/>
      <c r="AO147" s="3" t="str">
        <f t="shared" si="28"/>
        <v/>
      </c>
      <c r="AP147" s="3" t="str">
        <f>IF($A147="","",IF((AND($A147="ADD",OR(AO147="",AO147="In Use"))),"5",(_xlfn.XLOOKUP(AO147,ud_asset_status[lookupValue],ud_asset_status[lookupKey],""))))</f>
        <v/>
      </c>
      <c r="AR147" s="3" t="str">
        <f>IF($A147="ADD",IF(NOT(ISBLANK(AQ147)),_xlfn.XLOOKUP(AQ147,ud_replacement_status[lookupValue],ud_replacement_status[lookupKey],"ERROR"),""), "")</f>
        <v/>
      </c>
      <c r="AS147" s="7"/>
      <c r="AU147" s="3" t="str">
        <f>IF($A147="ADD",IF(NOT(ISBLANK(AT147)),_xlfn.XLOOKUP(AT147,ar_replace_reason[lookupValue],ar_replace_reason[lookupKey],"ERROR"),""), "")</f>
        <v/>
      </c>
      <c r="AV147" s="3" t="str">
        <f t="shared" si="29"/>
        <v/>
      </c>
      <c r="AW147" s="3" t="str">
        <f>IF($A147="","",IF((AND($A147="ADD",OR(AV147="",AV147="Queenstown-Lakes District Council"))),"70",(_xlfn.XLOOKUP(AV147,ud_organisation_owner[lookupValue],ud_organisation_owner[lookupKey],""))))</f>
        <v/>
      </c>
      <c r="AX147" s="3" t="str">
        <f t="shared" si="30"/>
        <v/>
      </c>
      <c r="AY147" s="3" t="str">
        <f>IF($A147="","",IF((AND($A147="ADD",OR(AX147="",AX147="Queenstown-Lakes District Council"))),"70",(_xlfn.XLOOKUP(AX147,ud_organisation_owner[lookupValue],ud_organisation_owner[lookupKey],""))))</f>
        <v/>
      </c>
      <c r="AZ147" s="3" t="str">
        <f t="shared" si="31"/>
        <v/>
      </c>
      <c r="BA147" s="3" t="str">
        <f>IF($A147="","",IF((AND($A147="ADD",OR(AZ147="",AZ147="Local Authority"))),"17",(_xlfn.XLOOKUP(AZ147,ud_sub_organisation[lookupValue],ud_sub_organisation[lookupKey],""))))</f>
        <v/>
      </c>
      <c r="BC147" s="3" t="str">
        <f>IF($A147="ADD",IF(NOT(ISBLANK(BB147)),_xlfn.XLOOKUP(BB147,ud_maintenance_organisation[lookupValue],ud_maintenance_organisation[lookupKey],"ERROR"),""), "")</f>
        <v/>
      </c>
      <c r="BD147" s="3" t="str">
        <f t="shared" si="32"/>
        <v/>
      </c>
      <c r="BE147" s="3" t="str">
        <f>IF($A147="","",IF((AND($A147="ADD",OR(BD147="",BD147="Vested Assets"))),"12",(_xlfn.XLOOKUP(BD147,ud_work_category[lookupValue],ud_work_category[lookupKey],""))))</f>
        <v/>
      </c>
      <c r="BF147" s="8"/>
      <c r="BG147" s="2" t="str">
        <f t="shared" si="33"/>
        <v/>
      </c>
      <c r="BH147" s="3" t="str">
        <f t="shared" si="34"/>
        <v/>
      </c>
      <c r="BI147" s="3" t="str">
        <f>IF($A147="","",IF((AND($A147="ADD",OR(BH147="",BH147="Excellent"))),"1",(_xlfn.XLOOKUP(BH147,condition[lookupValue],condition[lookupKey],""))))</f>
        <v/>
      </c>
      <c r="BJ147" s="7" t="str">
        <f t="shared" si="35"/>
        <v/>
      </c>
      <c r="BK147" s="9"/>
    </row>
    <row r="148" spans="2:6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6" t="str">
        <f t="shared" si="24"/>
        <v/>
      </c>
      <c r="O148" s="4"/>
      <c r="Q148" s="3" t="str">
        <f>IF($A148="ADD",IF(NOT(ISBLANK(P148)),_xlfn.XLOOKUP(P148,len_adjust_rsn[lookupValue],len_adjust_rsn[lookupKey],"ERROR"),""), "")</f>
        <v/>
      </c>
      <c r="R148" s="6" t="str">
        <f t="shared" si="25"/>
        <v/>
      </c>
      <c r="S148" s="6"/>
      <c r="T148" s="6" t="str">
        <f t="shared" si="26"/>
        <v/>
      </c>
      <c r="W148" s="3" t="str">
        <f>IF($A148="ADD",IF(NOT(ISBLANK(V148)),_xlfn.XLOOKUP(V148,ud_boat_ramp_type[lookupValue],ud_boat_ramp_type[lookupKey],"ERROR"),""), "")</f>
        <v/>
      </c>
      <c r="Y148" s="3" t="str">
        <f>IF($A148="ADD",IF(NOT(ISBLANK(X148)),_xlfn.XLOOKUP(X148,ud_material[lookupValue],ud_material[lookupKey],"ERROR"),""), "")</f>
        <v/>
      </c>
      <c r="Z148" s="4"/>
      <c r="AI148" s="4"/>
      <c r="AL148" s="7"/>
      <c r="AM148" s="4" t="str">
        <f t="shared" ca="1" si="27"/>
        <v/>
      </c>
      <c r="AN148" s="4"/>
      <c r="AO148" s="3" t="str">
        <f t="shared" si="28"/>
        <v/>
      </c>
      <c r="AP148" s="3" t="str">
        <f>IF($A148="","",IF((AND($A148="ADD",OR(AO148="",AO148="In Use"))),"5",(_xlfn.XLOOKUP(AO148,ud_asset_status[lookupValue],ud_asset_status[lookupKey],""))))</f>
        <v/>
      </c>
      <c r="AR148" s="3" t="str">
        <f>IF($A148="ADD",IF(NOT(ISBLANK(AQ148)),_xlfn.XLOOKUP(AQ148,ud_replacement_status[lookupValue],ud_replacement_status[lookupKey],"ERROR"),""), "")</f>
        <v/>
      </c>
      <c r="AS148" s="7"/>
      <c r="AU148" s="3" t="str">
        <f>IF($A148="ADD",IF(NOT(ISBLANK(AT148)),_xlfn.XLOOKUP(AT148,ar_replace_reason[lookupValue],ar_replace_reason[lookupKey],"ERROR"),""), "")</f>
        <v/>
      </c>
      <c r="AV148" s="3" t="str">
        <f t="shared" si="29"/>
        <v/>
      </c>
      <c r="AW148" s="3" t="str">
        <f>IF($A148="","",IF((AND($A148="ADD",OR(AV148="",AV148="Queenstown-Lakes District Council"))),"70",(_xlfn.XLOOKUP(AV148,ud_organisation_owner[lookupValue],ud_organisation_owner[lookupKey],""))))</f>
        <v/>
      </c>
      <c r="AX148" s="3" t="str">
        <f t="shared" si="30"/>
        <v/>
      </c>
      <c r="AY148" s="3" t="str">
        <f>IF($A148="","",IF((AND($A148="ADD",OR(AX148="",AX148="Queenstown-Lakes District Council"))),"70",(_xlfn.XLOOKUP(AX148,ud_organisation_owner[lookupValue],ud_organisation_owner[lookupKey],""))))</f>
        <v/>
      </c>
      <c r="AZ148" s="3" t="str">
        <f t="shared" si="31"/>
        <v/>
      </c>
      <c r="BA148" s="3" t="str">
        <f>IF($A148="","",IF((AND($A148="ADD",OR(AZ148="",AZ148="Local Authority"))),"17",(_xlfn.XLOOKUP(AZ148,ud_sub_organisation[lookupValue],ud_sub_organisation[lookupKey],""))))</f>
        <v/>
      </c>
      <c r="BC148" s="3" t="str">
        <f>IF($A148="ADD",IF(NOT(ISBLANK(BB148)),_xlfn.XLOOKUP(BB148,ud_maintenance_organisation[lookupValue],ud_maintenance_organisation[lookupKey],"ERROR"),""), "")</f>
        <v/>
      </c>
      <c r="BD148" s="3" t="str">
        <f t="shared" si="32"/>
        <v/>
      </c>
      <c r="BE148" s="3" t="str">
        <f>IF($A148="","",IF((AND($A148="ADD",OR(BD148="",BD148="Vested Assets"))),"12",(_xlfn.XLOOKUP(BD148,ud_work_category[lookupValue],ud_work_category[lookupKey],""))))</f>
        <v/>
      </c>
      <c r="BF148" s="8"/>
      <c r="BG148" s="2" t="str">
        <f t="shared" si="33"/>
        <v/>
      </c>
      <c r="BH148" s="3" t="str">
        <f t="shared" si="34"/>
        <v/>
      </c>
      <c r="BI148" s="3" t="str">
        <f>IF($A148="","",IF((AND($A148="ADD",OR(BH148="",BH148="Excellent"))),"1",(_xlfn.XLOOKUP(BH148,condition[lookupValue],condition[lookupKey],""))))</f>
        <v/>
      </c>
      <c r="BJ148" s="7" t="str">
        <f t="shared" si="35"/>
        <v/>
      </c>
      <c r="BK148" s="9"/>
    </row>
    <row r="149" spans="2:6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6" t="str">
        <f t="shared" si="24"/>
        <v/>
      </c>
      <c r="O149" s="4"/>
      <c r="Q149" s="3" t="str">
        <f>IF($A149="ADD",IF(NOT(ISBLANK(P149)),_xlfn.XLOOKUP(P149,len_adjust_rsn[lookupValue],len_adjust_rsn[lookupKey],"ERROR"),""), "")</f>
        <v/>
      </c>
      <c r="R149" s="6" t="str">
        <f t="shared" si="25"/>
        <v/>
      </c>
      <c r="S149" s="6"/>
      <c r="T149" s="6" t="str">
        <f t="shared" si="26"/>
        <v/>
      </c>
      <c r="W149" s="3" t="str">
        <f>IF($A149="ADD",IF(NOT(ISBLANK(V149)),_xlfn.XLOOKUP(V149,ud_boat_ramp_type[lookupValue],ud_boat_ramp_type[lookupKey],"ERROR"),""), "")</f>
        <v/>
      </c>
      <c r="Y149" s="3" t="str">
        <f>IF($A149="ADD",IF(NOT(ISBLANK(X149)),_xlfn.XLOOKUP(X149,ud_material[lookupValue],ud_material[lookupKey],"ERROR"),""), "")</f>
        <v/>
      </c>
      <c r="Z149" s="4"/>
      <c r="AI149" s="4"/>
      <c r="AL149" s="7"/>
      <c r="AM149" s="4" t="str">
        <f t="shared" ca="1" si="27"/>
        <v/>
      </c>
      <c r="AN149" s="4"/>
      <c r="AO149" s="3" t="str">
        <f t="shared" si="28"/>
        <v/>
      </c>
      <c r="AP149" s="3" t="str">
        <f>IF($A149="","",IF((AND($A149="ADD",OR(AO149="",AO149="In Use"))),"5",(_xlfn.XLOOKUP(AO149,ud_asset_status[lookupValue],ud_asset_status[lookupKey],""))))</f>
        <v/>
      </c>
      <c r="AR149" s="3" t="str">
        <f>IF($A149="ADD",IF(NOT(ISBLANK(AQ149)),_xlfn.XLOOKUP(AQ149,ud_replacement_status[lookupValue],ud_replacement_status[lookupKey],"ERROR"),""), "")</f>
        <v/>
      </c>
      <c r="AS149" s="7"/>
      <c r="AU149" s="3" t="str">
        <f>IF($A149="ADD",IF(NOT(ISBLANK(AT149)),_xlfn.XLOOKUP(AT149,ar_replace_reason[lookupValue],ar_replace_reason[lookupKey],"ERROR"),""), "")</f>
        <v/>
      </c>
      <c r="AV149" s="3" t="str">
        <f t="shared" si="29"/>
        <v/>
      </c>
      <c r="AW149" s="3" t="str">
        <f>IF($A149="","",IF((AND($A149="ADD",OR(AV149="",AV149="Queenstown-Lakes District Council"))),"70",(_xlfn.XLOOKUP(AV149,ud_organisation_owner[lookupValue],ud_organisation_owner[lookupKey],""))))</f>
        <v/>
      </c>
      <c r="AX149" s="3" t="str">
        <f t="shared" si="30"/>
        <v/>
      </c>
      <c r="AY149" s="3" t="str">
        <f>IF($A149="","",IF((AND($A149="ADD",OR(AX149="",AX149="Queenstown-Lakes District Council"))),"70",(_xlfn.XLOOKUP(AX149,ud_organisation_owner[lookupValue],ud_organisation_owner[lookupKey],""))))</f>
        <v/>
      </c>
      <c r="AZ149" s="3" t="str">
        <f t="shared" si="31"/>
        <v/>
      </c>
      <c r="BA149" s="3" t="str">
        <f>IF($A149="","",IF((AND($A149="ADD",OR(AZ149="",AZ149="Local Authority"))),"17",(_xlfn.XLOOKUP(AZ149,ud_sub_organisation[lookupValue],ud_sub_organisation[lookupKey],""))))</f>
        <v/>
      </c>
      <c r="BC149" s="3" t="str">
        <f>IF($A149="ADD",IF(NOT(ISBLANK(BB149)),_xlfn.XLOOKUP(BB149,ud_maintenance_organisation[lookupValue],ud_maintenance_organisation[lookupKey],"ERROR"),""), "")</f>
        <v/>
      </c>
      <c r="BD149" s="3" t="str">
        <f t="shared" si="32"/>
        <v/>
      </c>
      <c r="BE149" s="3" t="str">
        <f>IF($A149="","",IF((AND($A149="ADD",OR(BD149="",BD149="Vested Assets"))),"12",(_xlfn.XLOOKUP(BD149,ud_work_category[lookupValue],ud_work_category[lookupKey],""))))</f>
        <v/>
      </c>
      <c r="BF149" s="8"/>
      <c r="BG149" s="2" t="str">
        <f t="shared" si="33"/>
        <v/>
      </c>
      <c r="BH149" s="3" t="str">
        <f t="shared" si="34"/>
        <v/>
      </c>
      <c r="BI149" s="3" t="str">
        <f>IF($A149="","",IF((AND($A149="ADD",OR(BH149="",BH149="Excellent"))),"1",(_xlfn.XLOOKUP(BH149,condition[lookupValue],condition[lookupKey],""))))</f>
        <v/>
      </c>
      <c r="BJ149" s="7" t="str">
        <f t="shared" si="35"/>
        <v/>
      </c>
      <c r="BK149" s="9"/>
    </row>
    <row r="150" spans="2:6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6" t="str">
        <f t="shared" si="24"/>
        <v/>
      </c>
      <c r="O150" s="4"/>
      <c r="Q150" s="3" t="str">
        <f>IF($A150="ADD",IF(NOT(ISBLANK(P150)),_xlfn.XLOOKUP(P150,len_adjust_rsn[lookupValue],len_adjust_rsn[lookupKey],"ERROR"),""), "")</f>
        <v/>
      </c>
      <c r="R150" s="6" t="str">
        <f t="shared" si="25"/>
        <v/>
      </c>
      <c r="S150" s="6"/>
      <c r="T150" s="6" t="str">
        <f t="shared" si="26"/>
        <v/>
      </c>
      <c r="W150" s="3" t="str">
        <f>IF($A150="ADD",IF(NOT(ISBLANK(V150)),_xlfn.XLOOKUP(V150,ud_boat_ramp_type[lookupValue],ud_boat_ramp_type[lookupKey],"ERROR"),""), "")</f>
        <v/>
      </c>
      <c r="Y150" s="3" t="str">
        <f>IF($A150="ADD",IF(NOT(ISBLANK(X150)),_xlfn.XLOOKUP(X150,ud_material[lookupValue],ud_material[lookupKey],"ERROR"),""), "")</f>
        <v/>
      </c>
      <c r="Z150" s="4"/>
      <c r="AI150" s="4"/>
      <c r="AL150" s="7"/>
      <c r="AM150" s="4" t="str">
        <f t="shared" ca="1" si="27"/>
        <v/>
      </c>
      <c r="AN150" s="4"/>
      <c r="AO150" s="3" t="str">
        <f t="shared" si="28"/>
        <v/>
      </c>
      <c r="AP150" s="3" t="str">
        <f>IF($A150="","",IF((AND($A150="ADD",OR(AO150="",AO150="In Use"))),"5",(_xlfn.XLOOKUP(AO150,ud_asset_status[lookupValue],ud_asset_status[lookupKey],""))))</f>
        <v/>
      </c>
      <c r="AR150" s="3" t="str">
        <f>IF($A150="ADD",IF(NOT(ISBLANK(AQ150)),_xlfn.XLOOKUP(AQ150,ud_replacement_status[lookupValue],ud_replacement_status[lookupKey],"ERROR"),""), "")</f>
        <v/>
      </c>
      <c r="AS150" s="7"/>
      <c r="AU150" s="3" t="str">
        <f>IF($A150="ADD",IF(NOT(ISBLANK(AT150)),_xlfn.XLOOKUP(AT150,ar_replace_reason[lookupValue],ar_replace_reason[lookupKey],"ERROR"),""), "")</f>
        <v/>
      </c>
      <c r="AV150" s="3" t="str">
        <f t="shared" si="29"/>
        <v/>
      </c>
      <c r="AW150" s="3" t="str">
        <f>IF($A150="","",IF((AND($A150="ADD",OR(AV150="",AV150="Queenstown-Lakes District Council"))),"70",(_xlfn.XLOOKUP(AV150,ud_organisation_owner[lookupValue],ud_organisation_owner[lookupKey],""))))</f>
        <v/>
      </c>
      <c r="AX150" s="3" t="str">
        <f t="shared" si="30"/>
        <v/>
      </c>
      <c r="AY150" s="3" t="str">
        <f>IF($A150="","",IF((AND($A150="ADD",OR(AX150="",AX150="Queenstown-Lakes District Council"))),"70",(_xlfn.XLOOKUP(AX150,ud_organisation_owner[lookupValue],ud_organisation_owner[lookupKey],""))))</f>
        <v/>
      </c>
      <c r="AZ150" s="3" t="str">
        <f t="shared" si="31"/>
        <v/>
      </c>
      <c r="BA150" s="3" t="str">
        <f>IF($A150="","",IF((AND($A150="ADD",OR(AZ150="",AZ150="Local Authority"))),"17",(_xlfn.XLOOKUP(AZ150,ud_sub_organisation[lookupValue],ud_sub_organisation[lookupKey],""))))</f>
        <v/>
      </c>
      <c r="BC150" s="3" t="str">
        <f>IF($A150="ADD",IF(NOT(ISBLANK(BB150)),_xlfn.XLOOKUP(BB150,ud_maintenance_organisation[lookupValue],ud_maintenance_organisation[lookupKey],"ERROR"),""), "")</f>
        <v/>
      </c>
      <c r="BD150" s="3" t="str">
        <f t="shared" si="32"/>
        <v/>
      </c>
      <c r="BE150" s="3" t="str">
        <f>IF($A150="","",IF((AND($A150="ADD",OR(BD150="",BD150="Vested Assets"))),"12",(_xlfn.XLOOKUP(BD150,ud_work_category[lookupValue],ud_work_category[lookupKey],""))))</f>
        <v/>
      </c>
      <c r="BF150" s="8"/>
      <c r="BG150" s="2" t="str">
        <f t="shared" si="33"/>
        <v/>
      </c>
      <c r="BH150" s="3" t="str">
        <f t="shared" si="34"/>
        <v/>
      </c>
      <c r="BI150" s="3" t="str">
        <f>IF($A150="","",IF((AND($A150="ADD",OR(BH150="",BH150="Excellent"))),"1",(_xlfn.XLOOKUP(BH150,condition[lookupValue],condition[lookupKey],""))))</f>
        <v/>
      </c>
      <c r="BJ150" s="7" t="str">
        <f t="shared" si="35"/>
        <v/>
      </c>
      <c r="BK150" s="9"/>
    </row>
    <row r="151" spans="2:6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6" t="str">
        <f t="shared" si="24"/>
        <v/>
      </c>
      <c r="O151" s="4"/>
      <c r="Q151" s="3" t="str">
        <f>IF($A151="ADD",IF(NOT(ISBLANK(P151)),_xlfn.XLOOKUP(P151,len_adjust_rsn[lookupValue],len_adjust_rsn[lookupKey],"ERROR"),""), "")</f>
        <v/>
      </c>
      <c r="R151" s="6" t="str">
        <f t="shared" si="25"/>
        <v/>
      </c>
      <c r="S151" s="6"/>
      <c r="T151" s="6" t="str">
        <f t="shared" si="26"/>
        <v/>
      </c>
      <c r="W151" s="3" t="str">
        <f>IF($A151="ADD",IF(NOT(ISBLANK(V151)),_xlfn.XLOOKUP(V151,ud_boat_ramp_type[lookupValue],ud_boat_ramp_type[lookupKey],"ERROR"),""), "")</f>
        <v/>
      </c>
      <c r="Y151" s="3" t="str">
        <f>IF($A151="ADD",IF(NOT(ISBLANK(X151)),_xlfn.XLOOKUP(X151,ud_material[lookupValue],ud_material[lookupKey],"ERROR"),""), "")</f>
        <v/>
      </c>
      <c r="Z151" s="4"/>
      <c r="AI151" s="4"/>
      <c r="AL151" s="7"/>
      <c r="AM151" s="4" t="str">
        <f t="shared" ca="1" si="27"/>
        <v/>
      </c>
      <c r="AN151" s="4"/>
      <c r="AO151" s="3" t="str">
        <f t="shared" si="28"/>
        <v/>
      </c>
      <c r="AP151" s="3" t="str">
        <f>IF($A151="","",IF((AND($A151="ADD",OR(AO151="",AO151="In Use"))),"5",(_xlfn.XLOOKUP(AO151,ud_asset_status[lookupValue],ud_asset_status[lookupKey],""))))</f>
        <v/>
      </c>
      <c r="AR151" s="3" t="str">
        <f>IF($A151="ADD",IF(NOT(ISBLANK(AQ151)),_xlfn.XLOOKUP(AQ151,ud_replacement_status[lookupValue],ud_replacement_status[lookupKey],"ERROR"),""), "")</f>
        <v/>
      </c>
      <c r="AS151" s="7"/>
      <c r="AU151" s="3" t="str">
        <f>IF($A151="ADD",IF(NOT(ISBLANK(AT151)),_xlfn.XLOOKUP(AT151,ar_replace_reason[lookupValue],ar_replace_reason[lookupKey],"ERROR"),""), "")</f>
        <v/>
      </c>
      <c r="AV151" s="3" t="str">
        <f t="shared" si="29"/>
        <v/>
      </c>
      <c r="AW151" s="3" t="str">
        <f>IF($A151="","",IF((AND($A151="ADD",OR(AV151="",AV151="Queenstown-Lakes District Council"))),"70",(_xlfn.XLOOKUP(AV151,ud_organisation_owner[lookupValue],ud_organisation_owner[lookupKey],""))))</f>
        <v/>
      </c>
      <c r="AX151" s="3" t="str">
        <f t="shared" si="30"/>
        <v/>
      </c>
      <c r="AY151" s="3" t="str">
        <f>IF($A151="","",IF((AND($A151="ADD",OR(AX151="",AX151="Queenstown-Lakes District Council"))),"70",(_xlfn.XLOOKUP(AX151,ud_organisation_owner[lookupValue],ud_organisation_owner[lookupKey],""))))</f>
        <v/>
      </c>
      <c r="AZ151" s="3" t="str">
        <f t="shared" si="31"/>
        <v/>
      </c>
      <c r="BA151" s="3" t="str">
        <f>IF($A151="","",IF((AND($A151="ADD",OR(AZ151="",AZ151="Local Authority"))),"17",(_xlfn.XLOOKUP(AZ151,ud_sub_organisation[lookupValue],ud_sub_organisation[lookupKey],""))))</f>
        <v/>
      </c>
      <c r="BC151" s="3" t="str">
        <f>IF($A151="ADD",IF(NOT(ISBLANK(BB151)),_xlfn.XLOOKUP(BB151,ud_maintenance_organisation[lookupValue],ud_maintenance_organisation[lookupKey],"ERROR"),""), "")</f>
        <v/>
      </c>
      <c r="BD151" s="3" t="str">
        <f t="shared" si="32"/>
        <v/>
      </c>
      <c r="BE151" s="3" t="str">
        <f>IF($A151="","",IF((AND($A151="ADD",OR(BD151="",BD151="Vested Assets"))),"12",(_xlfn.XLOOKUP(BD151,ud_work_category[lookupValue],ud_work_category[lookupKey],""))))</f>
        <v/>
      </c>
      <c r="BF151" s="8"/>
      <c r="BG151" s="2" t="str">
        <f t="shared" si="33"/>
        <v/>
      </c>
      <c r="BH151" s="3" t="str">
        <f t="shared" si="34"/>
        <v/>
      </c>
      <c r="BI151" s="3" t="str">
        <f>IF($A151="","",IF((AND($A151="ADD",OR(BH151="",BH151="Excellent"))),"1",(_xlfn.XLOOKUP(BH151,condition[lookupValue],condition[lookupKey],""))))</f>
        <v/>
      </c>
      <c r="BJ151" s="7" t="str">
        <f t="shared" si="35"/>
        <v/>
      </c>
      <c r="BK151" s="9"/>
    </row>
    <row r="152" spans="2:6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6" t="str">
        <f t="shared" si="24"/>
        <v/>
      </c>
      <c r="O152" s="4"/>
      <c r="Q152" s="3" t="str">
        <f>IF($A152="ADD",IF(NOT(ISBLANK(P152)),_xlfn.XLOOKUP(P152,len_adjust_rsn[lookupValue],len_adjust_rsn[lookupKey],"ERROR"),""), "")</f>
        <v/>
      </c>
      <c r="R152" s="6" t="str">
        <f t="shared" si="25"/>
        <v/>
      </c>
      <c r="S152" s="6"/>
      <c r="T152" s="6" t="str">
        <f t="shared" si="26"/>
        <v/>
      </c>
      <c r="W152" s="3" t="str">
        <f>IF($A152="ADD",IF(NOT(ISBLANK(V152)),_xlfn.XLOOKUP(V152,ud_boat_ramp_type[lookupValue],ud_boat_ramp_type[lookupKey],"ERROR"),""), "")</f>
        <v/>
      </c>
      <c r="Y152" s="3" t="str">
        <f>IF($A152="ADD",IF(NOT(ISBLANK(X152)),_xlfn.XLOOKUP(X152,ud_material[lookupValue],ud_material[lookupKey],"ERROR"),""), "")</f>
        <v/>
      </c>
      <c r="Z152" s="4"/>
      <c r="AI152" s="4"/>
      <c r="AL152" s="7"/>
      <c r="AM152" s="4" t="str">
        <f t="shared" ca="1" si="27"/>
        <v/>
      </c>
      <c r="AN152" s="4"/>
      <c r="AO152" s="3" t="str">
        <f t="shared" si="28"/>
        <v/>
      </c>
      <c r="AP152" s="3" t="str">
        <f>IF($A152="","",IF((AND($A152="ADD",OR(AO152="",AO152="In Use"))),"5",(_xlfn.XLOOKUP(AO152,ud_asset_status[lookupValue],ud_asset_status[lookupKey],""))))</f>
        <v/>
      </c>
      <c r="AR152" s="3" t="str">
        <f>IF($A152="ADD",IF(NOT(ISBLANK(AQ152)),_xlfn.XLOOKUP(AQ152,ud_replacement_status[lookupValue],ud_replacement_status[lookupKey],"ERROR"),""), "")</f>
        <v/>
      </c>
      <c r="AS152" s="7"/>
      <c r="AU152" s="3" t="str">
        <f>IF($A152="ADD",IF(NOT(ISBLANK(AT152)),_xlfn.XLOOKUP(AT152,ar_replace_reason[lookupValue],ar_replace_reason[lookupKey],"ERROR"),""), "")</f>
        <v/>
      </c>
      <c r="AV152" s="3" t="str">
        <f t="shared" si="29"/>
        <v/>
      </c>
      <c r="AW152" s="3" t="str">
        <f>IF($A152="","",IF((AND($A152="ADD",OR(AV152="",AV152="Queenstown-Lakes District Council"))),"70",(_xlfn.XLOOKUP(AV152,ud_organisation_owner[lookupValue],ud_organisation_owner[lookupKey],""))))</f>
        <v/>
      </c>
      <c r="AX152" s="3" t="str">
        <f t="shared" si="30"/>
        <v/>
      </c>
      <c r="AY152" s="3" t="str">
        <f>IF($A152="","",IF((AND($A152="ADD",OR(AX152="",AX152="Queenstown-Lakes District Council"))),"70",(_xlfn.XLOOKUP(AX152,ud_organisation_owner[lookupValue],ud_organisation_owner[lookupKey],""))))</f>
        <v/>
      </c>
      <c r="AZ152" s="3" t="str">
        <f t="shared" si="31"/>
        <v/>
      </c>
      <c r="BA152" s="3" t="str">
        <f>IF($A152="","",IF((AND($A152="ADD",OR(AZ152="",AZ152="Local Authority"))),"17",(_xlfn.XLOOKUP(AZ152,ud_sub_organisation[lookupValue],ud_sub_organisation[lookupKey],""))))</f>
        <v/>
      </c>
      <c r="BC152" s="3" t="str">
        <f>IF($A152="ADD",IF(NOT(ISBLANK(BB152)),_xlfn.XLOOKUP(BB152,ud_maintenance_organisation[lookupValue],ud_maintenance_organisation[lookupKey],"ERROR"),""), "")</f>
        <v/>
      </c>
      <c r="BD152" s="3" t="str">
        <f t="shared" si="32"/>
        <v/>
      </c>
      <c r="BE152" s="3" t="str">
        <f>IF($A152="","",IF((AND($A152="ADD",OR(BD152="",BD152="Vested Assets"))),"12",(_xlfn.XLOOKUP(BD152,ud_work_category[lookupValue],ud_work_category[lookupKey],""))))</f>
        <v/>
      </c>
      <c r="BF152" s="8"/>
      <c r="BG152" s="2" t="str">
        <f t="shared" si="33"/>
        <v/>
      </c>
      <c r="BH152" s="3" t="str">
        <f t="shared" si="34"/>
        <v/>
      </c>
      <c r="BI152" s="3" t="str">
        <f>IF($A152="","",IF((AND($A152="ADD",OR(BH152="",BH152="Excellent"))),"1",(_xlfn.XLOOKUP(BH152,condition[lookupValue],condition[lookupKey],""))))</f>
        <v/>
      </c>
      <c r="BJ152" s="7" t="str">
        <f t="shared" si="35"/>
        <v/>
      </c>
      <c r="BK152" s="9"/>
    </row>
    <row r="153" spans="2:6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6" t="str">
        <f t="shared" si="24"/>
        <v/>
      </c>
      <c r="O153" s="4"/>
      <c r="Q153" s="3" t="str">
        <f>IF($A153="ADD",IF(NOT(ISBLANK(P153)),_xlfn.XLOOKUP(P153,len_adjust_rsn[lookupValue],len_adjust_rsn[lookupKey],"ERROR"),""), "")</f>
        <v/>
      </c>
      <c r="R153" s="6" t="str">
        <f t="shared" si="25"/>
        <v/>
      </c>
      <c r="S153" s="6"/>
      <c r="T153" s="6" t="str">
        <f t="shared" si="26"/>
        <v/>
      </c>
      <c r="W153" s="3" t="str">
        <f>IF($A153="ADD",IF(NOT(ISBLANK(V153)),_xlfn.XLOOKUP(V153,ud_boat_ramp_type[lookupValue],ud_boat_ramp_type[lookupKey],"ERROR"),""), "")</f>
        <v/>
      </c>
      <c r="Y153" s="3" t="str">
        <f>IF($A153="ADD",IF(NOT(ISBLANK(X153)),_xlfn.XLOOKUP(X153,ud_material[lookupValue],ud_material[lookupKey],"ERROR"),""), "")</f>
        <v/>
      </c>
      <c r="Z153" s="4"/>
      <c r="AI153" s="4"/>
      <c r="AL153" s="7"/>
      <c r="AM153" s="4" t="str">
        <f t="shared" ca="1" si="27"/>
        <v/>
      </c>
      <c r="AN153" s="4"/>
      <c r="AO153" s="3" t="str">
        <f t="shared" si="28"/>
        <v/>
      </c>
      <c r="AP153" s="3" t="str">
        <f>IF($A153="","",IF((AND($A153="ADD",OR(AO153="",AO153="In Use"))),"5",(_xlfn.XLOOKUP(AO153,ud_asset_status[lookupValue],ud_asset_status[lookupKey],""))))</f>
        <v/>
      </c>
      <c r="AR153" s="3" t="str">
        <f>IF($A153="ADD",IF(NOT(ISBLANK(AQ153)),_xlfn.XLOOKUP(AQ153,ud_replacement_status[lookupValue],ud_replacement_status[lookupKey],"ERROR"),""), "")</f>
        <v/>
      </c>
      <c r="AS153" s="7"/>
      <c r="AU153" s="3" t="str">
        <f>IF($A153="ADD",IF(NOT(ISBLANK(AT153)),_xlfn.XLOOKUP(AT153,ar_replace_reason[lookupValue],ar_replace_reason[lookupKey],"ERROR"),""), "")</f>
        <v/>
      </c>
      <c r="AV153" s="3" t="str">
        <f t="shared" si="29"/>
        <v/>
      </c>
      <c r="AW153" s="3" t="str">
        <f>IF($A153="","",IF((AND($A153="ADD",OR(AV153="",AV153="Queenstown-Lakes District Council"))),"70",(_xlfn.XLOOKUP(AV153,ud_organisation_owner[lookupValue],ud_organisation_owner[lookupKey],""))))</f>
        <v/>
      </c>
      <c r="AX153" s="3" t="str">
        <f t="shared" si="30"/>
        <v/>
      </c>
      <c r="AY153" s="3" t="str">
        <f>IF($A153="","",IF((AND($A153="ADD",OR(AX153="",AX153="Queenstown-Lakes District Council"))),"70",(_xlfn.XLOOKUP(AX153,ud_organisation_owner[lookupValue],ud_organisation_owner[lookupKey],""))))</f>
        <v/>
      </c>
      <c r="AZ153" s="3" t="str">
        <f t="shared" si="31"/>
        <v/>
      </c>
      <c r="BA153" s="3" t="str">
        <f>IF($A153="","",IF((AND($A153="ADD",OR(AZ153="",AZ153="Local Authority"))),"17",(_xlfn.XLOOKUP(AZ153,ud_sub_organisation[lookupValue],ud_sub_organisation[lookupKey],""))))</f>
        <v/>
      </c>
      <c r="BC153" s="3" t="str">
        <f>IF($A153="ADD",IF(NOT(ISBLANK(BB153)),_xlfn.XLOOKUP(BB153,ud_maintenance_organisation[lookupValue],ud_maintenance_organisation[lookupKey],"ERROR"),""), "")</f>
        <v/>
      </c>
      <c r="BD153" s="3" t="str">
        <f t="shared" si="32"/>
        <v/>
      </c>
      <c r="BE153" s="3" t="str">
        <f>IF($A153="","",IF((AND($A153="ADD",OR(BD153="",BD153="Vested Assets"))),"12",(_xlfn.XLOOKUP(BD153,ud_work_category[lookupValue],ud_work_category[lookupKey],""))))</f>
        <v/>
      </c>
      <c r="BF153" s="8"/>
      <c r="BG153" s="2" t="str">
        <f t="shared" si="33"/>
        <v/>
      </c>
      <c r="BH153" s="3" t="str">
        <f t="shared" si="34"/>
        <v/>
      </c>
      <c r="BI153" s="3" t="str">
        <f>IF($A153="","",IF((AND($A153="ADD",OR(BH153="",BH153="Excellent"))),"1",(_xlfn.XLOOKUP(BH153,condition[lookupValue],condition[lookupKey],""))))</f>
        <v/>
      </c>
      <c r="BJ153" s="7" t="str">
        <f t="shared" si="35"/>
        <v/>
      </c>
      <c r="BK153" s="9"/>
    </row>
    <row r="154" spans="2:6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6" t="str">
        <f t="shared" si="24"/>
        <v/>
      </c>
      <c r="O154" s="4"/>
      <c r="Q154" s="3" t="str">
        <f>IF($A154="ADD",IF(NOT(ISBLANK(P154)),_xlfn.XLOOKUP(P154,len_adjust_rsn[lookupValue],len_adjust_rsn[lookupKey],"ERROR"),""), "")</f>
        <v/>
      </c>
      <c r="R154" s="6" t="str">
        <f t="shared" si="25"/>
        <v/>
      </c>
      <c r="S154" s="6"/>
      <c r="T154" s="6" t="str">
        <f t="shared" si="26"/>
        <v/>
      </c>
      <c r="W154" s="3" t="str">
        <f>IF($A154="ADD",IF(NOT(ISBLANK(V154)),_xlfn.XLOOKUP(V154,ud_boat_ramp_type[lookupValue],ud_boat_ramp_type[lookupKey],"ERROR"),""), "")</f>
        <v/>
      </c>
      <c r="Y154" s="3" t="str">
        <f>IF($A154="ADD",IF(NOT(ISBLANK(X154)),_xlfn.XLOOKUP(X154,ud_material[lookupValue],ud_material[lookupKey],"ERROR"),""), "")</f>
        <v/>
      </c>
      <c r="Z154" s="4"/>
      <c r="AI154" s="4"/>
      <c r="AL154" s="7"/>
      <c r="AM154" s="4" t="str">
        <f t="shared" ca="1" si="27"/>
        <v/>
      </c>
      <c r="AN154" s="4"/>
      <c r="AO154" s="3" t="str">
        <f t="shared" si="28"/>
        <v/>
      </c>
      <c r="AP154" s="3" t="str">
        <f>IF($A154="","",IF((AND($A154="ADD",OR(AO154="",AO154="In Use"))),"5",(_xlfn.XLOOKUP(AO154,ud_asset_status[lookupValue],ud_asset_status[lookupKey],""))))</f>
        <v/>
      </c>
      <c r="AR154" s="3" t="str">
        <f>IF($A154="ADD",IF(NOT(ISBLANK(AQ154)),_xlfn.XLOOKUP(AQ154,ud_replacement_status[lookupValue],ud_replacement_status[lookupKey],"ERROR"),""), "")</f>
        <v/>
      </c>
      <c r="AS154" s="7"/>
      <c r="AU154" s="3" t="str">
        <f>IF($A154="ADD",IF(NOT(ISBLANK(AT154)),_xlfn.XLOOKUP(AT154,ar_replace_reason[lookupValue],ar_replace_reason[lookupKey],"ERROR"),""), "")</f>
        <v/>
      </c>
      <c r="AV154" s="3" t="str">
        <f t="shared" si="29"/>
        <v/>
      </c>
      <c r="AW154" s="3" t="str">
        <f>IF($A154="","",IF((AND($A154="ADD",OR(AV154="",AV154="Queenstown-Lakes District Council"))),"70",(_xlfn.XLOOKUP(AV154,ud_organisation_owner[lookupValue],ud_organisation_owner[lookupKey],""))))</f>
        <v/>
      </c>
      <c r="AX154" s="3" t="str">
        <f t="shared" si="30"/>
        <v/>
      </c>
      <c r="AY154" s="3" t="str">
        <f>IF($A154="","",IF((AND($A154="ADD",OR(AX154="",AX154="Queenstown-Lakes District Council"))),"70",(_xlfn.XLOOKUP(AX154,ud_organisation_owner[lookupValue],ud_organisation_owner[lookupKey],""))))</f>
        <v/>
      </c>
      <c r="AZ154" s="3" t="str">
        <f t="shared" si="31"/>
        <v/>
      </c>
      <c r="BA154" s="3" t="str">
        <f>IF($A154="","",IF((AND($A154="ADD",OR(AZ154="",AZ154="Local Authority"))),"17",(_xlfn.XLOOKUP(AZ154,ud_sub_organisation[lookupValue],ud_sub_organisation[lookupKey],""))))</f>
        <v/>
      </c>
      <c r="BC154" s="3" t="str">
        <f>IF($A154="ADD",IF(NOT(ISBLANK(BB154)),_xlfn.XLOOKUP(BB154,ud_maintenance_organisation[lookupValue],ud_maintenance_organisation[lookupKey],"ERROR"),""), "")</f>
        <v/>
      </c>
      <c r="BD154" s="3" t="str">
        <f t="shared" si="32"/>
        <v/>
      </c>
      <c r="BE154" s="3" t="str">
        <f>IF($A154="","",IF((AND($A154="ADD",OR(BD154="",BD154="Vested Assets"))),"12",(_xlfn.XLOOKUP(BD154,ud_work_category[lookupValue],ud_work_category[lookupKey],""))))</f>
        <v/>
      </c>
      <c r="BF154" s="8"/>
      <c r="BG154" s="2" t="str">
        <f t="shared" si="33"/>
        <v/>
      </c>
      <c r="BH154" s="3" t="str">
        <f t="shared" si="34"/>
        <v/>
      </c>
      <c r="BI154" s="3" t="str">
        <f>IF($A154="","",IF((AND($A154="ADD",OR(BH154="",BH154="Excellent"))),"1",(_xlfn.XLOOKUP(BH154,condition[lookupValue],condition[lookupKey],""))))</f>
        <v/>
      </c>
      <c r="BJ154" s="7" t="str">
        <f t="shared" si="35"/>
        <v/>
      </c>
      <c r="BK154" s="9"/>
    </row>
    <row r="155" spans="2:6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6" t="str">
        <f t="shared" si="24"/>
        <v/>
      </c>
      <c r="O155" s="4"/>
      <c r="Q155" s="3" t="str">
        <f>IF($A155="ADD",IF(NOT(ISBLANK(P155)),_xlfn.XLOOKUP(P155,len_adjust_rsn[lookupValue],len_adjust_rsn[lookupKey],"ERROR"),""), "")</f>
        <v/>
      </c>
      <c r="R155" s="6" t="str">
        <f t="shared" si="25"/>
        <v/>
      </c>
      <c r="S155" s="6"/>
      <c r="T155" s="6" t="str">
        <f t="shared" si="26"/>
        <v/>
      </c>
      <c r="W155" s="3" t="str">
        <f>IF($A155="ADD",IF(NOT(ISBLANK(V155)),_xlfn.XLOOKUP(V155,ud_boat_ramp_type[lookupValue],ud_boat_ramp_type[lookupKey],"ERROR"),""), "")</f>
        <v/>
      </c>
      <c r="Y155" s="3" t="str">
        <f>IF($A155="ADD",IF(NOT(ISBLANK(X155)),_xlfn.XLOOKUP(X155,ud_material[lookupValue],ud_material[lookupKey],"ERROR"),""), "")</f>
        <v/>
      </c>
      <c r="Z155" s="4"/>
      <c r="AI155" s="4"/>
      <c r="AL155" s="7"/>
      <c r="AM155" s="4" t="str">
        <f t="shared" ca="1" si="27"/>
        <v/>
      </c>
      <c r="AN155" s="4"/>
      <c r="AO155" s="3" t="str">
        <f t="shared" si="28"/>
        <v/>
      </c>
      <c r="AP155" s="3" t="str">
        <f>IF($A155="","",IF((AND($A155="ADD",OR(AO155="",AO155="In Use"))),"5",(_xlfn.XLOOKUP(AO155,ud_asset_status[lookupValue],ud_asset_status[lookupKey],""))))</f>
        <v/>
      </c>
      <c r="AR155" s="3" t="str">
        <f>IF($A155="ADD",IF(NOT(ISBLANK(AQ155)),_xlfn.XLOOKUP(AQ155,ud_replacement_status[lookupValue],ud_replacement_status[lookupKey],"ERROR"),""), "")</f>
        <v/>
      </c>
      <c r="AS155" s="7"/>
      <c r="AU155" s="3" t="str">
        <f>IF($A155="ADD",IF(NOT(ISBLANK(AT155)),_xlfn.XLOOKUP(AT155,ar_replace_reason[lookupValue],ar_replace_reason[lookupKey],"ERROR"),""), "")</f>
        <v/>
      </c>
      <c r="AV155" s="3" t="str">
        <f t="shared" si="29"/>
        <v/>
      </c>
      <c r="AW155" s="3" t="str">
        <f>IF($A155="","",IF((AND($A155="ADD",OR(AV155="",AV155="Queenstown-Lakes District Council"))),"70",(_xlfn.XLOOKUP(AV155,ud_organisation_owner[lookupValue],ud_organisation_owner[lookupKey],""))))</f>
        <v/>
      </c>
      <c r="AX155" s="3" t="str">
        <f t="shared" si="30"/>
        <v/>
      </c>
      <c r="AY155" s="3" t="str">
        <f>IF($A155="","",IF((AND($A155="ADD",OR(AX155="",AX155="Queenstown-Lakes District Council"))),"70",(_xlfn.XLOOKUP(AX155,ud_organisation_owner[lookupValue],ud_organisation_owner[lookupKey],""))))</f>
        <v/>
      </c>
      <c r="AZ155" s="3" t="str">
        <f t="shared" si="31"/>
        <v/>
      </c>
      <c r="BA155" s="3" t="str">
        <f>IF($A155="","",IF((AND($A155="ADD",OR(AZ155="",AZ155="Local Authority"))),"17",(_xlfn.XLOOKUP(AZ155,ud_sub_organisation[lookupValue],ud_sub_organisation[lookupKey],""))))</f>
        <v/>
      </c>
      <c r="BC155" s="3" t="str">
        <f>IF($A155="ADD",IF(NOT(ISBLANK(BB155)),_xlfn.XLOOKUP(BB155,ud_maintenance_organisation[lookupValue],ud_maintenance_organisation[lookupKey],"ERROR"),""), "")</f>
        <v/>
      </c>
      <c r="BD155" s="3" t="str">
        <f t="shared" si="32"/>
        <v/>
      </c>
      <c r="BE155" s="3" t="str">
        <f>IF($A155="","",IF((AND($A155="ADD",OR(BD155="",BD155="Vested Assets"))),"12",(_xlfn.XLOOKUP(BD155,ud_work_category[lookupValue],ud_work_category[lookupKey],""))))</f>
        <v/>
      </c>
      <c r="BF155" s="8"/>
      <c r="BG155" s="2" t="str">
        <f t="shared" si="33"/>
        <v/>
      </c>
      <c r="BH155" s="3" t="str">
        <f t="shared" si="34"/>
        <v/>
      </c>
      <c r="BI155" s="3" t="str">
        <f>IF($A155="","",IF((AND($A155="ADD",OR(BH155="",BH155="Excellent"))),"1",(_xlfn.XLOOKUP(BH155,condition[lookupValue],condition[lookupKey],""))))</f>
        <v/>
      </c>
      <c r="BJ155" s="7" t="str">
        <f t="shared" si="35"/>
        <v/>
      </c>
      <c r="BK155" s="9"/>
    </row>
    <row r="156" spans="2:6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6" t="str">
        <f t="shared" si="24"/>
        <v/>
      </c>
      <c r="O156" s="4"/>
      <c r="Q156" s="3" t="str">
        <f>IF($A156="ADD",IF(NOT(ISBLANK(P156)),_xlfn.XLOOKUP(P156,len_adjust_rsn[lookupValue],len_adjust_rsn[lookupKey],"ERROR"),""), "")</f>
        <v/>
      </c>
      <c r="R156" s="6" t="str">
        <f t="shared" si="25"/>
        <v/>
      </c>
      <c r="S156" s="6"/>
      <c r="T156" s="6" t="str">
        <f t="shared" si="26"/>
        <v/>
      </c>
      <c r="W156" s="3" t="str">
        <f>IF($A156="ADD",IF(NOT(ISBLANK(V156)),_xlfn.XLOOKUP(V156,ud_boat_ramp_type[lookupValue],ud_boat_ramp_type[lookupKey],"ERROR"),""), "")</f>
        <v/>
      </c>
      <c r="Y156" s="3" t="str">
        <f>IF($A156="ADD",IF(NOT(ISBLANK(X156)),_xlfn.XLOOKUP(X156,ud_material[lookupValue],ud_material[lookupKey],"ERROR"),""), "")</f>
        <v/>
      </c>
      <c r="Z156" s="4"/>
      <c r="AI156" s="4"/>
      <c r="AL156" s="7"/>
      <c r="AM156" s="4" t="str">
        <f t="shared" ca="1" si="27"/>
        <v/>
      </c>
      <c r="AN156" s="4"/>
      <c r="AO156" s="3" t="str">
        <f t="shared" si="28"/>
        <v/>
      </c>
      <c r="AP156" s="3" t="str">
        <f>IF($A156="","",IF((AND($A156="ADD",OR(AO156="",AO156="In Use"))),"5",(_xlfn.XLOOKUP(AO156,ud_asset_status[lookupValue],ud_asset_status[lookupKey],""))))</f>
        <v/>
      </c>
      <c r="AR156" s="3" t="str">
        <f>IF($A156="ADD",IF(NOT(ISBLANK(AQ156)),_xlfn.XLOOKUP(AQ156,ud_replacement_status[lookupValue],ud_replacement_status[lookupKey],"ERROR"),""), "")</f>
        <v/>
      </c>
      <c r="AS156" s="7"/>
      <c r="AU156" s="3" t="str">
        <f>IF($A156="ADD",IF(NOT(ISBLANK(AT156)),_xlfn.XLOOKUP(AT156,ar_replace_reason[lookupValue],ar_replace_reason[lookupKey],"ERROR"),""), "")</f>
        <v/>
      </c>
      <c r="AV156" s="3" t="str">
        <f t="shared" si="29"/>
        <v/>
      </c>
      <c r="AW156" s="3" t="str">
        <f>IF($A156="","",IF((AND($A156="ADD",OR(AV156="",AV156="Queenstown-Lakes District Council"))),"70",(_xlfn.XLOOKUP(AV156,ud_organisation_owner[lookupValue],ud_organisation_owner[lookupKey],""))))</f>
        <v/>
      </c>
      <c r="AX156" s="3" t="str">
        <f t="shared" si="30"/>
        <v/>
      </c>
      <c r="AY156" s="3" t="str">
        <f>IF($A156="","",IF((AND($A156="ADD",OR(AX156="",AX156="Queenstown-Lakes District Council"))),"70",(_xlfn.XLOOKUP(AX156,ud_organisation_owner[lookupValue],ud_organisation_owner[lookupKey],""))))</f>
        <v/>
      </c>
      <c r="AZ156" s="3" t="str">
        <f t="shared" si="31"/>
        <v/>
      </c>
      <c r="BA156" s="3" t="str">
        <f>IF($A156="","",IF((AND($A156="ADD",OR(AZ156="",AZ156="Local Authority"))),"17",(_xlfn.XLOOKUP(AZ156,ud_sub_organisation[lookupValue],ud_sub_organisation[lookupKey],""))))</f>
        <v/>
      </c>
      <c r="BC156" s="3" t="str">
        <f>IF($A156="ADD",IF(NOT(ISBLANK(BB156)),_xlfn.XLOOKUP(BB156,ud_maintenance_organisation[lookupValue],ud_maintenance_organisation[lookupKey],"ERROR"),""), "")</f>
        <v/>
      </c>
      <c r="BD156" s="3" t="str">
        <f t="shared" si="32"/>
        <v/>
      </c>
      <c r="BE156" s="3" t="str">
        <f>IF($A156="","",IF((AND($A156="ADD",OR(BD156="",BD156="Vested Assets"))),"12",(_xlfn.XLOOKUP(BD156,ud_work_category[lookupValue],ud_work_category[lookupKey],""))))</f>
        <v/>
      </c>
      <c r="BF156" s="8"/>
      <c r="BG156" s="2" t="str">
        <f t="shared" si="33"/>
        <v/>
      </c>
      <c r="BH156" s="3" t="str">
        <f t="shared" si="34"/>
        <v/>
      </c>
      <c r="BI156" s="3" t="str">
        <f>IF($A156="","",IF((AND($A156="ADD",OR(BH156="",BH156="Excellent"))),"1",(_xlfn.XLOOKUP(BH156,condition[lookupValue],condition[lookupKey],""))))</f>
        <v/>
      </c>
      <c r="BJ156" s="7" t="str">
        <f t="shared" si="35"/>
        <v/>
      </c>
      <c r="BK156" s="9"/>
    </row>
    <row r="157" spans="2:6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6" t="str">
        <f t="shared" si="24"/>
        <v/>
      </c>
      <c r="O157" s="4"/>
      <c r="Q157" s="3" t="str">
        <f>IF($A157="ADD",IF(NOT(ISBLANK(P157)),_xlfn.XLOOKUP(P157,len_adjust_rsn[lookupValue],len_adjust_rsn[lookupKey],"ERROR"),""), "")</f>
        <v/>
      </c>
      <c r="R157" s="6" t="str">
        <f t="shared" si="25"/>
        <v/>
      </c>
      <c r="S157" s="6"/>
      <c r="T157" s="6" t="str">
        <f t="shared" si="26"/>
        <v/>
      </c>
      <c r="W157" s="3" t="str">
        <f>IF($A157="ADD",IF(NOT(ISBLANK(V157)),_xlfn.XLOOKUP(V157,ud_boat_ramp_type[lookupValue],ud_boat_ramp_type[lookupKey],"ERROR"),""), "")</f>
        <v/>
      </c>
      <c r="Y157" s="3" t="str">
        <f>IF($A157="ADD",IF(NOT(ISBLANK(X157)),_xlfn.XLOOKUP(X157,ud_material[lookupValue],ud_material[lookupKey],"ERROR"),""), "")</f>
        <v/>
      </c>
      <c r="Z157" s="4"/>
      <c r="AI157" s="4"/>
      <c r="AL157" s="7"/>
      <c r="AM157" s="4" t="str">
        <f t="shared" ca="1" si="27"/>
        <v/>
      </c>
      <c r="AN157" s="4"/>
      <c r="AO157" s="3" t="str">
        <f t="shared" si="28"/>
        <v/>
      </c>
      <c r="AP157" s="3" t="str">
        <f>IF($A157="","",IF((AND($A157="ADD",OR(AO157="",AO157="In Use"))),"5",(_xlfn.XLOOKUP(AO157,ud_asset_status[lookupValue],ud_asset_status[lookupKey],""))))</f>
        <v/>
      </c>
      <c r="AR157" s="3" t="str">
        <f>IF($A157="ADD",IF(NOT(ISBLANK(AQ157)),_xlfn.XLOOKUP(AQ157,ud_replacement_status[lookupValue],ud_replacement_status[lookupKey],"ERROR"),""), "")</f>
        <v/>
      </c>
      <c r="AS157" s="7"/>
      <c r="AU157" s="3" t="str">
        <f>IF($A157="ADD",IF(NOT(ISBLANK(AT157)),_xlfn.XLOOKUP(AT157,ar_replace_reason[lookupValue],ar_replace_reason[lookupKey],"ERROR"),""), "")</f>
        <v/>
      </c>
      <c r="AV157" s="3" t="str">
        <f t="shared" si="29"/>
        <v/>
      </c>
      <c r="AW157" s="3" t="str">
        <f>IF($A157="","",IF((AND($A157="ADD",OR(AV157="",AV157="Queenstown-Lakes District Council"))),"70",(_xlfn.XLOOKUP(AV157,ud_organisation_owner[lookupValue],ud_organisation_owner[lookupKey],""))))</f>
        <v/>
      </c>
      <c r="AX157" s="3" t="str">
        <f t="shared" si="30"/>
        <v/>
      </c>
      <c r="AY157" s="3" t="str">
        <f>IF($A157="","",IF((AND($A157="ADD",OR(AX157="",AX157="Queenstown-Lakes District Council"))),"70",(_xlfn.XLOOKUP(AX157,ud_organisation_owner[lookupValue],ud_organisation_owner[lookupKey],""))))</f>
        <v/>
      </c>
      <c r="AZ157" s="3" t="str">
        <f t="shared" si="31"/>
        <v/>
      </c>
      <c r="BA157" s="3" t="str">
        <f>IF($A157="","",IF((AND($A157="ADD",OR(AZ157="",AZ157="Local Authority"))),"17",(_xlfn.XLOOKUP(AZ157,ud_sub_organisation[lookupValue],ud_sub_organisation[lookupKey],""))))</f>
        <v/>
      </c>
      <c r="BC157" s="3" t="str">
        <f>IF($A157="ADD",IF(NOT(ISBLANK(BB157)),_xlfn.XLOOKUP(BB157,ud_maintenance_organisation[lookupValue],ud_maintenance_organisation[lookupKey],"ERROR"),""), "")</f>
        <v/>
      </c>
      <c r="BD157" s="3" t="str">
        <f t="shared" si="32"/>
        <v/>
      </c>
      <c r="BE157" s="3" t="str">
        <f>IF($A157="","",IF((AND($A157="ADD",OR(BD157="",BD157="Vested Assets"))),"12",(_xlfn.XLOOKUP(BD157,ud_work_category[lookupValue],ud_work_category[lookupKey],""))))</f>
        <v/>
      </c>
      <c r="BF157" s="8"/>
      <c r="BG157" s="2" t="str">
        <f t="shared" si="33"/>
        <v/>
      </c>
      <c r="BH157" s="3" t="str">
        <f t="shared" si="34"/>
        <v/>
      </c>
      <c r="BI157" s="3" t="str">
        <f>IF($A157="","",IF((AND($A157="ADD",OR(BH157="",BH157="Excellent"))),"1",(_xlfn.XLOOKUP(BH157,condition[lookupValue],condition[lookupKey],""))))</f>
        <v/>
      </c>
      <c r="BJ157" s="7" t="str">
        <f t="shared" si="35"/>
        <v/>
      </c>
      <c r="BK157" s="9"/>
    </row>
    <row r="158" spans="2:6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6" t="str">
        <f t="shared" si="24"/>
        <v/>
      </c>
      <c r="O158" s="4"/>
      <c r="Q158" s="3" t="str">
        <f>IF($A158="ADD",IF(NOT(ISBLANK(P158)),_xlfn.XLOOKUP(P158,len_adjust_rsn[lookupValue],len_adjust_rsn[lookupKey],"ERROR"),""), "")</f>
        <v/>
      </c>
      <c r="R158" s="6" t="str">
        <f t="shared" si="25"/>
        <v/>
      </c>
      <c r="S158" s="6"/>
      <c r="T158" s="6" t="str">
        <f t="shared" si="26"/>
        <v/>
      </c>
      <c r="W158" s="3" t="str">
        <f>IF($A158="ADD",IF(NOT(ISBLANK(V158)),_xlfn.XLOOKUP(V158,ud_boat_ramp_type[lookupValue],ud_boat_ramp_type[lookupKey],"ERROR"),""), "")</f>
        <v/>
      </c>
      <c r="Y158" s="3" t="str">
        <f>IF($A158="ADD",IF(NOT(ISBLANK(X158)),_xlfn.XLOOKUP(X158,ud_material[lookupValue],ud_material[lookupKey],"ERROR"),""), "")</f>
        <v/>
      </c>
      <c r="Z158" s="4"/>
      <c r="AI158" s="4"/>
      <c r="AL158" s="7"/>
      <c r="AM158" s="4" t="str">
        <f t="shared" ca="1" si="27"/>
        <v/>
      </c>
      <c r="AN158" s="4"/>
      <c r="AO158" s="3" t="str">
        <f t="shared" si="28"/>
        <v/>
      </c>
      <c r="AP158" s="3" t="str">
        <f>IF($A158="","",IF((AND($A158="ADD",OR(AO158="",AO158="In Use"))),"5",(_xlfn.XLOOKUP(AO158,ud_asset_status[lookupValue],ud_asset_status[lookupKey],""))))</f>
        <v/>
      </c>
      <c r="AR158" s="3" t="str">
        <f>IF($A158="ADD",IF(NOT(ISBLANK(AQ158)),_xlfn.XLOOKUP(AQ158,ud_replacement_status[lookupValue],ud_replacement_status[lookupKey],"ERROR"),""), "")</f>
        <v/>
      </c>
      <c r="AS158" s="7"/>
      <c r="AU158" s="3" t="str">
        <f>IF($A158="ADD",IF(NOT(ISBLANK(AT158)),_xlfn.XLOOKUP(AT158,ar_replace_reason[lookupValue],ar_replace_reason[lookupKey],"ERROR"),""), "")</f>
        <v/>
      </c>
      <c r="AV158" s="3" t="str">
        <f t="shared" si="29"/>
        <v/>
      </c>
      <c r="AW158" s="3" t="str">
        <f>IF($A158="","",IF((AND($A158="ADD",OR(AV158="",AV158="Queenstown-Lakes District Council"))),"70",(_xlfn.XLOOKUP(AV158,ud_organisation_owner[lookupValue],ud_organisation_owner[lookupKey],""))))</f>
        <v/>
      </c>
      <c r="AX158" s="3" t="str">
        <f t="shared" si="30"/>
        <v/>
      </c>
      <c r="AY158" s="3" t="str">
        <f>IF($A158="","",IF((AND($A158="ADD",OR(AX158="",AX158="Queenstown-Lakes District Council"))),"70",(_xlfn.XLOOKUP(AX158,ud_organisation_owner[lookupValue],ud_organisation_owner[lookupKey],""))))</f>
        <v/>
      </c>
      <c r="AZ158" s="3" t="str">
        <f t="shared" si="31"/>
        <v/>
      </c>
      <c r="BA158" s="3" t="str">
        <f>IF($A158="","",IF((AND($A158="ADD",OR(AZ158="",AZ158="Local Authority"))),"17",(_xlfn.XLOOKUP(AZ158,ud_sub_organisation[lookupValue],ud_sub_organisation[lookupKey],""))))</f>
        <v/>
      </c>
      <c r="BC158" s="3" t="str">
        <f>IF($A158="ADD",IF(NOT(ISBLANK(BB158)),_xlfn.XLOOKUP(BB158,ud_maintenance_organisation[lookupValue],ud_maintenance_organisation[lookupKey],"ERROR"),""), "")</f>
        <v/>
      </c>
      <c r="BD158" s="3" t="str">
        <f t="shared" si="32"/>
        <v/>
      </c>
      <c r="BE158" s="3" t="str">
        <f>IF($A158="","",IF((AND($A158="ADD",OR(BD158="",BD158="Vested Assets"))),"12",(_xlfn.XLOOKUP(BD158,ud_work_category[lookupValue],ud_work_category[lookupKey],""))))</f>
        <v/>
      </c>
      <c r="BF158" s="8"/>
      <c r="BG158" s="2" t="str">
        <f t="shared" si="33"/>
        <v/>
      </c>
      <c r="BH158" s="3" t="str">
        <f t="shared" si="34"/>
        <v/>
      </c>
      <c r="BI158" s="3" t="str">
        <f>IF($A158="","",IF((AND($A158="ADD",OR(BH158="",BH158="Excellent"))),"1",(_xlfn.XLOOKUP(BH158,condition[lookupValue],condition[lookupKey],""))))</f>
        <v/>
      </c>
      <c r="BJ158" s="7" t="str">
        <f t="shared" si="35"/>
        <v/>
      </c>
      <c r="BK158" s="9"/>
    </row>
    <row r="159" spans="2:6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6" t="str">
        <f t="shared" si="24"/>
        <v/>
      </c>
      <c r="O159" s="4"/>
      <c r="Q159" s="3" t="str">
        <f>IF($A159="ADD",IF(NOT(ISBLANK(P159)),_xlfn.XLOOKUP(P159,len_adjust_rsn[lookupValue],len_adjust_rsn[lookupKey],"ERROR"),""), "")</f>
        <v/>
      </c>
      <c r="R159" s="6" t="str">
        <f t="shared" si="25"/>
        <v/>
      </c>
      <c r="S159" s="6"/>
      <c r="T159" s="6" t="str">
        <f t="shared" si="26"/>
        <v/>
      </c>
      <c r="W159" s="3" t="str">
        <f>IF($A159="ADD",IF(NOT(ISBLANK(V159)),_xlfn.XLOOKUP(V159,ud_boat_ramp_type[lookupValue],ud_boat_ramp_type[lookupKey],"ERROR"),""), "")</f>
        <v/>
      </c>
      <c r="Y159" s="3" t="str">
        <f>IF($A159="ADD",IF(NOT(ISBLANK(X159)),_xlfn.XLOOKUP(X159,ud_material[lookupValue],ud_material[lookupKey],"ERROR"),""), "")</f>
        <v/>
      </c>
      <c r="Z159" s="4"/>
      <c r="AI159" s="4"/>
      <c r="AL159" s="7"/>
      <c r="AM159" s="4" t="str">
        <f t="shared" ca="1" si="27"/>
        <v/>
      </c>
      <c r="AN159" s="4"/>
      <c r="AO159" s="3" t="str">
        <f t="shared" si="28"/>
        <v/>
      </c>
      <c r="AP159" s="3" t="str">
        <f>IF($A159="","",IF((AND($A159="ADD",OR(AO159="",AO159="In Use"))),"5",(_xlfn.XLOOKUP(AO159,ud_asset_status[lookupValue],ud_asset_status[lookupKey],""))))</f>
        <v/>
      </c>
      <c r="AR159" s="3" t="str">
        <f>IF($A159="ADD",IF(NOT(ISBLANK(AQ159)),_xlfn.XLOOKUP(AQ159,ud_replacement_status[lookupValue],ud_replacement_status[lookupKey],"ERROR"),""), "")</f>
        <v/>
      </c>
      <c r="AS159" s="7"/>
      <c r="AU159" s="3" t="str">
        <f>IF($A159="ADD",IF(NOT(ISBLANK(AT159)),_xlfn.XLOOKUP(AT159,ar_replace_reason[lookupValue],ar_replace_reason[lookupKey],"ERROR"),""), "")</f>
        <v/>
      </c>
      <c r="AV159" s="3" t="str">
        <f t="shared" si="29"/>
        <v/>
      </c>
      <c r="AW159" s="3" t="str">
        <f>IF($A159="","",IF((AND($A159="ADD",OR(AV159="",AV159="Queenstown-Lakes District Council"))),"70",(_xlfn.XLOOKUP(AV159,ud_organisation_owner[lookupValue],ud_organisation_owner[lookupKey],""))))</f>
        <v/>
      </c>
      <c r="AX159" s="3" t="str">
        <f t="shared" si="30"/>
        <v/>
      </c>
      <c r="AY159" s="3" t="str">
        <f>IF($A159="","",IF((AND($A159="ADD",OR(AX159="",AX159="Queenstown-Lakes District Council"))),"70",(_xlfn.XLOOKUP(AX159,ud_organisation_owner[lookupValue],ud_organisation_owner[lookupKey],""))))</f>
        <v/>
      </c>
      <c r="AZ159" s="3" t="str">
        <f t="shared" si="31"/>
        <v/>
      </c>
      <c r="BA159" s="3" t="str">
        <f>IF($A159="","",IF((AND($A159="ADD",OR(AZ159="",AZ159="Local Authority"))),"17",(_xlfn.XLOOKUP(AZ159,ud_sub_organisation[lookupValue],ud_sub_organisation[lookupKey],""))))</f>
        <v/>
      </c>
      <c r="BC159" s="3" t="str">
        <f>IF($A159="ADD",IF(NOT(ISBLANK(BB159)),_xlfn.XLOOKUP(BB159,ud_maintenance_organisation[lookupValue],ud_maintenance_organisation[lookupKey],"ERROR"),""), "")</f>
        <v/>
      </c>
      <c r="BD159" s="3" t="str">
        <f t="shared" si="32"/>
        <v/>
      </c>
      <c r="BE159" s="3" t="str">
        <f>IF($A159="","",IF((AND($A159="ADD",OR(BD159="",BD159="Vested Assets"))),"12",(_xlfn.XLOOKUP(BD159,ud_work_category[lookupValue],ud_work_category[lookupKey],""))))</f>
        <v/>
      </c>
      <c r="BF159" s="8"/>
      <c r="BG159" s="2" t="str">
        <f t="shared" si="33"/>
        <v/>
      </c>
      <c r="BH159" s="3" t="str">
        <f t="shared" si="34"/>
        <v/>
      </c>
      <c r="BI159" s="3" t="str">
        <f>IF($A159="","",IF((AND($A159="ADD",OR(BH159="",BH159="Excellent"))),"1",(_xlfn.XLOOKUP(BH159,condition[lookupValue],condition[lookupKey],""))))</f>
        <v/>
      </c>
      <c r="BJ159" s="7" t="str">
        <f t="shared" si="35"/>
        <v/>
      </c>
      <c r="BK159" s="9"/>
    </row>
    <row r="160" spans="2:6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6" t="str">
        <f t="shared" si="24"/>
        <v/>
      </c>
      <c r="O160" s="4"/>
      <c r="Q160" s="3" t="str">
        <f>IF($A160="ADD",IF(NOT(ISBLANK(P160)),_xlfn.XLOOKUP(P160,len_adjust_rsn[lookupValue],len_adjust_rsn[lookupKey],"ERROR"),""), "")</f>
        <v/>
      </c>
      <c r="R160" s="6" t="str">
        <f t="shared" si="25"/>
        <v/>
      </c>
      <c r="S160" s="6"/>
      <c r="T160" s="6" t="str">
        <f t="shared" si="26"/>
        <v/>
      </c>
      <c r="W160" s="3" t="str">
        <f>IF($A160="ADD",IF(NOT(ISBLANK(V160)),_xlfn.XLOOKUP(V160,ud_boat_ramp_type[lookupValue],ud_boat_ramp_type[lookupKey],"ERROR"),""), "")</f>
        <v/>
      </c>
      <c r="Y160" s="3" t="str">
        <f>IF($A160="ADD",IF(NOT(ISBLANK(X160)),_xlfn.XLOOKUP(X160,ud_material[lookupValue],ud_material[lookupKey],"ERROR"),""), "")</f>
        <v/>
      </c>
      <c r="Z160" s="4"/>
      <c r="AI160" s="4"/>
      <c r="AL160" s="7"/>
      <c r="AM160" s="4" t="str">
        <f t="shared" ca="1" si="27"/>
        <v/>
      </c>
      <c r="AN160" s="4"/>
      <c r="AO160" s="3" t="str">
        <f t="shared" si="28"/>
        <v/>
      </c>
      <c r="AP160" s="3" t="str">
        <f>IF($A160="","",IF((AND($A160="ADD",OR(AO160="",AO160="In Use"))),"5",(_xlfn.XLOOKUP(AO160,ud_asset_status[lookupValue],ud_asset_status[lookupKey],""))))</f>
        <v/>
      </c>
      <c r="AR160" s="3" t="str">
        <f>IF($A160="ADD",IF(NOT(ISBLANK(AQ160)),_xlfn.XLOOKUP(AQ160,ud_replacement_status[lookupValue],ud_replacement_status[lookupKey],"ERROR"),""), "")</f>
        <v/>
      </c>
      <c r="AS160" s="7"/>
      <c r="AU160" s="3" t="str">
        <f>IF($A160="ADD",IF(NOT(ISBLANK(AT160)),_xlfn.XLOOKUP(AT160,ar_replace_reason[lookupValue],ar_replace_reason[lookupKey],"ERROR"),""), "")</f>
        <v/>
      </c>
      <c r="AV160" s="3" t="str">
        <f t="shared" si="29"/>
        <v/>
      </c>
      <c r="AW160" s="3" t="str">
        <f>IF($A160="","",IF((AND($A160="ADD",OR(AV160="",AV160="Queenstown-Lakes District Council"))),"70",(_xlfn.XLOOKUP(AV160,ud_organisation_owner[lookupValue],ud_organisation_owner[lookupKey],""))))</f>
        <v/>
      </c>
      <c r="AX160" s="3" t="str">
        <f t="shared" si="30"/>
        <v/>
      </c>
      <c r="AY160" s="3" t="str">
        <f>IF($A160="","",IF((AND($A160="ADD",OR(AX160="",AX160="Queenstown-Lakes District Council"))),"70",(_xlfn.XLOOKUP(AX160,ud_organisation_owner[lookupValue],ud_organisation_owner[lookupKey],""))))</f>
        <v/>
      </c>
      <c r="AZ160" s="3" t="str">
        <f t="shared" si="31"/>
        <v/>
      </c>
      <c r="BA160" s="3" t="str">
        <f>IF($A160="","",IF((AND($A160="ADD",OR(AZ160="",AZ160="Local Authority"))),"17",(_xlfn.XLOOKUP(AZ160,ud_sub_organisation[lookupValue],ud_sub_organisation[lookupKey],""))))</f>
        <v/>
      </c>
      <c r="BC160" s="3" t="str">
        <f>IF($A160="ADD",IF(NOT(ISBLANK(BB160)),_xlfn.XLOOKUP(BB160,ud_maintenance_organisation[lookupValue],ud_maintenance_organisation[lookupKey],"ERROR"),""), "")</f>
        <v/>
      </c>
      <c r="BD160" s="3" t="str">
        <f t="shared" si="32"/>
        <v/>
      </c>
      <c r="BE160" s="3" t="str">
        <f>IF($A160="","",IF((AND($A160="ADD",OR(BD160="",BD160="Vested Assets"))),"12",(_xlfn.XLOOKUP(BD160,ud_work_category[lookupValue],ud_work_category[lookupKey],""))))</f>
        <v/>
      </c>
      <c r="BF160" s="8"/>
      <c r="BG160" s="2" t="str">
        <f t="shared" si="33"/>
        <v/>
      </c>
      <c r="BH160" s="3" t="str">
        <f t="shared" si="34"/>
        <v/>
      </c>
      <c r="BI160" s="3" t="str">
        <f>IF($A160="","",IF((AND($A160="ADD",OR(BH160="",BH160="Excellent"))),"1",(_xlfn.XLOOKUP(BH160,condition[lookupValue],condition[lookupKey],""))))</f>
        <v/>
      </c>
      <c r="BJ160" s="7" t="str">
        <f t="shared" si="35"/>
        <v/>
      </c>
      <c r="BK160" s="9"/>
    </row>
    <row r="161" spans="2:6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6" t="str">
        <f t="shared" si="24"/>
        <v/>
      </c>
      <c r="O161" s="4"/>
      <c r="Q161" s="3" t="str">
        <f>IF($A161="ADD",IF(NOT(ISBLANK(P161)),_xlfn.XLOOKUP(P161,len_adjust_rsn[lookupValue],len_adjust_rsn[lookupKey],"ERROR"),""), "")</f>
        <v/>
      </c>
      <c r="R161" s="6" t="str">
        <f t="shared" si="25"/>
        <v/>
      </c>
      <c r="S161" s="6"/>
      <c r="T161" s="6" t="str">
        <f t="shared" si="26"/>
        <v/>
      </c>
      <c r="W161" s="3" t="str">
        <f>IF($A161="ADD",IF(NOT(ISBLANK(V161)),_xlfn.XLOOKUP(V161,ud_boat_ramp_type[lookupValue],ud_boat_ramp_type[lookupKey],"ERROR"),""), "")</f>
        <v/>
      </c>
      <c r="Y161" s="3" t="str">
        <f>IF($A161="ADD",IF(NOT(ISBLANK(X161)),_xlfn.XLOOKUP(X161,ud_material[lookupValue],ud_material[lookupKey],"ERROR"),""), "")</f>
        <v/>
      </c>
      <c r="Z161" s="4"/>
      <c r="AI161" s="4"/>
      <c r="AL161" s="7"/>
      <c r="AM161" s="4" t="str">
        <f t="shared" ca="1" si="27"/>
        <v/>
      </c>
      <c r="AN161" s="4"/>
      <c r="AO161" s="3" t="str">
        <f t="shared" si="28"/>
        <v/>
      </c>
      <c r="AP161" s="3" t="str">
        <f>IF($A161="","",IF((AND($A161="ADD",OR(AO161="",AO161="In Use"))),"5",(_xlfn.XLOOKUP(AO161,ud_asset_status[lookupValue],ud_asset_status[lookupKey],""))))</f>
        <v/>
      </c>
      <c r="AR161" s="3" t="str">
        <f>IF($A161="ADD",IF(NOT(ISBLANK(AQ161)),_xlfn.XLOOKUP(AQ161,ud_replacement_status[lookupValue],ud_replacement_status[lookupKey],"ERROR"),""), "")</f>
        <v/>
      </c>
      <c r="AS161" s="7"/>
      <c r="AU161" s="3" t="str">
        <f>IF($A161="ADD",IF(NOT(ISBLANK(AT161)),_xlfn.XLOOKUP(AT161,ar_replace_reason[lookupValue],ar_replace_reason[lookupKey],"ERROR"),""), "")</f>
        <v/>
      </c>
      <c r="AV161" s="3" t="str">
        <f t="shared" si="29"/>
        <v/>
      </c>
      <c r="AW161" s="3" t="str">
        <f>IF($A161="","",IF((AND($A161="ADD",OR(AV161="",AV161="Queenstown-Lakes District Council"))),"70",(_xlfn.XLOOKUP(AV161,ud_organisation_owner[lookupValue],ud_organisation_owner[lookupKey],""))))</f>
        <v/>
      </c>
      <c r="AX161" s="3" t="str">
        <f t="shared" si="30"/>
        <v/>
      </c>
      <c r="AY161" s="3" t="str">
        <f>IF($A161="","",IF((AND($A161="ADD",OR(AX161="",AX161="Queenstown-Lakes District Council"))),"70",(_xlfn.XLOOKUP(AX161,ud_organisation_owner[lookupValue],ud_organisation_owner[lookupKey],""))))</f>
        <v/>
      </c>
      <c r="AZ161" s="3" t="str">
        <f t="shared" si="31"/>
        <v/>
      </c>
      <c r="BA161" s="3" t="str">
        <f>IF($A161="","",IF((AND($A161="ADD",OR(AZ161="",AZ161="Local Authority"))),"17",(_xlfn.XLOOKUP(AZ161,ud_sub_organisation[lookupValue],ud_sub_organisation[lookupKey],""))))</f>
        <v/>
      </c>
      <c r="BC161" s="3" t="str">
        <f>IF($A161="ADD",IF(NOT(ISBLANK(BB161)),_xlfn.XLOOKUP(BB161,ud_maintenance_organisation[lookupValue],ud_maintenance_organisation[lookupKey],"ERROR"),""), "")</f>
        <v/>
      </c>
      <c r="BD161" s="3" t="str">
        <f t="shared" si="32"/>
        <v/>
      </c>
      <c r="BE161" s="3" t="str">
        <f>IF($A161="","",IF((AND($A161="ADD",OR(BD161="",BD161="Vested Assets"))),"12",(_xlfn.XLOOKUP(BD161,ud_work_category[lookupValue],ud_work_category[lookupKey],""))))</f>
        <v/>
      </c>
      <c r="BF161" s="8"/>
      <c r="BG161" s="2" t="str">
        <f t="shared" si="33"/>
        <v/>
      </c>
      <c r="BH161" s="3" t="str">
        <f t="shared" si="34"/>
        <v/>
      </c>
      <c r="BI161" s="3" t="str">
        <f>IF($A161="","",IF((AND($A161="ADD",OR(BH161="",BH161="Excellent"))),"1",(_xlfn.XLOOKUP(BH161,condition[lookupValue],condition[lookupKey],""))))</f>
        <v/>
      </c>
      <c r="BJ161" s="7" t="str">
        <f t="shared" si="35"/>
        <v/>
      </c>
      <c r="BK161" s="9"/>
    </row>
    <row r="162" spans="2:6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6" t="str">
        <f t="shared" si="24"/>
        <v/>
      </c>
      <c r="O162" s="4"/>
      <c r="Q162" s="3" t="str">
        <f>IF($A162="ADD",IF(NOT(ISBLANK(P162)),_xlfn.XLOOKUP(P162,len_adjust_rsn[lookupValue],len_adjust_rsn[lookupKey],"ERROR"),""), "")</f>
        <v/>
      </c>
      <c r="R162" s="6" t="str">
        <f t="shared" si="25"/>
        <v/>
      </c>
      <c r="S162" s="6"/>
      <c r="T162" s="6" t="str">
        <f t="shared" si="26"/>
        <v/>
      </c>
      <c r="W162" s="3" t="str">
        <f>IF($A162="ADD",IF(NOT(ISBLANK(V162)),_xlfn.XLOOKUP(V162,ud_boat_ramp_type[lookupValue],ud_boat_ramp_type[lookupKey],"ERROR"),""), "")</f>
        <v/>
      </c>
      <c r="Y162" s="3" t="str">
        <f>IF($A162="ADD",IF(NOT(ISBLANK(X162)),_xlfn.XLOOKUP(X162,ud_material[lookupValue],ud_material[lookupKey],"ERROR"),""), "")</f>
        <v/>
      </c>
      <c r="Z162" s="4"/>
      <c r="AI162" s="4"/>
      <c r="AL162" s="7"/>
      <c r="AM162" s="4" t="str">
        <f t="shared" ca="1" si="27"/>
        <v/>
      </c>
      <c r="AN162" s="4"/>
      <c r="AO162" s="3" t="str">
        <f t="shared" si="28"/>
        <v/>
      </c>
      <c r="AP162" s="3" t="str">
        <f>IF($A162="","",IF((AND($A162="ADD",OR(AO162="",AO162="In Use"))),"5",(_xlfn.XLOOKUP(AO162,ud_asset_status[lookupValue],ud_asset_status[lookupKey],""))))</f>
        <v/>
      </c>
      <c r="AR162" s="3" t="str">
        <f>IF($A162="ADD",IF(NOT(ISBLANK(AQ162)),_xlfn.XLOOKUP(AQ162,ud_replacement_status[lookupValue],ud_replacement_status[lookupKey],"ERROR"),""), "")</f>
        <v/>
      </c>
      <c r="AS162" s="7"/>
      <c r="AU162" s="3" t="str">
        <f>IF($A162="ADD",IF(NOT(ISBLANK(AT162)),_xlfn.XLOOKUP(AT162,ar_replace_reason[lookupValue],ar_replace_reason[lookupKey],"ERROR"),""), "")</f>
        <v/>
      </c>
      <c r="AV162" s="3" t="str">
        <f t="shared" si="29"/>
        <v/>
      </c>
      <c r="AW162" s="3" t="str">
        <f>IF($A162="","",IF((AND($A162="ADD",OR(AV162="",AV162="Queenstown-Lakes District Council"))),"70",(_xlfn.XLOOKUP(AV162,ud_organisation_owner[lookupValue],ud_organisation_owner[lookupKey],""))))</f>
        <v/>
      </c>
      <c r="AX162" s="3" t="str">
        <f t="shared" si="30"/>
        <v/>
      </c>
      <c r="AY162" s="3" t="str">
        <f>IF($A162="","",IF((AND($A162="ADD",OR(AX162="",AX162="Queenstown-Lakes District Council"))),"70",(_xlfn.XLOOKUP(AX162,ud_organisation_owner[lookupValue],ud_organisation_owner[lookupKey],""))))</f>
        <v/>
      </c>
      <c r="AZ162" s="3" t="str">
        <f t="shared" si="31"/>
        <v/>
      </c>
      <c r="BA162" s="3" t="str">
        <f>IF($A162="","",IF((AND($A162="ADD",OR(AZ162="",AZ162="Local Authority"))),"17",(_xlfn.XLOOKUP(AZ162,ud_sub_organisation[lookupValue],ud_sub_organisation[lookupKey],""))))</f>
        <v/>
      </c>
      <c r="BC162" s="3" t="str">
        <f>IF($A162="ADD",IF(NOT(ISBLANK(BB162)),_xlfn.XLOOKUP(BB162,ud_maintenance_organisation[lookupValue],ud_maintenance_organisation[lookupKey],"ERROR"),""), "")</f>
        <v/>
      </c>
      <c r="BD162" s="3" t="str">
        <f t="shared" si="32"/>
        <v/>
      </c>
      <c r="BE162" s="3" t="str">
        <f>IF($A162="","",IF((AND($A162="ADD",OR(BD162="",BD162="Vested Assets"))),"12",(_xlfn.XLOOKUP(BD162,ud_work_category[lookupValue],ud_work_category[lookupKey],""))))</f>
        <v/>
      </c>
      <c r="BF162" s="8"/>
      <c r="BG162" s="2" t="str">
        <f t="shared" si="33"/>
        <v/>
      </c>
      <c r="BH162" s="3" t="str">
        <f t="shared" si="34"/>
        <v/>
      </c>
      <c r="BI162" s="3" t="str">
        <f>IF($A162="","",IF((AND($A162="ADD",OR(BH162="",BH162="Excellent"))),"1",(_xlfn.XLOOKUP(BH162,condition[lookupValue],condition[lookupKey],""))))</f>
        <v/>
      </c>
      <c r="BJ162" s="7" t="str">
        <f t="shared" si="35"/>
        <v/>
      </c>
      <c r="BK162" s="9"/>
    </row>
    <row r="163" spans="2:6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6" t="str">
        <f t="shared" si="24"/>
        <v/>
      </c>
      <c r="O163" s="4"/>
      <c r="Q163" s="3" t="str">
        <f>IF($A163="ADD",IF(NOT(ISBLANK(P163)),_xlfn.XLOOKUP(P163,len_adjust_rsn[lookupValue],len_adjust_rsn[lookupKey],"ERROR"),""), "")</f>
        <v/>
      </c>
      <c r="R163" s="6" t="str">
        <f t="shared" si="25"/>
        <v/>
      </c>
      <c r="S163" s="6"/>
      <c r="T163" s="6" t="str">
        <f t="shared" si="26"/>
        <v/>
      </c>
      <c r="W163" s="3" t="str">
        <f>IF($A163="ADD",IF(NOT(ISBLANK(V163)),_xlfn.XLOOKUP(V163,ud_boat_ramp_type[lookupValue],ud_boat_ramp_type[lookupKey],"ERROR"),""), "")</f>
        <v/>
      </c>
      <c r="Y163" s="3" t="str">
        <f>IF($A163="ADD",IF(NOT(ISBLANK(X163)),_xlfn.XLOOKUP(X163,ud_material[lookupValue],ud_material[lookupKey],"ERROR"),""), "")</f>
        <v/>
      </c>
      <c r="Z163" s="4"/>
      <c r="AI163" s="4"/>
      <c r="AL163" s="7"/>
      <c r="AM163" s="4" t="str">
        <f t="shared" ca="1" si="27"/>
        <v/>
      </c>
      <c r="AN163" s="4"/>
      <c r="AO163" s="3" t="str">
        <f t="shared" si="28"/>
        <v/>
      </c>
      <c r="AP163" s="3" t="str">
        <f>IF($A163="","",IF((AND($A163="ADD",OR(AO163="",AO163="In Use"))),"5",(_xlfn.XLOOKUP(AO163,ud_asset_status[lookupValue],ud_asset_status[lookupKey],""))))</f>
        <v/>
      </c>
      <c r="AR163" s="3" t="str">
        <f>IF($A163="ADD",IF(NOT(ISBLANK(AQ163)),_xlfn.XLOOKUP(AQ163,ud_replacement_status[lookupValue],ud_replacement_status[lookupKey],"ERROR"),""), "")</f>
        <v/>
      </c>
      <c r="AS163" s="7"/>
      <c r="AU163" s="3" t="str">
        <f>IF($A163="ADD",IF(NOT(ISBLANK(AT163)),_xlfn.XLOOKUP(AT163,ar_replace_reason[lookupValue],ar_replace_reason[lookupKey],"ERROR"),""), "")</f>
        <v/>
      </c>
      <c r="AV163" s="3" t="str">
        <f t="shared" si="29"/>
        <v/>
      </c>
      <c r="AW163" s="3" t="str">
        <f>IF($A163="","",IF((AND($A163="ADD",OR(AV163="",AV163="Queenstown-Lakes District Council"))),"70",(_xlfn.XLOOKUP(AV163,ud_organisation_owner[lookupValue],ud_organisation_owner[lookupKey],""))))</f>
        <v/>
      </c>
      <c r="AX163" s="3" t="str">
        <f t="shared" si="30"/>
        <v/>
      </c>
      <c r="AY163" s="3" t="str">
        <f>IF($A163="","",IF((AND($A163="ADD",OR(AX163="",AX163="Queenstown-Lakes District Council"))),"70",(_xlfn.XLOOKUP(AX163,ud_organisation_owner[lookupValue],ud_organisation_owner[lookupKey],""))))</f>
        <v/>
      </c>
      <c r="AZ163" s="3" t="str">
        <f t="shared" si="31"/>
        <v/>
      </c>
      <c r="BA163" s="3" t="str">
        <f>IF($A163="","",IF((AND($A163="ADD",OR(AZ163="",AZ163="Local Authority"))),"17",(_xlfn.XLOOKUP(AZ163,ud_sub_organisation[lookupValue],ud_sub_organisation[lookupKey],""))))</f>
        <v/>
      </c>
      <c r="BC163" s="3" t="str">
        <f>IF($A163="ADD",IF(NOT(ISBLANK(BB163)),_xlfn.XLOOKUP(BB163,ud_maintenance_organisation[lookupValue],ud_maintenance_organisation[lookupKey],"ERROR"),""), "")</f>
        <v/>
      </c>
      <c r="BD163" s="3" t="str">
        <f t="shared" si="32"/>
        <v/>
      </c>
      <c r="BE163" s="3" t="str">
        <f>IF($A163="","",IF((AND($A163="ADD",OR(BD163="",BD163="Vested Assets"))),"12",(_xlfn.XLOOKUP(BD163,ud_work_category[lookupValue],ud_work_category[lookupKey],""))))</f>
        <v/>
      </c>
      <c r="BF163" s="8"/>
      <c r="BG163" s="2" t="str">
        <f t="shared" si="33"/>
        <v/>
      </c>
      <c r="BH163" s="3" t="str">
        <f t="shared" si="34"/>
        <v/>
      </c>
      <c r="BI163" s="3" t="str">
        <f>IF($A163="","",IF((AND($A163="ADD",OR(BH163="",BH163="Excellent"))),"1",(_xlfn.XLOOKUP(BH163,condition[lookupValue],condition[lookupKey],""))))</f>
        <v/>
      </c>
      <c r="BJ163" s="7" t="str">
        <f t="shared" si="35"/>
        <v/>
      </c>
      <c r="BK163" s="9"/>
    </row>
    <row r="164" spans="2:6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6" t="str">
        <f t="shared" si="24"/>
        <v/>
      </c>
      <c r="O164" s="4"/>
      <c r="Q164" s="3" t="str">
        <f>IF($A164="ADD",IF(NOT(ISBLANK(P164)),_xlfn.XLOOKUP(P164,len_adjust_rsn[lookupValue],len_adjust_rsn[lookupKey],"ERROR"),""), "")</f>
        <v/>
      </c>
      <c r="R164" s="6" t="str">
        <f t="shared" si="25"/>
        <v/>
      </c>
      <c r="S164" s="6"/>
      <c r="T164" s="6" t="str">
        <f t="shared" si="26"/>
        <v/>
      </c>
      <c r="W164" s="3" t="str">
        <f>IF($A164="ADD",IF(NOT(ISBLANK(V164)),_xlfn.XLOOKUP(V164,ud_boat_ramp_type[lookupValue],ud_boat_ramp_type[lookupKey],"ERROR"),""), "")</f>
        <v/>
      </c>
      <c r="Y164" s="3" t="str">
        <f>IF($A164="ADD",IF(NOT(ISBLANK(X164)),_xlfn.XLOOKUP(X164,ud_material[lookupValue],ud_material[lookupKey],"ERROR"),""), "")</f>
        <v/>
      </c>
      <c r="Z164" s="4"/>
      <c r="AI164" s="4"/>
      <c r="AL164" s="7"/>
      <c r="AM164" s="4" t="str">
        <f t="shared" ca="1" si="27"/>
        <v/>
      </c>
      <c r="AN164" s="4"/>
      <c r="AO164" s="3" t="str">
        <f t="shared" si="28"/>
        <v/>
      </c>
      <c r="AP164" s="3" t="str">
        <f>IF($A164="","",IF((AND($A164="ADD",OR(AO164="",AO164="In Use"))),"5",(_xlfn.XLOOKUP(AO164,ud_asset_status[lookupValue],ud_asset_status[lookupKey],""))))</f>
        <v/>
      </c>
      <c r="AR164" s="3" t="str">
        <f>IF($A164="ADD",IF(NOT(ISBLANK(AQ164)),_xlfn.XLOOKUP(AQ164,ud_replacement_status[lookupValue],ud_replacement_status[lookupKey],"ERROR"),""), "")</f>
        <v/>
      </c>
      <c r="AS164" s="7"/>
      <c r="AU164" s="3" t="str">
        <f>IF($A164="ADD",IF(NOT(ISBLANK(AT164)),_xlfn.XLOOKUP(AT164,ar_replace_reason[lookupValue],ar_replace_reason[lookupKey],"ERROR"),""), "")</f>
        <v/>
      </c>
      <c r="AV164" s="3" t="str">
        <f t="shared" si="29"/>
        <v/>
      </c>
      <c r="AW164" s="3" t="str">
        <f>IF($A164="","",IF((AND($A164="ADD",OR(AV164="",AV164="Queenstown-Lakes District Council"))),"70",(_xlfn.XLOOKUP(AV164,ud_organisation_owner[lookupValue],ud_organisation_owner[lookupKey],""))))</f>
        <v/>
      </c>
      <c r="AX164" s="3" t="str">
        <f t="shared" si="30"/>
        <v/>
      </c>
      <c r="AY164" s="3" t="str">
        <f>IF($A164="","",IF((AND($A164="ADD",OR(AX164="",AX164="Queenstown-Lakes District Council"))),"70",(_xlfn.XLOOKUP(AX164,ud_organisation_owner[lookupValue],ud_organisation_owner[lookupKey],""))))</f>
        <v/>
      </c>
      <c r="AZ164" s="3" t="str">
        <f t="shared" si="31"/>
        <v/>
      </c>
      <c r="BA164" s="3" t="str">
        <f>IF($A164="","",IF((AND($A164="ADD",OR(AZ164="",AZ164="Local Authority"))),"17",(_xlfn.XLOOKUP(AZ164,ud_sub_organisation[lookupValue],ud_sub_organisation[lookupKey],""))))</f>
        <v/>
      </c>
      <c r="BC164" s="3" t="str">
        <f>IF($A164="ADD",IF(NOT(ISBLANK(BB164)),_xlfn.XLOOKUP(BB164,ud_maintenance_organisation[lookupValue],ud_maintenance_organisation[lookupKey],"ERROR"),""), "")</f>
        <v/>
      </c>
      <c r="BD164" s="3" t="str">
        <f t="shared" si="32"/>
        <v/>
      </c>
      <c r="BE164" s="3" t="str">
        <f>IF($A164="","",IF((AND($A164="ADD",OR(BD164="",BD164="Vested Assets"))),"12",(_xlfn.XLOOKUP(BD164,ud_work_category[lookupValue],ud_work_category[lookupKey],""))))</f>
        <v/>
      </c>
      <c r="BF164" s="8"/>
      <c r="BG164" s="2" t="str">
        <f t="shared" si="33"/>
        <v/>
      </c>
      <c r="BH164" s="3" t="str">
        <f t="shared" si="34"/>
        <v/>
      </c>
      <c r="BI164" s="3" t="str">
        <f>IF($A164="","",IF((AND($A164="ADD",OR(BH164="",BH164="Excellent"))),"1",(_xlfn.XLOOKUP(BH164,condition[lookupValue],condition[lookupKey],""))))</f>
        <v/>
      </c>
      <c r="BJ164" s="7" t="str">
        <f t="shared" si="35"/>
        <v/>
      </c>
      <c r="BK164" s="9"/>
    </row>
    <row r="165" spans="2:6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6" t="str">
        <f t="shared" si="24"/>
        <v/>
      </c>
      <c r="O165" s="4"/>
      <c r="Q165" s="3" t="str">
        <f>IF($A165="ADD",IF(NOT(ISBLANK(P165)),_xlfn.XLOOKUP(P165,len_adjust_rsn[lookupValue],len_adjust_rsn[lookupKey],"ERROR"),""), "")</f>
        <v/>
      </c>
      <c r="R165" s="6" t="str">
        <f t="shared" si="25"/>
        <v/>
      </c>
      <c r="S165" s="6"/>
      <c r="T165" s="6" t="str">
        <f t="shared" si="26"/>
        <v/>
      </c>
      <c r="W165" s="3" t="str">
        <f>IF($A165="ADD",IF(NOT(ISBLANK(V165)),_xlfn.XLOOKUP(V165,ud_boat_ramp_type[lookupValue],ud_boat_ramp_type[lookupKey],"ERROR"),""), "")</f>
        <v/>
      </c>
      <c r="Y165" s="3" t="str">
        <f>IF($A165="ADD",IF(NOT(ISBLANK(X165)),_xlfn.XLOOKUP(X165,ud_material[lookupValue],ud_material[lookupKey],"ERROR"),""), "")</f>
        <v/>
      </c>
      <c r="Z165" s="4"/>
      <c r="AI165" s="4"/>
      <c r="AL165" s="7"/>
      <c r="AM165" s="4" t="str">
        <f t="shared" ca="1" si="27"/>
        <v/>
      </c>
      <c r="AN165" s="4"/>
      <c r="AO165" s="3" t="str">
        <f t="shared" si="28"/>
        <v/>
      </c>
      <c r="AP165" s="3" t="str">
        <f>IF($A165="","",IF((AND($A165="ADD",OR(AO165="",AO165="In Use"))),"5",(_xlfn.XLOOKUP(AO165,ud_asset_status[lookupValue],ud_asset_status[lookupKey],""))))</f>
        <v/>
      </c>
      <c r="AR165" s="3" t="str">
        <f>IF($A165="ADD",IF(NOT(ISBLANK(AQ165)),_xlfn.XLOOKUP(AQ165,ud_replacement_status[lookupValue],ud_replacement_status[lookupKey],"ERROR"),""), "")</f>
        <v/>
      </c>
      <c r="AS165" s="7"/>
      <c r="AU165" s="3" t="str">
        <f>IF($A165="ADD",IF(NOT(ISBLANK(AT165)),_xlfn.XLOOKUP(AT165,ar_replace_reason[lookupValue],ar_replace_reason[lookupKey],"ERROR"),""), "")</f>
        <v/>
      </c>
      <c r="AV165" s="3" t="str">
        <f t="shared" si="29"/>
        <v/>
      </c>
      <c r="AW165" s="3" t="str">
        <f>IF($A165="","",IF((AND($A165="ADD",OR(AV165="",AV165="Queenstown-Lakes District Council"))),"70",(_xlfn.XLOOKUP(AV165,ud_organisation_owner[lookupValue],ud_organisation_owner[lookupKey],""))))</f>
        <v/>
      </c>
      <c r="AX165" s="3" t="str">
        <f t="shared" si="30"/>
        <v/>
      </c>
      <c r="AY165" s="3" t="str">
        <f>IF($A165="","",IF((AND($A165="ADD",OR(AX165="",AX165="Queenstown-Lakes District Council"))),"70",(_xlfn.XLOOKUP(AX165,ud_organisation_owner[lookupValue],ud_organisation_owner[lookupKey],""))))</f>
        <v/>
      </c>
      <c r="AZ165" s="3" t="str">
        <f t="shared" si="31"/>
        <v/>
      </c>
      <c r="BA165" s="3" t="str">
        <f>IF($A165="","",IF((AND($A165="ADD",OR(AZ165="",AZ165="Local Authority"))),"17",(_xlfn.XLOOKUP(AZ165,ud_sub_organisation[lookupValue],ud_sub_organisation[lookupKey],""))))</f>
        <v/>
      </c>
      <c r="BC165" s="3" t="str">
        <f>IF($A165="ADD",IF(NOT(ISBLANK(BB165)),_xlfn.XLOOKUP(BB165,ud_maintenance_organisation[lookupValue],ud_maintenance_organisation[lookupKey],"ERROR"),""), "")</f>
        <v/>
      </c>
      <c r="BD165" s="3" t="str">
        <f t="shared" si="32"/>
        <v/>
      </c>
      <c r="BE165" s="3" t="str">
        <f>IF($A165="","",IF((AND($A165="ADD",OR(BD165="",BD165="Vested Assets"))),"12",(_xlfn.XLOOKUP(BD165,ud_work_category[lookupValue],ud_work_category[lookupKey],""))))</f>
        <v/>
      </c>
      <c r="BF165" s="8"/>
      <c r="BG165" s="2" t="str">
        <f t="shared" si="33"/>
        <v/>
      </c>
      <c r="BH165" s="3" t="str">
        <f t="shared" si="34"/>
        <v/>
      </c>
      <c r="BI165" s="3" t="str">
        <f>IF($A165="","",IF((AND($A165="ADD",OR(BH165="",BH165="Excellent"))),"1",(_xlfn.XLOOKUP(BH165,condition[lookupValue],condition[lookupKey],""))))</f>
        <v/>
      </c>
      <c r="BJ165" s="7" t="str">
        <f t="shared" si="35"/>
        <v/>
      </c>
      <c r="BK165" s="9"/>
    </row>
    <row r="166" spans="2:6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6" t="str">
        <f t="shared" si="24"/>
        <v/>
      </c>
      <c r="O166" s="4"/>
      <c r="Q166" s="3" t="str">
        <f>IF($A166="ADD",IF(NOT(ISBLANK(P166)),_xlfn.XLOOKUP(P166,len_adjust_rsn[lookupValue],len_adjust_rsn[lookupKey],"ERROR"),""), "")</f>
        <v/>
      </c>
      <c r="R166" s="6" t="str">
        <f t="shared" si="25"/>
        <v/>
      </c>
      <c r="S166" s="6"/>
      <c r="T166" s="6" t="str">
        <f t="shared" si="26"/>
        <v/>
      </c>
      <c r="W166" s="3" t="str">
        <f>IF($A166="ADD",IF(NOT(ISBLANK(V166)),_xlfn.XLOOKUP(V166,ud_boat_ramp_type[lookupValue],ud_boat_ramp_type[lookupKey],"ERROR"),""), "")</f>
        <v/>
      </c>
      <c r="Y166" s="3" t="str">
        <f>IF($A166="ADD",IF(NOT(ISBLANK(X166)),_xlfn.XLOOKUP(X166,ud_material[lookupValue],ud_material[lookupKey],"ERROR"),""), "")</f>
        <v/>
      </c>
      <c r="Z166" s="4"/>
      <c r="AI166" s="4"/>
      <c r="AL166" s="7"/>
      <c r="AM166" s="4" t="str">
        <f t="shared" ca="1" si="27"/>
        <v/>
      </c>
      <c r="AN166" s="4"/>
      <c r="AO166" s="3" t="str">
        <f t="shared" si="28"/>
        <v/>
      </c>
      <c r="AP166" s="3" t="str">
        <f>IF($A166="","",IF((AND($A166="ADD",OR(AO166="",AO166="In Use"))),"5",(_xlfn.XLOOKUP(AO166,ud_asset_status[lookupValue],ud_asset_status[lookupKey],""))))</f>
        <v/>
      </c>
      <c r="AR166" s="3" t="str">
        <f>IF($A166="ADD",IF(NOT(ISBLANK(AQ166)),_xlfn.XLOOKUP(AQ166,ud_replacement_status[lookupValue],ud_replacement_status[lookupKey],"ERROR"),""), "")</f>
        <v/>
      </c>
      <c r="AS166" s="7"/>
      <c r="AU166" s="3" t="str">
        <f>IF($A166="ADD",IF(NOT(ISBLANK(AT166)),_xlfn.XLOOKUP(AT166,ar_replace_reason[lookupValue],ar_replace_reason[lookupKey],"ERROR"),""), "")</f>
        <v/>
      </c>
      <c r="AV166" s="3" t="str">
        <f t="shared" si="29"/>
        <v/>
      </c>
      <c r="AW166" s="3" t="str">
        <f>IF($A166="","",IF((AND($A166="ADD",OR(AV166="",AV166="Queenstown-Lakes District Council"))),"70",(_xlfn.XLOOKUP(AV166,ud_organisation_owner[lookupValue],ud_organisation_owner[lookupKey],""))))</f>
        <v/>
      </c>
      <c r="AX166" s="3" t="str">
        <f t="shared" si="30"/>
        <v/>
      </c>
      <c r="AY166" s="3" t="str">
        <f>IF($A166="","",IF((AND($A166="ADD",OR(AX166="",AX166="Queenstown-Lakes District Council"))),"70",(_xlfn.XLOOKUP(AX166,ud_organisation_owner[lookupValue],ud_organisation_owner[lookupKey],""))))</f>
        <v/>
      </c>
      <c r="AZ166" s="3" t="str">
        <f t="shared" si="31"/>
        <v/>
      </c>
      <c r="BA166" s="3" t="str">
        <f>IF($A166="","",IF((AND($A166="ADD",OR(AZ166="",AZ166="Local Authority"))),"17",(_xlfn.XLOOKUP(AZ166,ud_sub_organisation[lookupValue],ud_sub_organisation[lookupKey],""))))</f>
        <v/>
      </c>
      <c r="BC166" s="3" t="str">
        <f>IF($A166="ADD",IF(NOT(ISBLANK(BB166)),_xlfn.XLOOKUP(BB166,ud_maintenance_organisation[lookupValue],ud_maintenance_organisation[lookupKey],"ERROR"),""), "")</f>
        <v/>
      </c>
      <c r="BD166" s="3" t="str">
        <f t="shared" si="32"/>
        <v/>
      </c>
      <c r="BE166" s="3" t="str">
        <f>IF($A166="","",IF((AND($A166="ADD",OR(BD166="",BD166="Vested Assets"))),"12",(_xlfn.XLOOKUP(BD166,ud_work_category[lookupValue],ud_work_category[lookupKey],""))))</f>
        <v/>
      </c>
      <c r="BF166" s="8"/>
      <c r="BG166" s="2" t="str">
        <f t="shared" si="33"/>
        <v/>
      </c>
      <c r="BH166" s="3" t="str">
        <f t="shared" si="34"/>
        <v/>
      </c>
      <c r="BI166" s="3" t="str">
        <f>IF($A166="","",IF((AND($A166="ADD",OR(BH166="",BH166="Excellent"))),"1",(_xlfn.XLOOKUP(BH166,condition[lookupValue],condition[lookupKey],""))))</f>
        <v/>
      </c>
      <c r="BJ166" s="7" t="str">
        <f t="shared" si="35"/>
        <v/>
      </c>
      <c r="BK166" s="9"/>
    </row>
    <row r="167" spans="2:6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6" t="str">
        <f t="shared" si="24"/>
        <v/>
      </c>
      <c r="O167" s="4"/>
      <c r="Q167" s="3" t="str">
        <f>IF($A167="ADD",IF(NOT(ISBLANK(P167)),_xlfn.XLOOKUP(P167,len_adjust_rsn[lookupValue],len_adjust_rsn[lookupKey],"ERROR"),""), "")</f>
        <v/>
      </c>
      <c r="R167" s="6" t="str">
        <f t="shared" si="25"/>
        <v/>
      </c>
      <c r="S167" s="6"/>
      <c r="T167" s="6" t="str">
        <f t="shared" si="26"/>
        <v/>
      </c>
      <c r="W167" s="3" t="str">
        <f>IF($A167="ADD",IF(NOT(ISBLANK(V167)),_xlfn.XLOOKUP(V167,ud_boat_ramp_type[lookupValue],ud_boat_ramp_type[lookupKey],"ERROR"),""), "")</f>
        <v/>
      </c>
      <c r="Y167" s="3" t="str">
        <f>IF($A167="ADD",IF(NOT(ISBLANK(X167)),_xlfn.XLOOKUP(X167,ud_material[lookupValue],ud_material[lookupKey],"ERROR"),""), "")</f>
        <v/>
      </c>
      <c r="Z167" s="4"/>
      <c r="AI167" s="4"/>
      <c r="AL167" s="7"/>
      <c r="AM167" s="4" t="str">
        <f t="shared" ca="1" si="27"/>
        <v/>
      </c>
      <c r="AN167" s="4"/>
      <c r="AO167" s="3" t="str">
        <f t="shared" si="28"/>
        <v/>
      </c>
      <c r="AP167" s="3" t="str">
        <f>IF($A167="","",IF((AND($A167="ADD",OR(AO167="",AO167="In Use"))),"5",(_xlfn.XLOOKUP(AO167,ud_asset_status[lookupValue],ud_asset_status[lookupKey],""))))</f>
        <v/>
      </c>
      <c r="AR167" s="3" t="str">
        <f>IF($A167="ADD",IF(NOT(ISBLANK(AQ167)),_xlfn.XLOOKUP(AQ167,ud_replacement_status[lookupValue],ud_replacement_status[lookupKey],"ERROR"),""), "")</f>
        <v/>
      </c>
      <c r="AS167" s="7"/>
      <c r="AU167" s="3" t="str">
        <f>IF($A167="ADD",IF(NOT(ISBLANK(AT167)),_xlfn.XLOOKUP(AT167,ar_replace_reason[lookupValue],ar_replace_reason[lookupKey],"ERROR"),""), "")</f>
        <v/>
      </c>
      <c r="AV167" s="3" t="str">
        <f t="shared" si="29"/>
        <v/>
      </c>
      <c r="AW167" s="3" t="str">
        <f>IF($A167="","",IF((AND($A167="ADD",OR(AV167="",AV167="Queenstown-Lakes District Council"))),"70",(_xlfn.XLOOKUP(AV167,ud_organisation_owner[lookupValue],ud_organisation_owner[lookupKey],""))))</f>
        <v/>
      </c>
      <c r="AX167" s="3" t="str">
        <f t="shared" si="30"/>
        <v/>
      </c>
      <c r="AY167" s="3" t="str">
        <f>IF($A167="","",IF((AND($A167="ADD",OR(AX167="",AX167="Queenstown-Lakes District Council"))),"70",(_xlfn.XLOOKUP(AX167,ud_organisation_owner[lookupValue],ud_organisation_owner[lookupKey],""))))</f>
        <v/>
      </c>
      <c r="AZ167" s="3" t="str">
        <f t="shared" si="31"/>
        <v/>
      </c>
      <c r="BA167" s="3" t="str">
        <f>IF($A167="","",IF((AND($A167="ADD",OR(AZ167="",AZ167="Local Authority"))),"17",(_xlfn.XLOOKUP(AZ167,ud_sub_organisation[lookupValue],ud_sub_organisation[lookupKey],""))))</f>
        <v/>
      </c>
      <c r="BC167" s="3" t="str">
        <f>IF($A167="ADD",IF(NOT(ISBLANK(BB167)),_xlfn.XLOOKUP(BB167,ud_maintenance_organisation[lookupValue],ud_maintenance_organisation[lookupKey],"ERROR"),""), "")</f>
        <v/>
      </c>
      <c r="BD167" s="3" t="str">
        <f t="shared" si="32"/>
        <v/>
      </c>
      <c r="BE167" s="3" t="str">
        <f>IF($A167="","",IF((AND($A167="ADD",OR(BD167="",BD167="Vested Assets"))),"12",(_xlfn.XLOOKUP(BD167,ud_work_category[lookupValue],ud_work_category[lookupKey],""))))</f>
        <v/>
      </c>
      <c r="BF167" s="8"/>
      <c r="BG167" s="2" t="str">
        <f t="shared" si="33"/>
        <v/>
      </c>
      <c r="BH167" s="3" t="str">
        <f t="shared" si="34"/>
        <v/>
      </c>
      <c r="BI167" s="3" t="str">
        <f>IF($A167="","",IF((AND($A167="ADD",OR(BH167="",BH167="Excellent"))),"1",(_xlfn.XLOOKUP(BH167,condition[lookupValue],condition[lookupKey],""))))</f>
        <v/>
      </c>
      <c r="BJ167" s="7" t="str">
        <f t="shared" si="35"/>
        <v/>
      </c>
      <c r="BK167" s="9"/>
    </row>
    <row r="168" spans="2:6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6" t="str">
        <f t="shared" si="24"/>
        <v/>
      </c>
      <c r="O168" s="4"/>
      <c r="Q168" s="3" t="str">
        <f>IF($A168="ADD",IF(NOT(ISBLANK(P168)),_xlfn.XLOOKUP(P168,len_adjust_rsn[lookupValue],len_adjust_rsn[lookupKey],"ERROR"),""), "")</f>
        <v/>
      </c>
      <c r="R168" s="6" t="str">
        <f t="shared" si="25"/>
        <v/>
      </c>
      <c r="S168" s="6"/>
      <c r="T168" s="6" t="str">
        <f t="shared" si="26"/>
        <v/>
      </c>
      <c r="W168" s="3" t="str">
        <f>IF($A168="ADD",IF(NOT(ISBLANK(V168)),_xlfn.XLOOKUP(V168,ud_boat_ramp_type[lookupValue],ud_boat_ramp_type[lookupKey],"ERROR"),""), "")</f>
        <v/>
      </c>
      <c r="Y168" s="3" t="str">
        <f>IF($A168="ADD",IF(NOT(ISBLANK(X168)),_xlfn.XLOOKUP(X168,ud_material[lookupValue],ud_material[lookupKey],"ERROR"),""), "")</f>
        <v/>
      </c>
      <c r="Z168" s="4"/>
      <c r="AI168" s="4"/>
      <c r="AL168" s="7"/>
      <c r="AM168" s="4" t="str">
        <f t="shared" ca="1" si="27"/>
        <v/>
      </c>
      <c r="AN168" s="4"/>
      <c r="AO168" s="3" t="str">
        <f t="shared" si="28"/>
        <v/>
      </c>
      <c r="AP168" s="3" t="str">
        <f>IF($A168="","",IF((AND($A168="ADD",OR(AO168="",AO168="In Use"))),"5",(_xlfn.XLOOKUP(AO168,ud_asset_status[lookupValue],ud_asset_status[lookupKey],""))))</f>
        <v/>
      </c>
      <c r="AR168" s="3" t="str">
        <f>IF($A168="ADD",IF(NOT(ISBLANK(AQ168)),_xlfn.XLOOKUP(AQ168,ud_replacement_status[lookupValue],ud_replacement_status[lookupKey],"ERROR"),""), "")</f>
        <v/>
      </c>
      <c r="AS168" s="7"/>
      <c r="AU168" s="3" t="str">
        <f>IF($A168="ADD",IF(NOT(ISBLANK(AT168)),_xlfn.XLOOKUP(AT168,ar_replace_reason[lookupValue],ar_replace_reason[lookupKey],"ERROR"),""), "")</f>
        <v/>
      </c>
      <c r="AV168" s="3" t="str">
        <f t="shared" si="29"/>
        <v/>
      </c>
      <c r="AW168" s="3" t="str">
        <f>IF($A168="","",IF((AND($A168="ADD",OR(AV168="",AV168="Queenstown-Lakes District Council"))),"70",(_xlfn.XLOOKUP(AV168,ud_organisation_owner[lookupValue],ud_organisation_owner[lookupKey],""))))</f>
        <v/>
      </c>
      <c r="AX168" s="3" t="str">
        <f t="shared" si="30"/>
        <v/>
      </c>
      <c r="AY168" s="3" t="str">
        <f>IF($A168="","",IF((AND($A168="ADD",OR(AX168="",AX168="Queenstown-Lakes District Council"))),"70",(_xlfn.XLOOKUP(AX168,ud_organisation_owner[lookupValue],ud_organisation_owner[lookupKey],""))))</f>
        <v/>
      </c>
      <c r="AZ168" s="3" t="str">
        <f t="shared" si="31"/>
        <v/>
      </c>
      <c r="BA168" s="3" t="str">
        <f>IF($A168="","",IF((AND($A168="ADD",OR(AZ168="",AZ168="Local Authority"))),"17",(_xlfn.XLOOKUP(AZ168,ud_sub_organisation[lookupValue],ud_sub_organisation[lookupKey],""))))</f>
        <v/>
      </c>
      <c r="BC168" s="3" t="str">
        <f>IF($A168="ADD",IF(NOT(ISBLANK(BB168)),_xlfn.XLOOKUP(BB168,ud_maintenance_organisation[lookupValue],ud_maintenance_organisation[lookupKey],"ERROR"),""), "")</f>
        <v/>
      </c>
      <c r="BD168" s="3" t="str">
        <f t="shared" si="32"/>
        <v/>
      </c>
      <c r="BE168" s="3" t="str">
        <f>IF($A168="","",IF((AND($A168="ADD",OR(BD168="",BD168="Vested Assets"))),"12",(_xlfn.XLOOKUP(BD168,ud_work_category[lookupValue],ud_work_category[lookupKey],""))))</f>
        <v/>
      </c>
      <c r="BF168" s="8"/>
      <c r="BG168" s="2" t="str">
        <f t="shared" si="33"/>
        <v/>
      </c>
      <c r="BH168" s="3" t="str">
        <f t="shared" si="34"/>
        <v/>
      </c>
      <c r="BI168" s="3" t="str">
        <f>IF($A168="","",IF((AND($A168="ADD",OR(BH168="",BH168="Excellent"))),"1",(_xlfn.XLOOKUP(BH168,condition[lookupValue],condition[lookupKey],""))))</f>
        <v/>
      </c>
      <c r="BJ168" s="7" t="str">
        <f t="shared" si="35"/>
        <v/>
      </c>
      <c r="BK168" s="9"/>
    </row>
    <row r="169" spans="2:6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6" t="str">
        <f t="shared" si="24"/>
        <v/>
      </c>
      <c r="O169" s="4"/>
      <c r="Q169" s="3" t="str">
        <f>IF($A169="ADD",IF(NOT(ISBLANK(P169)),_xlfn.XLOOKUP(P169,len_adjust_rsn[lookupValue],len_adjust_rsn[lookupKey],"ERROR"),""), "")</f>
        <v/>
      </c>
      <c r="R169" s="6" t="str">
        <f t="shared" si="25"/>
        <v/>
      </c>
      <c r="S169" s="6"/>
      <c r="T169" s="6" t="str">
        <f t="shared" si="26"/>
        <v/>
      </c>
      <c r="W169" s="3" t="str">
        <f>IF($A169="ADD",IF(NOT(ISBLANK(V169)),_xlfn.XLOOKUP(V169,ud_boat_ramp_type[lookupValue],ud_boat_ramp_type[lookupKey],"ERROR"),""), "")</f>
        <v/>
      </c>
      <c r="Y169" s="3" t="str">
        <f>IF($A169="ADD",IF(NOT(ISBLANK(X169)),_xlfn.XLOOKUP(X169,ud_material[lookupValue],ud_material[lookupKey],"ERROR"),""), "")</f>
        <v/>
      </c>
      <c r="Z169" s="4"/>
      <c r="AI169" s="4"/>
      <c r="AL169" s="7"/>
      <c r="AM169" s="4" t="str">
        <f t="shared" ca="1" si="27"/>
        <v/>
      </c>
      <c r="AN169" s="4"/>
      <c r="AO169" s="3" t="str">
        <f t="shared" si="28"/>
        <v/>
      </c>
      <c r="AP169" s="3" t="str">
        <f>IF($A169="","",IF((AND($A169="ADD",OR(AO169="",AO169="In Use"))),"5",(_xlfn.XLOOKUP(AO169,ud_asset_status[lookupValue],ud_asset_status[lookupKey],""))))</f>
        <v/>
      </c>
      <c r="AR169" s="3" t="str">
        <f>IF($A169="ADD",IF(NOT(ISBLANK(AQ169)),_xlfn.XLOOKUP(AQ169,ud_replacement_status[lookupValue],ud_replacement_status[lookupKey],"ERROR"),""), "")</f>
        <v/>
      </c>
      <c r="AS169" s="7"/>
      <c r="AU169" s="3" t="str">
        <f>IF($A169="ADD",IF(NOT(ISBLANK(AT169)),_xlfn.XLOOKUP(AT169,ar_replace_reason[lookupValue],ar_replace_reason[lookupKey],"ERROR"),""), "")</f>
        <v/>
      </c>
      <c r="AV169" s="3" t="str">
        <f t="shared" si="29"/>
        <v/>
      </c>
      <c r="AW169" s="3" t="str">
        <f>IF($A169="","",IF((AND($A169="ADD",OR(AV169="",AV169="Queenstown-Lakes District Council"))),"70",(_xlfn.XLOOKUP(AV169,ud_organisation_owner[lookupValue],ud_organisation_owner[lookupKey],""))))</f>
        <v/>
      </c>
      <c r="AX169" s="3" t="str">
        <f t="shared" si="30"/>
        <v/>
      </c>
      <c r="AY169" s="3" t="str">
        <f>IF($A169="","",IF((AND($A169="ADD",OR(AX169="",AX169="Queenstown-Lakes District Council"))),"70",(_xlfn.XLOOKUP(AX169,ud_organisation_owner[lookupValue],ud_organisation_owner[lookupKey],""))))</f>
        <v/>
      </c>
      <c r="AZ169" s="3" t="str">
        <f t="shared" si="31"/>
        <v/>
      </c>
      <c r="BA169" s="3" t="str">
        <f>IF($A169="","",IF((AND($A169="ADD",OR(AZ169="",AZ169="Local Authority"))),"17",(_xlfn.XLOOKUP(AZ169,ud_sub_organisation[lookupValue],ud_sub_organisation[lookupKey],""))))</f>
        <v/>
      </c>
      <c r="BC169" s="3" t="str">
        <f>IF($A169="ADD",IF(NOT(ISBLANK(BB169)),_xlfn.XLOOKUP(BB169,ud_maintenance_organisation[lookupValue],ud_maintenance_organisation[lookupKey],"ERROR"),""), "")</f>
        <v/>
      </c>
      <c r="BD169" s="3" t="str">
        <f t="shared" si="32"/>
        <v/>
      </c>
      <c r="BE169" s="3" t="str">
        <f>IF($A169="","",IF((AND($A169="ADD",OR(BD169="",BD169="Vested Assets"))),"12",(_xlfn.XLOOKUP(BD169,ud_work_category[lookupValue],ud_work_category[lookupKey],""))))</f>
        <v/>
      </c>
      <c r="BF169" s="8"/>
      <c r="BG169" s="2" t="str">
        <f t="shared" si="33"/>
        <v/>
      </c>
      <c r="BH169" s="3" t="str">
        <f t="shared" si="34"/>
        <v/>
      </c>
      <c r="BI169" s="3" t="str">
        <f>IF($A169="","",IF((AND($A169="ADD",OR(BH169="",BH169="Excellent"))),"1",(_xlfn.XLOOKUP(BH169,condition[lookupValue],condition[lookupKey],""))))</f>
        <v/>
      </c>
      <c r="BJ169" s="7" t="str">
        <f t="shared" si="35"/>
        <v/>
      </c>
      <c r="BK169" s="9"/>
    </row>
    <row r="170" spans="2:6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6" t="str">
        <f t="shared" si="24"/>
        <v/>
      </c>
      <c r="O170" s="4"/>
      <c r="Q170" s="3" t="str">
        <f>IF($A170="ADD",IF(NOT(ISBLANK(P170)),_xlfn.XLOOKUP(P170,len_adjust_rsn[lookupValue],len_adjust_rsn[lookupKey],"ERROR"),""), "")</f>
        <v/>
      </c>
      <c r="R170" s="6" t="str">
        <f t="shared" si="25"/>
        <v/>
      </c>
      <c r="S170" s="6"/>
      <c r="T170" s="6" t="str">
        <f t="shared" si="26"/>
        <v/>
      </c>
      <c r="W170" s="3" t="str">
        <f>IF($A170="ADD",IF(NOT(ISBLANK(V170)),_xlfn.XLOOKUP(V170,ud_boat_ramp_type[lookupValue],ud_boat_ramp_type[lookupKey],"ERROR"),""), "")</f>
        <v/>
      </c>
      <c r="Y170" s="3" t="str">
        <f>IF($A170="ADD",IF(NOT(ISBLANK(X170)),_xlfn.XLOOKUP(X170,ud_material[lookupValue],ud_material[lookupKey],"ERROR"),""), "")</f>
        <v/>
      </c>
      <c r="Z170" s="4"/>
      <c r="AI170" s="4"/>
      <c r="AL170" s="7"/>
      <c r="AM170" s="4" t="str">
        <f t="shared" ca="1" si="27"/>
        <v/>
      </c>
      <c r="AN170" s="4"/>
      <c r="AO170" s="3" t="str">
        <f t="shared" si="28"/>
        <v/>
      </c>
      <c r="AP170" s="3" t="str">
        <f>IF($A170="","",IF((AND($A170="ADD",OR(AO170="",AO170="In Use"))),"5",(_xlfn.XLOOKUP(AO170,ud_asset_status[lookupValue],ud_asset_status[lookupKey],""))))</f>
        <v/>
      </c>
      <c r="AR170" s="3" t="str">
        <f>IF($A170="ADD",IF(NOT(ISBLANK(AQ170)),_xlfn.XLOOKUP(AQ170,ud_replacement_status[lookupValue],ud_replacement_status[lookupKey],"ERROR"),""), "")</f>
        <v/>
      </c>
      <c r="AS170" s="7"/>
      <c r="AU170" s="3" t="str">
        <f>IF($A170="ADD",IF(NOT(ISBLANK(AT170)),_xlfn.XLOOKUP(AT170,ar_replace_reason[lookupValue],ar_replace_reason[lookupKey],"ERROR"),""), "")</f>
        <v/>
      </c>
      <c r="AV170" s="3" t="str">
        <f t="shared" si="29"/>
        <v/>
      </c>
      <c r="AW170" s="3" t="str">
        <f>IF($A170="","",IF((AND($A170="ADD",OR(AV170="",AV170="Queenstown-Lakes District Council"))),"70",(_xlfn.XLOOKUP(AV170,ud_organisation_owner[lookupValue],ud_organisation_owner[lookupKey],""))))</f>
        <v/>
      </c>
      <c r="AX170" s="3" t="str">
        <f t="shared" si="30"/>
        <v/>
      </c>
      <c r="AY170" s="3" t="str">
        <f>IF($A170="","",IF((AND($A170="ADD",OR(AX170="",AX170="Queenstown-Lakes District Council"))),"70",(_xlfn.XLOOKUP(AX170,ud_organisation_owner[lookupValue],ud_organisation_owner[lookupKey],""))))</f>
        <v/>
      </c>
      <c r="AZ170" s="3" t="str">
        <f t="shared" si="31"/>
        <v/>
      </c>
      <c r="BA170" s="3" t="str">
        <f>IF($A170="","",IF((AND($A170="ADD",OR(AZ170="",AZ170="Local Authority"))),"17",(_xlfn.XLOOKUP(AZ170,ud_sub_organisation[lookupValue],ud_sub_organisation[lookupKey],""))))</f>
        <v/>
      </c>
      <c r="BC170" s="3" t="str">
        <f>IF($A170="ADD",IF(NOT(ISBLANK(BB170)),_xlfn.XLOOKUP(BB170,ud_maintenance_organisation[lookupValue],ud_maintenance_organisation[lookupKey],"ERROR"),""), "")</f>
        <v/>
      </c>
      <c r="BD170" s="3" t="str">
        <f t="shared" si="32"/>
        <v/>
      </c>
      <c r="BE170" s="3" t="str">
        <f>IF($A170="","",IF((AND($A170="ADD",OR(BD170="",BD170="Vested Assets"))),"12",(_xlfn.XLOOKUP(BD170,ud_work_category[lookupValue],ud_work_category[lookupKey],""))))</f>
        <v/>
      </c>
      <c r="BF170" s="8"/>
      <c r="BG170" s="2" t="str">
        <f t="shared" si="33"/>
        <v/>
      </c>
      <c r="BH170" s="3" t="str">
        <f t="shared" si="34"/>
        <v/>
      </c>
      <c r="BI170" s="3" t="str">
        <f>IF($A170="","",IF((AND($A170="ADD",OR(BH170="",BH170="Excellent"))),"1",(_xlfn.XLOOKUP(BH170,condition[lookupValue],condition[lookupKey],""))))</f>
        <v/>
      </c>
      <c r="BJ170" s="7" t="str">
        <f t="shared" si="35"/>
        <v/>
      </c>
      <c r="BK170" s="9"/>
    </row>
    <row r="171" spans="2:6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6" t="str">
        <f t="shared" si="24"/>
        <v/>
      </c>
      <c r="O171" s="4"/>
      <c r="Q171" s="3" t="str">
        <f>IF($A171="ADD",IF(NOT(ISBLANK(P171)),_xlfn.XLOOKUP(P171,len_adjust_rsn[lookupValue],len_adjust_rsn[lookupKey],"ERROR"),""), "")</f>
        <v/>
      </c>
      <c r="R171" s="6" t="str">
        <f t="shared" si="25"/>
        <v/>
      </c>
      <c r="S171" s="6"/>
      <c r="T171" s="6" t="str">
        <f t="shared" si="26"/>
        <v/>
      </c>
      <c r="W171" s="3" t="str">
        <f>IF($A171="ADD",IF(NOT(ISBLANK(V171)),_xlfn.XLOOKUP(V171,ud_boat_ramp_type[lookupValue],ud_boat_ramp_type[lookupKey],"ERROR"),""), "")</f>
        <v/>
      </c>
      <c r="Y171" s="3" t="str">
        <f>IF($A171="ADD",IF(NOT(ISBLANK(X171)),_xlfn.XLOOKUP(X171,ud_material[lookupValue],ud_material[lookupKey],"ERROR"),""), "")</f>
        <v/>
      </c>
      <c r="Z171" s="4"/>
      <c r="AI171" s="4"/>
      <c r="AL171" s="7"/>
      <c r="AM171" s="4" t="str">
        <f t="shared" ca="1" si="27"/>
        <v/>
      </c>
      <c r="AN171" s="4"/>
      <c r="AO171" s="3" t="str">
        <f t="shared" si="28"/>
        <v/>
      </c>
      <c r="AP171" s="3" t="str">
        <f>IF($A171="","",IF((AND($A171="ADD",OR(AO171="",AO171="In Use"))),"5",(_xlfn.XLOOKUP(AO171,ud_asset_status[lookupValue],ud_asset_status[lookupKey],""))))</f>
        <v/>
      </c>
      <c r="AR171" s="3" t="str">
        <f>IF($A171="ADD",IF(NOT(ISBLANK(AQ171)),_xlfn.XLOOKUP(AQ171,ud_replacement_status[lookupValue],ud_replacement_status[lookupKey],"ERROR"),""), "")</f>
        <v/>
      </c>
      <c r="AS171" s="7"/>
      <c r="AU171" s="3" t="str">
        <f>IF($A171="ADD",IF(NOT(ISBLANK(AT171)),_xlfn.XLOOKUP(AT171,ar_replace_reason[lookupValue],ar_replace_reason[lookupKey],"ERROR"),""), "")</f>
        <v/>
      </c>
      <c r="AV171" s="3" t="str">
        <f t="shared" si="29"/>
        <v/>
      </c>
      <c r="AW171" s="3" t="str">
        <f>IF($A171="","",IF((AND($A171="ADD",OR(AV171="",AV171="Queenstown-Lakes District Council"))),"70",(_xlfn.XLOOKUP(AV171,ud_organisation_owner[lookupValue],ud_organisation_owner[lookupKey],""))))</f>
        <v/>
      </c>
      <c r="AX171" s="3" t="str">
        <f t="shared" si="30"/>
        <v/>
      </c>
      <c r="AY171" s="3" t="str">
        <f>IF($A171="","",IF((AND($A171="ADD",OR(AX171="",AX171="Queenstown-Lakes District Council"))),"70",(_xlfn.XLOOKUP(AX171,ud_organisation_owner[lookupValue],ud_organisation_owner[lookupKey],""))))</f>
        <v/>
      </c>
      <c r="AZ171" s="3" t="str">
        <f t="shared" si="31"/>
        <v/>
      </c>
      <c r="BA171" s="3" t="str">
        <f>IF($A171="","",IF((AND($A171="ADD",OR(AZ171="",AZ171="Local Authority"))),"17",(_xlfn.XLOOKUP(AZ171,ud_sub_organisation[lookupValue],ud_sub_organisation[lookupKey],""))))</f>
        <v/>
      </c>
      <c r="BC171" s="3" t="str">
        <f>IF($A171="ADD",IF(NOT(ISBLANK(BB171)),_xlfn.XLOOKUP(BB171,ud_maintenance_organisation[lookupValue],ud_maintenance_organisation[lookupKey],"ERROR"),""), "")</f>
        <v/>
      </c>
      <c r="BD171" s="3" t="str">
        <f t="shared" si="32"/>
        <v/>
      </c>
      <c r="BE171" s="3" t="str">
        <f>IF($A171="","",IF((AND($A171="ADD",OR(BD171="",BD171="Vested Assets"))),"12",(_xlfn.XLOOKUP(BD171,ud_work_category[lookupValue],ud_work_category[lookupKey],""))))</f>
        <v/>
      </c>
      <c r="BF171" s="8"/>
      <c r="BG171" s="2" t="str">
        <f t="shared" si="33"/>
        <v/>
      </c>
      <c r="BH171" s="3" t="str">
        <f t="shared" si="34"/>
        <v/>
      </c>
      <c r="BI171" s="3" t="str">
        <f>IF($A171="","",IF((AND($A171="ADD",OR(BH171="",BH171="Excellent"))),"1",(_xlfn.XLOOKUP(BH171,condition[lookupValue],condition[lookupKey],""))))</f>
        <v/>
      </c>
      <c r="BJ171" s="7" t="str">
        <f t="shared" si="35"/>
        <v/>
      </c>
      <c r="BK171" s="9"/>
    </row>
    <row r="172" spans="2:6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6" t="str">
        <f t="shared" si="24"/>
        <v/>
      </c>
      <c r="O172" s="4"/>
      <c r="Q172" s="3" t="str">
        <f>IF($A172="ADD",IF(NOT(ISBLANK(P172)),_xlfn.XLOOKUP(P172,len_adjust_rsn[lookupValue],len_adjust_rsn[lookupKey],"ERROR"),""), "")</f>
        <v/>
      </c>
      <c r="R172" s="6" t="str">
        <f t="shared" si="25"/>
        <v/>
      </c>
      <c r="S172" s="6"/>
      <c r="T172" s="6" t="str">
        <f t="shared" si="26"/>
        <v/>
      </c>
      <c r="W172" s="3" t="str">
        <f>IF($A172="ADD",IF(NOT(ISBLANK(V172)),_xlfn.XLOOKUP(V172,ud_boat_ramp_type[lookupValue],ud_boat_ramp_type[lookupKey],"ERROR"),""), "")</f>
        <v/>
      </c>
      <c r="Y172" s="3" t="str">
        <f>IF($A172="ADD",IF(NOT(ISBLANK(X172)),_xlfn.XLOOKUP(X172,ud_material[lookupValue],ud_material[lookupKey],"ERROR"),""), "")</f>
        <v/>
      </c>
      <c r="Z172" s="4"/>
      <c r="AI172" s="4"/>
      <c r="AL172" s="7"/>
      <c r="AM172" s="4" t="str">
        <f t="shared" ca="1" si="27"/>
        <v/>
      </c>
      <c r="AN172" s="4"/>
      <c r="AO172" s="3" t="str">
        <f t="shared" si="28"/>
        <v/>
      </c>
      <c r="AP172" s="3" t="str">
        <f>IF($A172="","",IF((AND($A172="ADD",OR(AO172="",AO172="In Use"))),"5",(_xlfn.XLOOKUP(AO172,ud_asset_status[lookupValue],ud_asset_status[lookupKey],""))))</f>
        <v/>
      </c>
      <c r="AR172" s="3" t="str">
        <f>IF($A172="ADD",IF(NOT(ISBLANK(AQ172)),_xlfn.XLOOKUP(AQ172,ud_replacement_status[lookupValue],ud_replacement_status[lookupKey],"ERROR"),""), "")</f>
        <v/>
      </c>
      <c r="AS172" s="7"/>
      <c r="AU172" s="3" t="str">
        <f>IF($A172="ADD",IF(NOT(ISBLANK(AT172)),_xlfn.XLOOKUP(AT172,ar_replace_reason[lookupValue],ar_replace_reason[lookupKey],"ERROR"),""), "")</f>
        <v/>
      </c>
      <c r="AV172" s="3" t="str">
        <f t="shared" si="29"/>
        <v/>
      </c>
      <c r="AW172" s="3" t="str">
        <f>IF($A172="","",IF((AND($A172="ADD",OR(AV172="",AV172="Queenstown-Lakes District Council"))),"70",(_xlfn.XLOOKUP(AV172,ud_organisation_owner[lookupValue],ud_organisation_owner[lookupKey],""))))</f>
        <v/>
      </c>
      <c r="AX172" s="3" t="str">
        <f t="shared" si="30"/>
        <v/>
      </c>
      <c r="AY172" s="3" t="str">
        <f>IF($A172="","",IF((AND($A172="ADD",OR(AX172="",AX172="Queenstown-Lakes District Council"))),"70",(_xlfn.XLOOKUP(AX172,ud_organisation_owner[lookupValue],ud_organisation_owner[lookupKey],""))))</f>
        <v/>
      </c>
      <c r="AZ172" s="3" t="str">
        <f t="shared" si="31"/>
        <v/>
      </c>
      <c r="BA172" s="3" t="str">
        <f>IF($A172="","",IF((AND($A172="ADD",OR(AZ172="",AZ172="Local Authority"))),"17",(_xlfn.XLOOKUP(AZ172,ud_sub_organisation[lookupValue],ud_sub_organisation[lookupKey],""))))</f>
        <v/>
      </c>
      <c r="BC172" s="3" t="str">
        <f>IF($A172="ADD",IF(NOT(ISBLANK(BB172)),_xlfn.XLOOKUP(BB172,ud_maintenance_organisation[lookupValue],ud_maintenance_organisation[lookupKey],"ERROR"),""), "")</f>
        <v/>
      </c>
      <c r="BD172" s="3" t="str">
        <f t="shared" si="32"/>
        <v/>
      </c>
      <c r="BE172" s="3" t="str">
        <f>IF($A172="","",IF((AND($A172="ADD",OR(BD172="",BD172="Vested Assets"))),"12",(_xlfn.XLOOKUP(BD172,ud_work_category[lookupValue],ud_work_category[lookupKey],""))))</f>
        <v/>
      </c>
      <c r="BF172" s="8"/>
      <c r="BG172" s="2" t="str">
        <f t="shared" si="33"/>
        <v/>
      </c>
      <c r="BH172" s="3" t="str">
        <f t="shared" si="34"/>
        <v/>
      </c>
      <c r="BI172" s="3" t="str">
        <f>IF($A172="","",IF((AND($A172="ADD",OR(BH172="",BH172="Excellent"))),"1",(_xlfn.XLOOKUP(BH172,condition[lookupValue],condition[lookupKey],""))))</f>
        <v/>
      </c>
      <c r="BJ172" s="7" t="str">
        <f t="shared" si="35"/>
        <v/>
      </c>
      <c r="BK172" s="9"/>
    </row>
    <row r="173" spans="2:6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6" t="str">
        <f t="shared" si="24"/>
        <v/>
      </c>
      <c r="O173" s="4"/>
      <c r="Q173" s="3" t="str">
        <f>IF($A173="ADD",IF(NOT(ISBLANK(P173)),_xlfn.XLOOKUP(P173,len_adjust_rsn[lookupValue],len_adjust_rsn[lookupKey],"ERROR"),""), "")</f>
        <v/>
      </c>
      <c r="R173" s="6" t="str">
        <f t="shared" si="25"/>
        <v/>
      </c>
      <c r="S173" s="6"/>
      <c r="T173" s="6" t="str">
        <f t="shared" si="26"/>
        <v/>
      </c>
      <c r="W173" s="3" t="str">
        <f>IF($A173="ADD",IF(NOT(ISBLANK(V173)),_xlfn.XLOOKUP(V173,ud_boat_ramp_type[lookupValue],ud_boat_ramp_type[lookupKey],"ERROR"),""), "")</f>
        <v/>
      </c>
      <c r="Y173" s="3" t="str">
        <f>IF($A173="ADD",IF(NOT(ISBLANK(X173)),_xlfn.XLOOKUP(X173,ud_material[lookupValue],ud_material[lookupKey],"ERROR"),""), "")</f>
        <v/>
      </c>
      <c r="Z173" s="4"/>
      <c r="AI173" s="4"/>
      <c r="AL173" s="7"/>
      <c r="AM173" s="4" t="str">
        <f t="shared" ca="1" si="27"/>
        <v/>
      </c>
      <c r="AN173" s="4"/>
      <c r="AO173" s="3" t="str">
        <f t="shared" si="28"/>
        <v/>
      </c>
      <c r="AP173" s="3" t="str">
        <f>IF($A173="","",IF((AND($A173="ADD",OR(AO173="",AO173="In Use"))),"5",(_xlfn.XLOOKUP(AO173,ud_asset_status[lookupValue],ud_asset_status[lookupKey],""))))</f>
        <v/>
      </c>
      <c r="AR173" s="3" t="str">
        <f>IF($A173="ADD",IF(NOT(ISBLANK(AQ173)),_xlfn.XLOOKUP(AQ173,ud_replacement_status[lookupValue],ud_replacement_status[lookupKey],"ERROR"),""), "")</f>
        <v/>
      </c>
      <c r="AS173" s="7"/>
      <c r="AU173" s="3" t="str">
        <f>IF($A173="ADD",IF(NOT(ISBLANK(AT173)),_xlfn.XLOOKUP(AT173,ar_replace_reason[lookupValue],ar_replace_reason[lookupKey],"ERROR"),""), "")</f>
        <v/>
      </c>
      <c r="AV173" s="3" t="str">
        <f t="shared" si="29"/>
        <v/>
      </c>
      <c r="AW173" s="3" t="str">
        <f>IF($A173="","",IF((AND($A173="ADD",OR(AV173="",AV173="Queenstown-Lakes District Council"))),"70",(_xlfn.XLOOKUP(AV173,ud_organisation_owner[lookupValue],ud_organisation_owner[lookupKey],""))))</f>
        <v/>
      </c>
      <c r="AX173" s="3" t="str">
        <f t="shared" si="30"/>
        <v/>
      </c>
      <c r="AY173" s="3" t="str">
        <f>IF($A173="","",IF((AND($A173="ADD",OR(AX173="",AX173="Queenstown-Lakes District Council"))),"70",(_xlfn.XLOOKUP(AX173,ud_organisation_owner[lookupValue],ud_organisation_owner[lookupKey],""))))</f>
        <v/>
      </c>
      <c r="AZ173" s="3" t="str">
        <f t="shared" si="31"/>
        <v/>
      </c>
      <c r="BA173" s="3" t="str">
        <f>IF($A173="","",IF((AND($A173="ADD",OR(AZ173="",AZ173="Local Authority"))),"17",(_xlfn.XLOOKUP(AZ173,ud_sub_organisation[lookupValue],ud_sub_organisation[lookupKey],""))))</f>
        <v/>
      </c>
      <c r="BC173" s="3" t="str">
        <f>IF($A173="ADD",IF(NOT(ISBLANK(BB173)),_xlfn.XLOOKUP(BB173,ud_maintenance_organisation[lookupValue],ud_maintenance_organisation[lookupKey],"ERROR"),""), "")</f>
        <v/>
      </c>
      <c r="BD173" s="3" t="str">
        <f t="shared" si="32"/>
        <v/>
      </c>
      <c r="BE173" s="3" t="str">
        <f>IF($A173="","",IF((AND($A173="ADD",OR(BD173="",BD173="Vested Assets"))),"12",(_xlfn.XLOOKUP(BD173,ud_work_category[lookupValue],ud_work_category[lookupKey],""))))</f>
        <v/>
      </c>
      <c r="BF173" s="8"/>
      <c r="BG173" s="2" t="str">
        <f t="shared" si="33"/>
        <v/>
      </c>
      <c r="BH173" s="3" t="str">
        <f t="shared" si="34"/>
        <v/>
      </c>
      <c r="BI173" s="3" t="str">
        <f>IF($A173="","",IF((AND($A173="ADD",OR(BH173="",BH173="Excellent"))),"1",(_xlfn.XLOOKUP(BH173,condition[lookupValue],condition[lookupKey],""))))</f>
        <v/>
      </c>
      <c r="BJ173" s="7" t="str">
        <f t="shared" si="35"/>
        <v/>
      </c>
      <c r="BK173" s="9"/>
    </row>
    <row r="174" spans="2:6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6" t="str">
        <f t="shared" si="24"/>
        <v/>
      </c>
      <c r="O174" s="4"/>
      <c r="Q174" s="3" t="str">
        <f>IF($A174="ADD",IF(NOT(ISBLANK(P174)),_xlfn.XLOOKUP(P174,len_adjust_rsn[lookupValue],len_adjust_rsn[lookupKey],"ERROR"),""), "")</f>
        <v/>
      </c>
      <c r="R174" s="6" t="str">
        <f t="shared" si="25"/>
        <v/>
      </c>
      <c r="S174" s="6"/>
      <c r="T174" s="6" t="str">
        <f t="shared" si="26"/>
        <v/>
      </c>
      <c r="W174" s="3" t="str">
        <f>IF($A174="ADD",IF(NOT(ISBLANK(V174)),_xlfn.XLOOKUP(V174,ud_boat_ramp_type[lookupValue],ud_boat_ramp_type[lookupKey],"ERROR"),""), "")</f>
        <v/>
      </c>
      <c r="Y174" s="3" t="str">
        <f>IF($A174="ADD",IF(NOT(ISBLANK(X174)),_xlfn.XLOOKUP(X174,ud_material[lookupValue],ud_material[lookupKey],"ERROR"),""), "")</f>
        <v/>
      </c>
      <c r="Z174" s="4"/>
      <c r="AI174" s="4"/>
      <c r="AL174" s="7"/>
      <c r="AM174" s="4" t="str">
        <f t="shared" ca="1" si="27"/>
        <v/>
      </c>
      <c r="AN174" s="4"/>
      <c r="AO174" s="3" t="str">
        <f t="shared" si="28"/>
        <v/>
      </c>
      <c r="AP174" s="3" t="str">
        <f>IF($A174="","",IF((AND($A174="ADD",OR(AO174="",AO174="In Use"))),"5",(_xlfn.XLOOKUP(AO174,ud_asset_status[lookupValue],ud_asset_status[lookupKey],""))))</f>
        <v/>
      </c>
      <c r="AR174" s="3" t="str">
        <f>IF($A174="ADD",IF(NOT(ISBLANK(AQ174)),_xlfn.XLOOKUP(AQ174,ud_replacement_status[lookupValue],ud_replacement_status[lookupKey],"ERROR"),""), "")</f>
        <v/>
      </c>
      <c r="AS174" s="7"/>
      <c r="AU174" s="3" t="str">
        <f>IF($A174="ADD",IF(NOT(ISBLANK(AT174)),_xlfn.XLOOKUP(AT174,ar_replace_reason[lookupValue],ar_replace_reason[lookupKey],"ERROR"),""), "")</f>
        <v/>
      </c>
      <c r="AV174" s="3" t="str">
        <f t="shared" si="29"/>
        <v/>
      </c>
      <c r="AW174" s="3" t="str">
        <f>IF($A174="","",IF((AND($A174="ADD",OR(AV174="",AV174="Queenstown-Lakes District Council"))),"70",(_xlfn.XLOOKUP(AV174,ud_organisation_owner[lookupValue],ud_organisation_owner[lookupKey],""))))</f>
        <v/>
      </c>
      <c r="AX174" s="3" t="str">
        <f t="shared" si="30"/>
        <v/>
      </c>
      <c r="AY174" s="3" t="str">
        <f>IF($A174="","",IF((AND($A174="ADD",OR(AX174="",AX174="Queenstown-Lakes District Council"))),"70",(_xlfn.XLOOKUP(AX174,ud_organisation_owner[lookupValue],ud_organisation_owner[lookupKey],""))))</f>
        <v/>
      </c>
      <c r="AZ174" s="3" t="str">
        <f t="shared" si="31"/>
        <v/>
      </c>
      <c r="BA174" s="3" t="str">
        <f>IF($A174="","",IF((AND($A174="ADD",OR(AZ174="",AZ174="Local Authority"))),"17",(_xlfn.XLOOKUP(AZ174,ud_sub_organisation[lookupValue],ud_sub_organisation[lookupKey],""))))</f>
        <v/>
      </c>
      <c r="BC174" s="3" t="str">
        <f>IF($A174="ADD",IF(NOT(ISBLANK(BB174)),_xlfn.XLOOKUP(BB174,ud_maintenance_organisation[lookupValue],ud_maintenance_organisation[lookupKey],"ERROR"),""), "")</f>
        <v/>
      </c>
      <c r="BD174" s="3" t="str">
        <f t="shared" si="32"/>
        <v/>
      </c>
      <c r="BE174" s="3" t="str">
        <f>IF($A174="","",IF((AND($A174="ADD",OR(BD174="",BD174="Vested Assets"))),"12",(_xlfn.XLOOKUP(BD174,ud_work_category[lookupValue],ud_work_category[lookupKey],""))))</f>
        <v/>
      </c>
      <c r="BF174" s="8"/>
      <c r="BG174" s="2" t="str">
        <f t="shared" si="33"/>
        <v/>
      </c>
      <c r="BH174" s="3" t="str">
        <f t="shared" si="34"/>
        <v/>
      </c>
      <c r="BI174" s="3" t="str">
        <f>IF($A174="","",IF((AND($A174="ADD",OR(BH174="",BH174="Excellent"))),"1",(_xlfn.XLOOKUP(BH174,condition[lookupValue],condition[lookupKey],""))))</f>
        <v/>
      </c>
      <c r="BJ174" s="7" t="str">
        <f t="shared" si="35"/>
        <v/>
      </c>
      <c r="BK174" s="9"/>
    </row>
    <row r="175" spans="2:6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6" t="str">
        <f t="shared" si="24"/>
        <v/>
      </c>
      <c r="O175" s="4"/>
      <c r="Q175" s="3" t="str">
        <f>IF($A175="ADD",IF(NOT(ISBLANK(P175)),_xlfn.XLOOKUP(P175,len_adjust_rsn[lookupValue],len_adjust_rsn[lookupKey],"ERROR"),""), "")</f>
        <v/>
      </c>
      <c r="R175" s="6" t="str">
        <f t="shared" si="25"/>
        <v/>
      </c>
      <c r="S175" s="6"/>
      <c r="T175" s="6" t="str">
        <f t="shared" si="26"/>
        <v/>
      </c>
      <c r="W175" s="3" t="str">
        <f>IF($A175="ADD",IF(NOT(ISBLANK(V175)),_xlfn.XLOOKUP(V175,ud_boat_ramp_type[lookupValue],ud_boat_ramp_type[lookupKey],"ERROR"),""), "")</f>
        <v/>
      </c>
      <c r="Y175" s="3" t="str">
        <f>IF($A175="ADD",IF(NOT(ISBLANK(X175)),_xlfn.XLOOKUP(X175,ud_material[lookupValue],ud_material[lookupKey],"ERROR"),""), "")</f>
        <v/>
      </c>
      <c r="Z175" s="4"/>
      <c r="AI175" s="4"/>
      <c r="AL175" s="7"/>
      <c r="AM175" s="4" t="str">
        <f t="shared" ca="1" si="27"/>
        <v/>
      </c>
      <c r="AN175" s="4"/>
      <c r="AO175" s="3" t="str">
        <f t="shared" si="28"/>
        <v/>
      </c>
      <c r="AP175" s="3" t="str">
        <f>IF($A175="","",IF((AND($A175="ADD",OR(AO175="",AO175="In Use"))),"5",(_xlfn.XLOOKUP(AO175,ud_asset_status[lookupValue],ud_asset_status[lookupKey],""))))</f>
        <v/>
      </c>
      <c r="AR175" s="3" t="str">
        <f>IF($A175="ADD",IF(NOT(ISBLANK(AQ175)),_xlfn.XLOOKUP(AQ175,ud_replacement_status[lookupValue],ud_replacement_status[lookupKey],"ERROR"),""), "")</f>
        <v/>
      </c>
      <c r="AS175" s="7"/>
      <c r="AU175" s="3" t="str">
        <f>IF($A175="ADD",IF(NOT(ISBLANK(AT175)),_xlfn.XLOOKUP(AT175,ar_replace_reason[lookupValue],ar_replace_reason[lookupKey],"ERROR"),""), "")</f>
        <v/>
      </c>
      <c r="AV175" s="3" t="str">
        <f t="shared" si="29"/>
        <v/>
      </c>
      <c r="AW175" s="3" t="str">
        <f>IF($A175="","",IF((AND($A175="ADD",OR(AV175="",AV175="Queenstown-Lakes District Council"))),"70",(_xlfn.XLOOKUP(AV175,ud_organisation_owner[lookupValue],ud_organisation_owner[lookupKey],""))))</f>
        <v/>
      </c>
      <c r="AX175" s="3" t="str">
        <f t="shared" si="30"/>
        <v/>
      </c>
      <c r="AY175" s="3" t="str">
        <f>IF($A175="","",IF((AND($A175="ADD",OR(AX175="",AX175="Queenstown-Lakes District Council"))),"70",(_xlfn.XLOOKUP(AX175,ud_organisation_owner[lookupValue],ud_organisation_owner[lookupKey],""))))</f>
        <v/>
      </c>
      <c r="AZ175" s="3" t="str">
        <f t="shared" si="31"/>
        <v/>
      </c>
      <c r="BA175" s="3" t="str">
        <f>IF($A175="","",IF((AND($A175="ADD",OR(AZ175="",AZ175="Local Authority"))),"17",(_xlfn.XLOOKUP(AZ175,ud_sub_organisation[lookupValue],ud_sub_organisation[lookupKey],""))))</f>
        <v/>
      </c>
      <c r="BC175" s="3" t="str">
        <f>IF($A175="ADD",IF(NOT(ISBLANK(BB175)),_xlfn.XLOOKUP(BB175,ud_maintenance_organisation[lookupValue],ud_maintenance_organisation[lookupKey],"ERROR"),""), "")</f>
        <v/>
      </c>
      <c r="BD175" s="3" t="str">
        <f t="shared" si="32"/>
        <v/>
      </c>
      <c r="BE175" s="3" t="str">
        <f>IF($A175="","",IF((AND($A175="ADD",OR(BD175="",BD175="Vested Assets"))),"12",(_xlfn.XLOOKUP(BD175,ud_work_category[lookupValue],ud_work_category[lookupKey],""))))</f>
        <v/>
      </c>
      <c r="BF175" s="8"/>
      <c r="BG175" s="2" t="str">
        <f t="shared" si="33"/>
        <v/>
      </c>
      <c r="BH175" s="3" t="str">
        <f t="shared" si="34"/>
        <v/>
      </c>
      <c r="BI175" s="3" t="str">
        <f>IF($A175="","",IF((AND($A175="ADD",OR(BH175="",BH175="Excellent"))),"1",(_xlfn.XLOOKUP(BH175,condition[lookupValue],condition[lookupKey],""))))</f>
        <v/>
      </c>
      <c r="BJ175" s="7" t="str">
        <f t="shared" si="35"/>
        <v/>
      </c>
      <c r="BK175" s="9"/>
    </row>
    <row r="176" spans="2:6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6" t="str">
        <f t="shared" si="24"/>
        <v/>
      </c>
      <c r="O176" s="4"/>
      <c r="Q176" s="3" t="str">
        <f>IF($A176="ADD",IF(NOT(ISBLANK(P176)),_xlfn.XLOOKUP(P176,len_adjust_rsn[lookupValue],len_adjust_rsn[lookupKey],"ERROR"),""), "")</f>
        <v/>
      </c>
      <c r="R176" s="6" t="str">
        <f t="shared" si="25"/>
        <v/>
      </c>
      <c r="S176" s="6"/>
      <c r="T176" s="6" t="str">
        <f t="shared" si="26"/>
        <v/>
      </c>
      <c r="W176" s="3" t="str">
        <f>IF($A176="ADD",IF(NOT(ISBLANK(V176)),_xlfn.XLOOKUP(V176,ud_boat_ramp_type[lookupValue],ud_boat_ramp_type[lookupKey],"ERROR"),""), "")</f>
        <v/>
      </c>
      <c r="Y176" s="3" t="str">
        <f>IF($A176="ADD",IF(NOT(ISBLANK(X176)),_xlfn.XLOOKUP(X176,ud_material[lookupValue],ud_material[lookupKey],"ERROR"),""), "")</f>
        <v/>
      </c>
      <c r="Z176" s="4"/>
      <c r="AI176" s="4"/>
      <c r="AL176" s="7"/>
      <c r="AM176" s="4" t="str">
        <f t="shared" ca="1" si="27"/>
        <v/>
      </c>
      <c r="AN176" s="4"/>
      <c r="AO176" s="3" t="str">
        <f t="shared" si="28"/>
        <v/>
      </c>
      <c r="AP176" s="3" t="str">
        <f>IF($A176="","",IF((AND($A176="ADD",OR(AO176="",AO176="In Use"))),"5",(_xlfn.XLOOKUP(AO176,ud_asset_status[lookupValue],ud_asset_status[lookupKey],""))))</f>
        <v/>
      </c>
      <c r="AR176" s="3" t="str">
        <f>IF($A176="ADD",IF(NOT(ISBLANK(AQ176)),_xlfn.XLOOKUP(AQ176,ud_replacement_status[lookupValue],ud_replacement_status[lookupKey],"ERROR"),""), "")</f>
        <v/>
      </c>
      <c r="AS176" s="7"/>
      <c r="AU176" s="3" t="str">
        <f>IF($A176="ADD",IF(NOT(ISBLANK(AT176)),_xlfn.XLOOKUP(AT176,ar_replace_reason[lookupValue],ar_replace_reason[lookupKey],"ERROR"),""), "")</f>
        <v/>
      </c>
      <c r="AV176" s="3" t="str">
        <f t="shared" si="29"/>
        <v/>
      </c>
      <c r="AW176" s="3" t="str">
        <f>IF($A176="","",IF((AND($A176="ADD",OR(AV176="",AV176="Queenstown-Lakes District Council"))),"70",(_xlfn.XLOOKUP(AV176,ud_organisation_owner[lookupValue],ud_organisation_owner[lookupKey],""))))</f>
        <v/>
      </c>
      <c r="AX176" s="3" t="str">
        <f t="shared" si="30"/>
        <v/>
      </c>
      <c r="AY176" s="3" t="str">
        <f>IF($A176="","",IF((AND($A176="ADD",OR(AX176="",AX176="Queenstown-Lakes District Council"))),"70",(_xlfn.XLOOKUP(AX176,ud_organisation_owner[lookupValue],ud_organisation_owner[lookupKey],""))))</f>
        <v/>
      </c>
      <c r="AZ176" s="3" t="str">
        <f t="shared" si="31"/>
        <v/>
      </c>
      <c r="BA176" s="3" t="str">
        <f>IF($A176="","",IF((AND($A176="ADD",OR(AZ176="",AZ176="Local Authority"))),"17",(_xlfn.XLOOKUP(AZ176,ud_sub_organisation[lookupValue],ud_sub_organisation[lookupKey],""))))</f>
        <v/>
      </c>
      <c r="BC176" s="3" t="str">
        <f>IF($A176="ADD",IF(NOT(ISBLANK(BB176)),_xlfn.XLOOKUP(BB176,ud_maintenance_organisation[lookupValue],ud_maintenance_organisation[lookupKey],"ERROR"),""), "")</f>
        <v/>
      </c>
      <c r="BD176" s="3" t="str">
        <f t="shared" si="32"/>
        <v/>
      </c>
      <c r="BE176" s="3" t="str">
        <f>IF($A176="","",IF((AND($A176="ADD",OR(BD176="",BD176="Vested Assets"))),"12",(_xlfn.XLOOKUP(BD176,ud_work_category[lookupValue],ud_work_category[lookupKey],""))))</f>
        <v/>
      </c>
      <c r="BF176" s="8"/>
      <c r="BG176" s="2" t="str">
        <f t="shared" si="33"/>
        <v/>
      </c>
      <c r="BH176" s="3" t="str">
        <f t="shared" si="34"/>
        <v/>
      </c>
      <c r="BI176" s="3" t="str">
        <f>IF($A176="","",IF((AND($A176="ADD",OR(BH176="",BH176="Excellent"))),"1",(_xlfn.XLOOKUP(BH176,condition[lookupValue],condition[lookupKey],""))))</f>
        <v/>
      </c>
      <c r="BJ176" s="7" t="str">
        <f t="shared" si="35"/>
        <v/>
      </c>
      <c r="BK176" s="9"/>
    </row>
    <row r="177" spans="2:6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6" t="str">
        <f t="shared" si="24"/>
        <v/>
      </c>
      <c r="O177" s="4"/>
      <c r="Q177" s="3" t="str">
        <f>IF($A177="ADD",IF(NOT(ISBLANK(P177)),_xlfn.XLOOKUP(P177,len_adjust_rsn[lookupValue],len_adjust_rsn[lookupKey],"ERROR"),""), "")</f>
        <v/>
      </c>
      <c r="R177" s="6" t="str">
        <f t="shared" si="25"/>
        <v/>
      </c>
      <c r="S177" s="6"/>
      <c r="T177" s="6" t="str">
        <f t="shared" si="26"/>
        <v/>
      </c>
      <c r="W177" s="3" t="str">
        <f>IF($A177="ADD",IF(NOT(ISBLANK(V177)),_xlfn.XLOOKUP(V177,ud_boat_ramp_type[lookupValue],ud_boat_ramp_type[lookupKey],"ERROR"),""), "")</f>
        <v/>
      </c>
      <c r="Y177" s="3" t="str">
        <f>IF($A177="ADD",IF(NOT(ISBLANK(X177)),_xlfn.XLOOKUP(X177,ud_material[lookupValue],ud_material[lookupKey],"ERROR"),""), "")</f>
        <v/>
      </c>
      <c r="Z177" s="4"/>
      <c r="AI177" s="4"/>
      <c r="AL177" s="7"/>
      <c r="AM177" s="4" t="str">
        <f t="shared" ca="1" si="27"/>
        <v/>
      </c>
      <c r="AN177" s="4"/>
      <c r="AO177" s="3" t="str">
        <f t="shared" si="28"/>
        <v/>
      </c>
      <c r="AP177" s="3" t="str">
        <f>IF($A177="","",IF((AND($A177="ADD",OR(AO177="",AO177="In Use"))),"5",(_xlfn.XLOOKUP(AO177,ud_asset_status[lookupValue],ud_asset_status[lookupKey],""))))</f>
        <v/>
      </c>
      <c r="AR177" s="3" t="str">
        <f>IF($A177="ADD",IF(NOT(ISBLANK(AQ177)),_xlfn.XLOOKUP(AQ177,ud_replacement_status[lookupValue],ud_replacement_status[lookupKey],"ERROR"),""), "")</f>
        <v/>
      </c>
      <c r="AS177" s="7"/>
      <c r="AU177" s="3" t="str">
        <f>IF($A177="ADD",IF(NOT(ISBLANK(AT177)),_xlfn.XLOOKUP(AT177,ar_replace_reason[lookupValue],ar_replace_reason[lookupKey],"ERROR"),""), "")</f>
        <v/>
      </c>
      <c r="AV177" s="3" t="str">
        <f t="shared" si="29"/>
        <v/>
      </c>
      <c r="AW177" s="3" t="str">
        <f>IF($A177="","",IF((AND($A177="ADD",OR(AV177="",AV177="Queenstown-Lakes District Council"))),"70",(_xlfn.XLOOKUP(AV177,ud_organisation_owner[lookupValue],ud_organisation_owner[lookupKey],""))))</f>
        <v/>
      </c>
      <c r="AX177" s="3" t="str">
        <f t="shared" si="30"/>
        <v/>
      </c>
      <c r="AY177" s="3" t="str">
        <f>IF($A177="","",IF((AND($A177="ADD",OR(AX177="",AX177="Queenstown-Lakes District Council"))),"70",(_xlfn.XLOOKUP(AX177,ud_organisation_owner[lookupValue],ud_organisation_owner[lookupKey],""))))</f>
        <v/>
      </c>
      <c r="AZ177" s="3" t="str">
        <f t="shared" si="31"/>
        <v/>
      </c>
      <c r="BA177" s="3" t="str">
        <f>IF($A177="","",IF((AND($A177="ADD",OR(AZ177="",AZ177="Local Authority"))),"17",(_xlfn.XLOOKUP(AZ177,ud_sub_organisation[lookupValue],ud_sub_organisation[lookupKey],""))))</f>
        <v/>
      </c>
      <c r="BC177" s="3" t="str">
        <f>IF($A177="ADD",IF(NOT(ISBLANK(BB177)),_xlfn.XLOOKUP(BB177,ud_maintenance_organisation[lookupValue],ud_maintenance_organisation[lookupKey],"ERROR"),""), "")</f>
        <v/>
      </c>
      <c r="BD177" s="3" t="str">
        <f t="shared" si="32"/>
        <v/>
      </c>
      <c r="BE177" s="3" t="str">
        <f>IF($A177="","",IF((AND($A177="ADD",OR(BD177="",BD177="Vested Assets"))),"12",(_xlfn.XLOOKUP(BD177,ud_work_category[lookupValue],ud_work_category[lookupKey],""))))</f>
        <v/>
      </c>
      <c r="BF177" s="8"/>
      <c r="BG177" s="2" t="str">
        <f t="shared" si="33"/>
        <v/>
      </c>
      <c r="BH177" s="3" t="str">
        <f t="shared" si="34"/>
        <v/>
      </c>
      <c r="BI177" s="3" t="str">
        <f>IF($A177="","",IF((AND($A177="ADD",OR(BH177="",BH177="Excellent"))),"1",(_xlfn.XLOOKUP(BH177,condition[lookupValue],condition[lookupKey],""))))</f>
        <v/>
      </c>
      <c r="BJ177" s="7" t="str">
        <f t="shared" si="35"/>
        <v/>
      </c>
      <c r="BK177" s="9"/>
    </row>
    <row r="178" spans="2:6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6" t="str">
        <f t="shared" si="24"/>
        <v/>
      </c>
      <c r="O178" s="4"/>
      <c r="Q178" s="3" t="str">
        <f>IF($A178="ADD",IF(NOT(ISBLANK(P178)),_xlfn.XLOOKUP(P178,len_adjust_rsn[lookupValue],len_adjust_rsn[lookupKey],"ERROR"),""), "")</f>
        <v/>
      </c>
      <c r="R178" s="6" t="str">
        <f t="shared" si="25"/>
        <v/>
      </c>
      <c r="S178" s="6"/>
      <c r="T178" s="6" t="str">
        <f t="shared" si="26"/>
        <v/>
      </c>
      <c r="W178" s="3" t="str">
        <f>IF($A178="ADD",IF(NOT(ISBLANK(V178)),_xlfn.XLOOKUP(V178,ud_boat_ramp_type[lookupValue],ud_boat_ramp_type[lookupKey],"ERROR"),""), "")</f>
        <v/>
      </c>
      <c r="Y178" s="3" t="str">
        <f>IF($A178="ADD",IF(NOT(ISBLANK(X178)),_xlfn.XLOOKUP(X178,ud_material[lookupValue],ud_material[lookupKey],"ERROR"),""), "")</f>
        <v/>
      </c>
      <c r="Z178" s="4"/>
      <c r="AI178" s="4"/>
      <c r="AL178" s="7"/>
      <c r="AM178" s="4" t="str">
        <f t="shared" ca="1" si="27"/>
        <v/>
      </c>
      <c r="AN178" s="4"/>
      <c r="AO178" s="3" t="str">
        <f t="shared" si="28"/>
        <v/>
      </c>
      <c r="AP178" s="3" t="str">
        <f>IF($A178="","",IF((AND($A178="ADD",OR(AO178="",AO178="In Use"))),"5",(_xlfn.XLOOKUP(AO178,ud_asset_status[lookupValue],ud_asset_status[lookupKey],""))))</f>
        <v/>
      </c>
      <c r="AR178" s="3" t="str">
        <f>IF($A178="ADD",IF(NOT(ISBLANK(AQ178)),_xlfn.XLOOKUP(AQ178,ud_replacement_status[lookupValue],ud_replacement_status[lookupKey],"ERROR"),""), "")</f>
        <v/>
      </c>
      <c r="AS178" s="7"/>
      <c r="AU178" s="3" t="str">
        <f>IF($A178="ADD",IF(NOT(ISBLANK(AT178)),_xlfn.XLOOKUP(AT178,ar_replace_reason[lookupValue],ar_replace_reason[lookupKey],"ERROR"),""), "")</f>
        <v/>
      </c>
      <c r="AV178" s="3" t="str">
        <f t="shared" si="29"/>
        <v/>
      </c>
      <c r="AW178" s="3" t="str">
        <f>IF($A178="","",IF((AND($A178="ADD",OR(AV178="",AV178="Queenstown-Lakes District Council"))),"70",(_xlfn.XLOOKUP(AV178,ud_organisation_owner[lookupValue],ud_organisation_owner[lookupKey],""))))</f>
        <v/>
      </c>
      <c r="AX178" s="3" t="str">
        <f t="shared" si="30"/>
        <v/>
      </c>
      <c r="AY178" s="3" t="str">
        <f>IF($A178="","",IF((AND($A178="ADD",OR(AX178="",AX178="Queenstown-Lakes District Council"))),"70",(_xlfn.XLOOKUP(AX178,ud_organisation_owner[lookupValue],ud_organisation_owner[lookupKey],""))))</f>
        <v/>
      </c>
      <c r="AZ178" s="3" t="str">
        <f t="shared" si="31"/>
        <v/>
      </c>
      <c r="BA178" s="3" t="str">
        <f>IF($A178="","",IF((AND($A178="ADD",OR(AZ178="",AZ178="Local Authority"))),"17",(_xlfn.XLOOKUP(AZ178,ud_sub_organisation[lookupValue],ud_sub_organisation[lookupKey],""))))</f>
        <v/>
      </c>
      <c r="BC178" s="3" t="str">
        <f>IF($A178="ADD",IF(NOT(ISBLANK(BB178)),_xlfn.XLOOKUP(BB178,ud_maintenance_organisation[lookupValue],ud_maintenance_organisation[lookupKey],"ERROR"),""), "")</f>
        <v/>
      </c>
      <c r="BD178" s="3" t="str">
        <f t="shared" si="32"/>
        <v/>
      </c>
      <c r="BE178" s="3" t="str">
        <f>IF($A178="","",IF((AND($A178="ADD",OR(BD178="",BD178="Vested Assets"))),"12",(_xlfn.XLOOKUP(BD178,ud_work_category[lookupValue],ud_work_category[lookupKey],""))))</f>
        <v/>
      </c>
      <c r="BF178" s="8"/>
      <c r="BG178" s="2" t="str">
        <f t="shared" si="33"/>
        <v/>
      </c>
      <c r="BH178" s="3" t="str">
        <f t="shared" si="34"/>
        <v/>
      </c>
      <c r="BI178" s="3" t="str">
        <f>IF($A178="","",IF((AND($A178="ADD",OR(BH178="",BH178="Excellent"))),"1",(_xlfn.XLOOKUP(BH178,condition[lookupValue],condition[lookupKey],""))))</f>
        <v/>
      </c>
      <c r="BJ178" s="7" t="str">
        <f t="shared" si="35"/>
        <v/>
      </c>
      <c r="BK178" s="9"/>
    </row>
    <row r="179" spans="2:6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6" t="str">
        <f t="shared" si="24"/>
        <v/>
      </c>
      <c r="O179" s="4"/>
      <c r="Q179" s="3" t="str">
        <f>IF($A179="ADD",IF(NOT(ISBLANK(P179)),_xlfn.XLOOKUP(P179,len_adjust_rsn[lookupValue],len_adjust_rsn[lookupKey],"ERROR"),""), "")</f>
        <v/>
      </c>
      <c r="R179" s="6" t="str">
        <f t="shared" si="25"/>
        <v/>
      </c>
      <c r="S179" s="6"/>
      <c r="T179" s="6" t="str">
        <f t="shared" si="26"/>
        <v/>
      </c>
      <c r="W179" s="3" t="str">
        <f>IF($A179="ADD",IF(NOT(ISBLANK(V179)),_xlfn.XLOOKUP(V179,ud_boat_ramp_type[lookupValue],ud_boat_ramp_type[lookupKey],"ERROR"),""), "")</f>
        <v/>
      </c>
      <c r="Y179" s="3" t="str">
        <f>IF($A179="ADD",IF(NOT(ISBLANK(X179)),_xlfn.XLOOKUP(X179,ud_material[lookupValue],ud_material[lookupKey],"ERROR"),""), "")</f>
        <v/>
      </c>
      <c r="Z179" s="4"/>
      <c r="AI179" s="4"/>
      <c r="AL179" s="7"/>
      <c r="AM179" s="4" t="str">
        <f t="shared" ca="1" si="27"/>
        <v/>
      </c>
      <c r="AN179" s="4"/>
      <c r="AO179" s="3" t="str">
        <f t="shared" si="28"/>
        <v/>
      </c>
      <c r="AP179" s="3" t="str">
        <f>IF($A179="","",IF((AND($A179="ADD",OR(AO179="",AO179="In Use"))),"5",(_xlfn.XLOOKUP(AO179,ud_asset_status[lookupValue],ud_asset_status[lookupKey],""))))</f>
        <v/>
      </c>
      <c r="AR179" s="3" t="str">
        <f>IF($A179="ADD",IF(NOT(ISBLANK(AQ179)),_xlfn.XLOOKUP(AQ179,ud_replacement_status[lookupValue],ud_replacement_status[lookupKey],"ERROR"),""), "")</f>
        <v/>
      </c>
      <c r="AS179" s="7"/>
      <c r="AU179" s="3" t="str">
        <f>IF($A179="ADD",IF(NOT(ISBLANK(AT179)),_xlfn.XLOOKUP(AT179,ar_replace_reason[lookupValue],ar_replace_reason[lookupKey],"ERROR"),""), "")</f>
        <v/>
      </c>
      <c r="AV179" s="3" t="str">
        <f t="shared" si="29"/>
        <v/>
      </c>
      <c r="AW179" s="3" t="str">
        <f>IF($A179="","",IF((AND($A179="ADD",OR(AV179="",AV179="Queenstown-Lakes District Council"))),"70",(_xlfn.XLOOKUP(AV179,ud_organisation_owner[lookupValue],ud_organisation_owner[lookupKey],""))))</f>
        <v/>
      </c>
      <c r="AX179" s="3" t="str">
        <f t="shared" si="30"/>
        <v/>
      </c>
      <c r="AY179" s="3" t="str">
        <f>IF($A179="","",IF((AND($A179="ADD",OR(AX179="",AX179="Queenstown-Lakes District Council"))),"70",(_xlfn.XLOOKUP(AX179,ud_organisation_owner[lookupValue],ud_organisation_owner[lookupKey],""))))</f>
        <v/>
      </c>
      <c r="AZ179" s="3" t="str">
        <f t="shared" si="31"/>
        <v/>
      </c>
      <c r="BA179" s="3" t="str">
        <f>IF($A179="","",IF((AND($A179="ADD",OR(AZ179="",AZ179="Local Authority"))),"17",(_xlfn.XLOOKUP(AZ179,ud_sub_organisation[lookupValue],ud_sub_organisation[lookupKey],""))))</f>
        <v/>
      </c>
      <c r="BC179" s="3" t="str">
        <f>IF($A179="ADD",IF(NOT(ISBLANK(BB179)),_xlfn.XLOOKUP(BB179,ud_maintenance_organisation[lookupValue],ud_maintenance_organisation[lookupKey],"ERROR"),""), "")</f>
        <v/>
      </c>
      <c r="BD179" s="3" t="str">
        <f t="shared" si="32"/>
        <v/>
      </c>
      <c r="BE179" s="3" t="str">
        <f>IF($A179="","",IF((AND($A179="ADD",OR(BD179="",BD179="Vested Assets"))),"12",(_xlfn.XLOOKUP(BD179,ud_work_category[lookupValue],ud_work_category[lookupKey],""))))</f>
        <v/>
      </c>
      <c r="BF179" s="8"/>
      <c r="BG179" s="2" t="str">
        <f t="shared" si="33"/>
        <v/>
      </c>
      <c r="BH179" s="3" t="str">
        <f t="shared" si="34"/>
        <v/>
      </c>
      <c r="BI179" s="3" t="str">
        <f>IF($A179="","",IF((AND($A179="ADD",OR(BH179="",BH179="Excellent"))),"1",(_xlfn.XLOOKUP(BH179,condition[lookupValue],condition[lookupKey],""))))</f>
        <v/>
      </c>
      <c r="BJ179" s="7" t="str">
        <f t="shared" si="35"/>
        <v/>
      </c>
      <c r="BK179" s="9"/>
    </row>
    <row r="180" spans="2:6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6" t="str">
        <f t="shared" si="24"/>
        <v/>
      </c>
      <c r="O180" s="4"/>
      <c r="Q180" s="3" t="str">
        <f>IF($A180="ADD",IF(NOT(ISBLANK(P180)),_xlfn.XLOOKUP(P180,len_adjust_rsn[lookupValue],len_adjust_rsn[lookupKey],"ERROR"),""), "")</f>
        <v/>
      </c>
      <c r="R180" s="6" t="str">
        <f t="shared" si="25"/>
        <v/>
      </c>
      <c r="S180" s="6"/>
      <c r="T180" s="6" t="str">
        <f t="shared" si="26"/>
        <v/>
      </c>
      <c r="W180" s="3" t="str">
        <f>IF($A180="ADD",IF(NOT(ISBLANK(V180)),_xlfn.XLOOKUP(V180,ud_boat_ramp_type[lookupValue],ud_boat_ramp_type[lookupKey],"ERROR"),""), "")</f>
        <v/>
      </c>
      <c r="Y180" s="3" t="str">
        <f>IF($A180="ADD",IF(NOT(ISBLANK(X180)),_xlfn.XLOOKUP(X180,ud_material[lookupValue],ud_material[lookupKey],"ERROR"),""), "")</f>
        <v/>
      </c>
      <c r="Z180" s="4"/>
      <c r="AI180" s="4"/>
      <c r="AL180" s="7"/>
      <c r="AM180" s="4" t="str">
        <f t="shared" ca="1" si="27"/>
        <v/>
      </c>
      <c r="AN180" s="4"/>
      <c r="AO180" s="3" t="str">
        <f t="shared" si="28"/>
        <v/>
      </c>
      <c r="AP180" s="3" t="str">
        <f>IF($A180="","",IF((AND($A180="ADD",OR(AO180="",AO180="In Use"))),"5",(_xlfn.XLOOKUP(AO180,ud_asset_status[lookupValue],ud_asset_status[lookupKey],""))))</f>
        <v/>
      </c>
      <c r="AR180" s="3" t="str">
        <f>IF($A180="ADD",IF(NOT(ISBLANK(AQ180)),_xlfn.XLOOKUP(AQ180,ud_replacement_status[lookupValue],ud_replacement_status[lookupKey],"ERROR"),""), "")</f>
        <v/>
      </c>
      <c r="AS180" s="7"/>
      <c r="AU180" s="3" t="str">
        <f>IF($A180="ADD",IF(NOT(ISBLANK(AT180)),_xlfn.XLOOKUP(AT180,ar_replace_reason[lookupValue],ar_replace_reason[lookupKey],"ERROR"),""), "")</f>
        <v/>
      </c>
      <c r="AV180" s="3" t="str">
        <f t="shared" si="29"/>
        <v/>
      </c>
      <c r="AW180" s="3" t="str">
        <f>IF($A180="","",IF((AND($A180="ADD",OR(AV180="",AV180="Queenstown-Lakes District Council"))),"70",(_xlfn.XLOOKUP(AV180,ud_organisation_owner[lookupValue],ud_organisation_owner[lookupKey],""))))</f>
        <v/>
      </c>
      <c r="AX180" s="3" t="str">
        <f t="shared" si="30"/>
        <v/>
      </c>
      <c r="AY180" s="3" t="str">
        <f>IF($A180="","",IF((AND($A180="ADD",OR(AX180="",AX180="Queenstown-Lakes District Council"))),"70",(_xlfn.XLOOKUP(AX180,ud_organisation_owner[lookupValue],ud_organisation_owner[lookupKey],""))))</f>
        <v/>
      </c>
      <c r="AZ180" s="3" t="str">
        <f t="shared" si="31"/>
        <v/>
      </c>
      <c r="BA180" s="3" t="str">
        <f>IF($A180="","",IF((AND($A180="ADD",OR(AZ180="",AZ180="Local Authority"))),"17",(_xlfn.XLOOKUP(AZ180,ud_sub_organisation[lookupValue],ud_sub_organisation[lookupKey],""))))</f>
        <v/>
      </c>
      <c r="BC180" s="3" t="str">
        <f>IF($A180="ADD",IF(NOT(ISBLANK(BB180)),_xlfn.XLOOKUP(BB180,ud_maintenance_organisation[lookupValue],ud_maintenance_organisation[lookupKey],"ERROR"),""), "")</f>
        <v/>
      </c>
      <c r="BD180" s="3" t="str">
        <f t="shared" si="32"/>
        <v/>
      </c>
      <c r="BE180" s="3" t="str">
        <f>IF($A180="","",IF((AND($A180="ADD",OR(BD180="",BD180="Vested Assets"))),"12",(_xlfn.XLOOKUP(BD180,ud_work_category[lookupValue],ud_work_category[lookupKey],""))))</f>
        <v/>
      </c>
      <c r="BF180" s="8"/>
      <c r="BG180" s="2" t="str">
        <f t="shared" si="33"/>
        <v/>
      </c>
      <c r="BH180" s="3" t="str">
        <f t="shared" si="34"/>
        <v/>
      </c>
      <c r="BI180" s="3" t="str">
        <f>IF($A180="","",IF((AND($A180="ADD",OR(BH180="",BH180="Excellent"))),"1",(_xlfn.XLOOKUP(BH180,condition[lookupValue],condition[lookupKey],""))))</f>
        <v/>
      </c>
      <c r="BJ180" s="7" t="str">
        <f t="shared" si="35"/>
        <v/>
      </c>
      <c r="BK180" s="9"/>
    </row>
    <row r="181" spans="2:6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6" t="str">
        <f t="shared" si="24"/>
        <v/>
      </c>
      <c r="O181" s="4"/>
      <c r="Q181" s="3" t="str">
        <f>IF($A181="ADD",IF(NOT(ISBLANK(P181)),_xlfn.XLOOKUP(P181,len_adjust_rsn[lookupValue],len_adjust_rsn[lookupKey],"ERROR"),""), "")</f>
        <v/>
      </c>
      <c r="R181" s="6" t="str">
        <f t="shared" si="25"/>
        <v/>
      </c>
      <c r="S181" s="6"/>
      <c r="T181" s="6" t="str">
        <f t="shared" si="26"/>
        <v/>
      </c>
      <c r="W181" s="3" t="str">
        <f>IF($A181="ADD",IF(NOT(ISBLANK(V181)),_xlfn.XLOOKUP(V181,ud_boat_ramp_type[lookupValue],ud_boat_ramp_type[lookupKey],"ERROR"),""), "")</f>
        <v/>
      </c>
      <c r="Y181" s="3" t="str">
        <f>IF($A181="ADD",IF(NOT(ISBLANK(X181)),_xlfn.XLOOKUP(X181,ud_material[lookupValue],ud_material[lookupKey],"ERROR"),""), "")</f>
        <v/>
      </c>
      <c r="Z181" s="4"/>
      <c r="AI181" s="4"/>
      <c r="AL181" s="7"/>
      <c r="AM181" s="4" t="str">
        <f t="shared" ca="1" si="27"/>
        <v/>
      </c>
      <c r="AN181" s="4"/>
      <c r="AO181" s="3" t="str">
        <f t="shared" si="28"/>
        <v/>
      </c>
      <c r="AP181" s="3" t="str">
        <f>IF($A181="","",IF((AND($A181="ADD",OR(AO181="",AO181="In Use"))),"5",(_xlfn.XLOOKUP(AO181,ud_asset_status[lookupValue],ud_asset_status[lookupKey],""))))</f>
        <v/>
      </c>
      <c r="AR181" s="3" t="str">
        <f>IF($A181="ADD",IF(NOT(ISBLANK(AQ181)),_xlfn.XLOOKUP(AQ181,ud_replacement_status[lookupValue],ud_replacement_status[lookupKey],"ERROR"),""), "")</f>
        <v/>
      </c>
      <c r="AS181" s="7"/>
      <c r="AU181" s="3" t="str">
        <f>IF($A181="ADD",IF(NOT(ISBLANK(AT181)),_xlfn.XLOOKUP(AT181,ar_replace_reason[lookupValue],ar_replace_reason[lookupKey],"ERROR"),""), "")</f>
        <v/>
      </c>
      <c r="AV181" s="3" t="str">
        <f t="shared" si="29"/>
        <v/>
      </c>
      <c r="AW181" s="3" t="str">
        <f>IF($A181="","",IF((AND($A181="ADD",OR(AV181="",AV181="Queenstown-Lakes District Council"))),"70",(_xlfn.XLOOKUP(AV181,ud_organisation_owner[lookupValue],ud_organisation_owner[lookupKey],""))))</f>
        <v/>
      </c>
      <c r="AX181" s="3" t="str">
        <f t="shared" si="30"/>
        <v/>
      </c>
      <c r="AY181" s="3" t="str">
        <f>IF($A181="","",IF((AND($A181="ADD",OR(AX181="",AX181="Queenstown-Lakes District Council"))),"70",(_xlfn.XLOOKUP(AX181,ud_organisation_owner[lookupValue],ud_organisation_owner[lookupKey],""))))</f>
        <v/>
      </c>
      <c r="AZ181" s="3" t="str">
        <f t="shared" si="31"/>
        <v/>
      </c>
      <c r="BA181" s="3" t="str">
        <f>IF($A181="","",IF((AND($A181="ADD",OR(AZ181="",AZ181="Local Authority"))),"17",(_xlfn.XLOOKUP(AZ181,ud_sub_organisation[lookupValue],ud_sub_organisation[lookupKey],""))))</f>
        <v/>
      </c>
      <c r="BC181" s="3" t="str">
        <f>IF($A181="ADD",IF(NOT(ISBLANK(BB181)),_xlfn.XLOOKUP(BB181,ud_maintenance_organisation[lookupValue],ud_maintenance_organisation[lookupKey],"ERROR"),""), "")</f>
        <v/>
      </c>
      <c r="BD181" s="3" t="str">
        <f t="shared" si="32"/>
        <v/>
      </c>
      <c r="BE181" s="3" t="str">
        <f>IF($A181="","",IF((AND($A181="ADD",OR(BD181="",BD181="Vested Assets"))),"12",(_xlfn.XLOOKUP(BD181,ud_work_category[lookupValue],ud_work_category[lookupKey],""))))</f>
        <v/>
      </c>
      <c r="BF181" s="8"/>
      <c r="BG181" s="2" t="str">
        <f t="shared" si="33"/>
        <v/>
      </c>
      <c r="BH181" s="3" t="str">
        <f t="shared" si="34"/>
        <v/>
      </c>
      <c r="BI181" s="3" t="str">
        <f>IF($A181="","",IF((AND($A181="ADD",OR(BH181="",BH181="Excellent"))),"1",(_xlfn.XLOOKUP(BH181,condition[lookupValue],condition[lookupKey],""))))</f>
        <v/>
      </c>
      <c r="BJ181" s="7" t="str">
        <f t="shared" si="35"/>
        <v/>
      </c>
      <c r="BK181" s="9"/>
    </row>
    <row r="182" spans="2:6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6" t="str">
        <f t="shared" si="24"/>
        <v/>
      </c>
      <c r="O182" s="4"/>
      <c r="Q182" s="3" t="str">
        <f>IF($A182="ADD",IF(NOT(ISBLANK(P182)),_xlfn.XLOOKUP(P182,len_adjust_rsn[lookupValue],len_adjust_rsn[lookupKey],"ERROR"),""), "")</f>
        <v/>
      </c>
      <c r="R182" s="6" t="str">
        <f t="shared" si="25"/>
        <v/>
      </c>
      <c r="S182" s="6"/>
      <c r="T182" s="6" t="str">
        <f t="shared" si="26"/>
        <v/>
      </c>
      <c r="W182" s="3" t="str">
        <f>IF($A182="ADD",IF(NOT(ISBLANK(V182)),_xlfn.XLOOKUP(V182,ud_boat_ramp_type[lookupValue],ud_boat_ramp_type[lookupKey],"ERROR"),""), "")</f>
        <v/>
      </c>
      <c r="Y182" s="3" t="str">
        <f>IF($A182="ADD",IF(NOT(ISBLANK(X182)),_xlfn.XLOOKUP(X182,ud_material[lookupValue],ud_material[lookupKey],"ERROR"),""), "")</f>
        <v/>
      </c>
      <c r="Z182" s="4"/>
      <c r="AI182" s="4"/>
      <c r="AL182" s="7"/>
      <c r="AM182" s="4" t="str">
        <f t="shared" ca="1" si="27"/>
        <v/>
      </c>
      <c r="AN182" s="4"/>
      <c r="AO182" s="3" t="str">
        <f t="shared" si="28"/>
        <v/>
      </c>
      <c r="AP182" s="3" t="str">
        <f>IF($A182="","",IF((AND($A182="ADD",OR(AO182="",AO182="In Use"))),"5",(_xlfn.XLOOKUP(AO182,ud_asset_status[lookupValue],ud_asset_status[lookupKey],""))))</f>
        <v/>
      </c>
      <c r="AR182" s="3" t="str">
        <f>IF($A182="ADD",IF(NOT(ISBLANK(AQ182)),_xlfn.XLOOKUP(AQ182,ud_replacement_status[lookupValue],ud_replacement_status[lookupKey],"ERROR"),""), "")</f>
        <v/>
      </c>
      <c r="AS182" s="7"/>
      <c r="AU182" s="3" t="str">
        <f>IF($A182="ADD",IF(NOT(ISBLANK(AT182)),_xlfn.XLOOKUP(AT182,ar_replace_reason[lookupValue],ar_replace_reason[lookupKey],"ERROR"),""), "")</f>
        <v/>
      </c>
      <c r="AV182" s="3" t="str">
        <f t="shared" si="29"/>
        <v/>
      </c>
      <c r="AW182" s="3" t="str">
        <f>IF($A182="","",IF((AND($A182="ADD",OR(AV182="",AV182="Queenstown-Lakes District Council"))),"70",(_xlfn.XLOOKUP(AV182,ud_organisation_owner[lookupValue],ud_organisation_owner[lookupKey],""))))</f>
        <v/>
      </c>
      <c r="AX182" s="3" t="str">
        <f t="shared" si="30"/>
        <v/>
      </c>
      <c r="AY182" s="3" t="str">
        <f>IF($A182="","",IF((AND($A182="ADD",OR(AX182="",AX182="Queenstown-Lakes District Council"))),"70",(_xlfn.XLOOKUP(AX182,ud_organisation_owner[lookupValue],ud_organisation_owner[lookupKey],""))))</f>
        <v/>
      </c>
      <c r="AZ182" s="3" t="str">
        <f t="shared" si="31"/>
        <v/>
      </c>
      <c r="BA182" s="3" t="str">
        <f>IF($A182="","",IF((AND($A182="ADD",OR(AZ182="",AZ182="Local Authority"))),"17",(_xlfn.XLOOKUP(AZ182,ud_sub_organisation[lookupValue],ud_sub_organisation[lookupKey],""))))</f>
        <v/>
      </c>
      <c r="BC182" s="3" t="str">
        <f>IF($A182="ADD",IF(NOT(ISBLANK(BB182)),_xlfn.XLOOKUP(BB182,ud_maintenance_organisation[lookupValue],ud_maintenance_organisation[lookupKey],"ERROR"),""), "")</f>
        <v/>
      </c>
      <c r="BD182" s="3" t="str">
        <f t="shared" si="32"/>
        <v/>
      </c>
      <c r="BE182" s="3" t="str">
        <f>IF($A182="","",IF((AND($A182="ADD",OR(BD182="",BD182="Vested Assets"))),"12",(_xlfn.XLOOKUP(BD182,ud_work_category[lookupValue],ud_work_category[lookupKey],""))))</f>
        <v/>
      </c>
      <c r="BF182" s="8"/>
      <c r="BG182" s="2" t="str">
        <f t="shared" si="33"/>
        <v/>
      </c>
      <c r="BH182" s="3" t="str">
        <f t="shared" si="34"/>
        <v/>
      </c>
      <c r="BI182" s="3" t="str">
        <f>IF($A182="","",IF((AND($A182="ADD",OR(BH182="",BH182="Excellent"))),"1",(_xlfn.XLOOKUP(BH182,condition[lookupValue],condition[lookupKey],""))))</f>
        <v/>
      </c>
      <c r="BJ182" s="7" t="str">
        <f t="shared" si="35"/>
        <v/>
      </c>
      <c r="BK182" s="9"/>
    </row>
    <row r="183" spans="2:6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6" t="str">
        <f t="shared" si="24"/>
        <v/>
      </c>
      <c r="O183" s="4"/>
      <c r="Q183" s="3" t="str">
        <f>IF($A183="ADD",IF(NOT(ISBLANK(P183)),_xlfn.XLOOKUP(P183,len_adjust_rsn[lookupValue],len_adjust_rsn[lookupKey],"ERROR"),""), "")</f>
        <v/>
      </c>
      <c r="R183" s="6" t="str">
        <f t="shared" si="25"/>
        <v/>
      </c>
      <c r="S183" s="6"/>
      <c r="T183" s="6" t="str">
        <f t="shared" si="26"/>
        <v/>
      </c>
      <c r="W183" s="3" t="str">
        <f>IF($A183="ADD",IF(NOT(ISBLANK(V183)),_xlfn.XLOOKUP(V183,ud_boat_ramp_type[lookupValue],ud_boat_ramp_type[lookupKey],"ERROR"),""), "")</f>
        <v/>
      </c>
      <c r="Y183" s="3" t="str">
        <f>IF($A183="ADD",IF(NOT(ISBLANK(X183)),_xlfn.XLOOKUP(X183,ud_material[lookupValue],ud_material[lookupKey],"ERROR"),""), "")</f>
        <v/>
      </c>
      <c r="Z183" s="4"/>
      <c r="AI183" s="4"/>
      <c r="AL183" s="7"/>
      <c r="AM183" s="4" t="str">
        <f t="shared" ca="1" si="27"/>
        <v/>
      </c>
      <c r="AN183" s="4"/>
      <c r="AO183" s="3" t="str">
        <f t="shared" si="28"/>
        <v/>
      </c>
      <c r="AP183" s="3" t="str">
        <f>IF($A183="","",IF((AND($A183="ADD",OR(AO183="",AO183="In Use"))),"5",(_xlfn.XLOOKUP(AO183,ud_asset_status[lookupValue],ud_asset_status[lookupKey],""))))</f>
        <v/>
      </c>
      <c r="AR183" s="3" t="str">
        <f>IF($A183="ADD",IF(NOT(ISBLANK(AQ183)),_xlfn.XLOOKUP(AQ183,ud_replacement_status[lookupValue],ud_replacement_status[lookupKey],"ERROR"),""), "")</f>
        <v/>
      </c>
      <c r="AS183" s="7"/>
      <c r="AU183" s="3" t="str">
        <f>IF($A183="ADD",IF(NOT(ISBLANK(AT183)),_xlfn.XLOOKUP(AT183,ar_replace_reason[lookupValue],ar_replace_reason[lookupKey],"ERROR"),""), "")</f>
        <v/>
      </c>
      <c r="AV183" s="3" t="str">
        <f t="shared" si="29"/>
        <v/>
      </c>
      <c r="AW183" s="3" t="str">
        <f>IF($A183="","",IF((AND($A183="ADD",OR(AV183="",AV183="Queenstown-Lakes District Council"))),"70",(_xlfn.XLOOKUP(AV183,ud_organisation_owner[lookupValue],ud_organisation_owner[lookupKey],""))))</f>
        <v/>
      </c>
      <c r="AX183" s="3" t="str">
        <f t="shared" si="30"/>
        <v/>
      </c>
      <c r="AY183" s="3" t="str">
        <f>IF($A183="","",IF((AND($A183="ADD",OR(AX183="",AX183="Queenstown-Lakes District Council"))),"70",(_xlfn.XLOOKUP(AX183,ud_organisation_owner[lookupValue],ud_organisation_owner[lookupKey],""))))</f>
        <v/>
      </c>
      <c r="AZ183" s="3" t="str">
        <f t="shared" si="31"/>
        <v/>
      </c>
      <c r="BA183" s="3" t="str">
        <f>IF($A183="","",IF((AND($A183="ADD",OR(AZ183="",AZ183="Local Authority"))),"17",(_xlfn.XLOOKUP(AZ183,ud_sub_organisation[lookupValue],ud_sub_organisation[lookupKey],""))))</f>
        <v/>
      </c>
      <c r="BC183" s="3" t="str">
        <f>IF($A183="ADD",IF(NOT(ISBLANK(BB183)),_xlfn.XLOOKUP(BB183,ud_maintenance_organisation[lookupValue],ud_maintenance_organisation[lookupKey],"ERROR"),""), "")</f>
        <v/>
      </c>
      <c r="BD183" s="3" t="str">
        <f t="shared" si="32"/>
        <v/>
      </c>
      <c r="BE183" s="3" t="str">
        <f>IF($A183="","",IF((AND($A183="ADD",OR(BD183="",BD183="Vested Assets"))),"12",(_xlfn.XLOOKUP(BD183,ud_work_category[lookupValue],ud_work_category[lookupKey],""))))</f>
        <v/>
      </c>
      <c r="BF183" s="8"/>
      <c r="BG183" s="2" t="str">
        <f t="shared" si="33"/>
        <v/>
      </c>
      <c r="BH183" s="3" t="str">
        <f t="shared" si="34"/>
        <v/>
      </c>
      <c r="BI183" s="3" t="str">
        <f>IF($A183="","",IF((AND($A183="ADD",OR(BH183="",BH183="Excellent"))),"1",(_xlfn.XLOOKUP(BH183,condition[lookupValue],condition[lookupKey],""))))</f>
        <v/>
      </c>
      <c r="BJ183" s="7" t="str">
        <f t="shared" si="35"/>
        <v/>
      </c>
      <c r="BK183" s="9"/>
    </row>
    <row r="184" spans="2:6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6" t="str">
        <f t="shared" si="24"/>
        <v/>
      </c>
      <c r="O184" s="4"/>
      <c r="Q184" s="3" t="str">
        <f>IF($A184="ADD",IF(NOT(ISBLANK(P184)),_xlfn.XLOOKUP(P184,len_adjust_rsn[lookupValue],len_adjust_rsn[lookupKey],"ERROR"),""), "")</f>
        <v/>
      </c>
      <c r="R184" s="6" t="str">
        <f t="shared" si="25"/>
        <v/>
      </c>
      <c r="S184" s="6"/>
      <c r="T184" s="6" t="str">
        <f t="shared" si="26"/>
        <v/>
      </c>
      <c r="W184" s="3" t="str">
        <f>IF($A184="ADD",IF(NOT(ISBLANK(V184)),_xlfn.XLOOKUP(V184,ud_boat_ramp_type[lookupValue],ud_boat_ramp_type[lookupKey],"ERROR"),""), "")</f>
        <v/>
      </c>
      <c r="Y184" s="3" t="str">
        <f>IF($A184="ADD",IF(NOT(ISBLANK(X184)),_xlfn.XLOOKUP(X184,ud_material[lookupValue],ud_material[lookupKey],"ERROR"),""), "")</f>
        <v/>
      </c>
      <c r="Z184" s="4"/>
      <c r="AI184" s="4"/>
      <c r="AL184" s="7"/>
      <c r="AM184" s="4" t="str">
        <f t="shared" ca="1" si="27"/>
        <v/>
      </c>
      <c r="AN184" s="4"/>
      <c r="AO184" s="3" t="str">
        <f t="shared" si="28"/>
        <v/>
      </c>
      <c r="AP184" s="3" t="str">
        <f>IF($A184="","",IF((AND($A184="ADD",OR(AO184="",AO184="In Use"))),"5",(_xlfn.XLOOKUP(AO184,ud_asset_status[lookupValue],ud_asset_status[lookupKey],""))))</f>
        <v/>
      </c>
      <c r="AR184" s="3" t="str">
        <f>IF($A184="ADD",IF(NOT(ISBLANK(AQ184)),_xlfn.XLOOKUP(AQ184,ud_replacement_status[lookupValue],ud_replacement_status[lookupKey],"ERROR"),""), "")</f>
        <v/>
      </c>
      <c r="AS184" s="7"/>
      <c r="AU184" s="3" t="str">
        <f>IF($A184="ADD",IF(NOT(ISBLANK(AT184)),_xlfn.XLOOKUP(AT184,ar_replace_reason[lookupValue],ar_replace_reason[lookupKey],"ERROR"),""), "")</f>
        <v/>
      </c>
      <c r="AV184" s="3" t="str">
        <f t="shared" si="29"/>
        <v/>
      </c>
      <c r="AW184" s="3" t="str">
        <f>IF($A184="","",IF((AND($A184="ADD",OR(AV184="",AV184="Queenstown-Lakes District Council"))),"70",(_xlfn.XLOOKUP(AV184,ud_organisation_owner[lookupValue],ud_organisation_owner[lookupKey],""))))</f>
        <v/>
      </c>
      <c r="AX184" s="3" t="str">
        <f t="shared" si="30"/>
        <v/>
      </c>
      <c r="AY184" s="3" t="str">
        <f>IF($A184="","",IF((AND($A184="ADD",OR(AX184="",AX184="Queenstown-Lakes District Council"))),"70",(_xlfn.XLOOKUP(AX184,ud_organisation_owner[lookupValue],ud_organisation_owner[lookupKey],""))))</f>
        <v/>
      </c>
      <c r="AZ184" s="3" t="str">
        <f t="shared" si="31"/>
        <v/>
      </c>
      <c r="BA184" s="3" t="str">
        <f>IF($A184="","",IF((AND($A184="ADD",OR(AZ184="",AZ184="Local Authority"))),"17",(_xlfn.XLOOKUP(AZ184,ud_sub_organisation[lookupValue],ud_sub_organisation[lookupKey],""))))</f>
        <v/>
      </c>
      <c r="BC184" s="3" t="str">
        <f>IF($A184="ADD",IF(NOT(ISBLANK(BB184)),_xlfn.XLOOKUP(BB184,ud_maintenance_organisation[lookupValue],ud_maintenance_organisation[lookupKey],"ERROR"),""), "")</f>
        <v/>
      </c>
      <c r="BD184" s="3" t="str">
        <f t="shared" si="32"/>
        <v/>
      </c>
      <c r="BE184" s="3" t="str">
        <f>IF($A184="","",IF((AND($A184="ADD",OR(BD184="",BD184="Vested Assets"))),"12",(_xlfn.XLOOKUP(BD184,ud_work_category[lookupValue],ud_work_category[lookupKey],""))))</f>
        <v/>
      </c>
      <c r="BF184" s="8"/>
      <c r="BG184" s="2" t="str">
        <f t="shared" si="33"/>
        <v/>
      </c>
      <c r="BH184" s="3" t="str">
        <f t="shared" si="34"/>
        <v/>
      </c>
      <c r="BI184" s="3" t="str">
        <f>IF($A184="","",IF((AND($A184="ADD",OR(BH184="",BH184="Excellent"))),"1",(_xlfn.XLOOKUP(BH184,condition[lookupValue],condition[lookupKey],""))))</f>
        <v/>
      </c>
      <c r="BJ184" s="7" t="str">
        <f t="shared" si="35"/>
        <v/>
      </c>
      <c r="BK184" s="9"/>
    </row>
    <row r="185" spans="2:6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6" t="str">
        <f t="shared" si="24"/>
        <v/>
      </c>
      <c r="O185" s="4"/>
      <c r="Q185" s="3" t="str">
        <f>IF($A185="ADD",IF(NOT(ISBLANK(P185)),_xlfn.XLOOKUP(P185,len_adjust_rsn[lookupValue],len_adjust_rsn[lookupKey],"ERROR"),""), "")</f>
        <v/>
      </c>
      <c r="R185" s="6" t="str">
        <f t="shared" si="25"/>
        <v/>
      </c>
      <c r="S185" s="6"/>
      <c r="T185" s="6" t="str">
        <f t="shared" si="26"/>
        <v/>
      </c>
      <c r="W185" s="3" t="str">
        <f>IF($A185="ADD",IF(NOT(ISBLANK(V185)),_xlfn.XLOOKUP(V185,ud_boat_ramp_type[lookupValue],ud_boat_ramp_type[lookupKey],"ERROR"),""), "")</f>
        <v/>
      </c>
      <c r="Y185" s="3" t="str">
        <f>IF($A185="ADD",IF(NOT(ISBLANK(X185)),_xlfn.XLOOKUP(X185,ud_material[lookupValue],ud_material[lookupKey],"ERROR"),""), "")</f>
        <v/>
      </c>
      <c r="Z185" s="4"/>
      <c r="AI185" s="4"/>
      <c r="AL185" s="7"/>
      <c r="AM185" s="4" t="str">
        <f t="shared" ca="1" si="27"/>
        <v/>
      </c>
      <c r="AN185" s="4"/>
      <c r="AO185" s="3" t="str">
        <f t="shared" si="28"/>
        <v/>
      </c>
      <c r="AP185" s="3" t="str">
        <f>IF($A185="","",IF((AND($A185="ADD",OR(AO185="",AO185="In Use"))),"5",(_xlfn.XLOOKUP(AO185,ud_asset_status[lookupValue],ud_asset_status[lookupKey],""))))</f>
        <v/>
      </c>
      <c r="AR185" s="3" t="str">
        <f>IF($A185="ADD",IF(NOT(ISBLANK(AQ185)),_xlfn.XLOOKUP(AQ185,ud_replacement_status[lookupValue],ud_replacement_status[lookupKey],"ERROR"),""), "")</f>
        <v/>
      </c>
      <c r="AS185" s="7"/>
      <c r="AU185" s="3" t="str">
        <f>IF($A185="ADD",IF(NOT(ISBLANK(AT185)),_xlfn.XLOOKUP(AT185,ar_replace_reason[lookupValue],ar_replace_reason[lookupKey],"ERROR"),""), "")</f>
        <v/>
      </c>
      <c r="AV185" s="3" t="str">
        <f t="shared" si="29"/>
        <v/>
      </c>
      <c r="AW185" s="3" t="str">
        <f>IF($A185="","",IF((AND($A185="ADD",OR(AV185="",AV185="Queenstown-Lakes District Council"))),"70",(_xlfn.XLOOKUP(AV185,ud_organisation_owner[lookupValue],ud_organisation_owner[lookupKey],""))))</f>
        <v/>
      </c>
      <c r="AX185" s="3" t="str">
        <f t="shared" si="30"/>
        <v/>
      </c>
      <c r="AY185" s="3" t="str">
        <f>IF($A185="","",IF((AND($A185="ADD",OR(AX185="",AX185="Queenstown-Lakes District Council"))),"70",(_xlfn.XLOOKUP(AX185,ud_organisation_owner[lookupValue],ud_organisation_owner[lookupKey],""))))</f>
        <v/>
      </c>
      <c r="AZ185" s="3" t="str">
        <f t="shared" si="31"/>
        <v/>
      </c>
      <c r="BA185" s="3" t="str">
        <f>IF($A185="","",IF((AND($A185="ADD",OR(AZ185="",AZ185="Local Authority"))),"17",(_xlfn.XLOOKUP(AZ185,ud_sub_organisation[lookupValue],ud_sub_organisation[lookupKey],""))))</f>
        <v/>
      </c>
      <c r="BC185" s="3" t="str">
        <f>IF($A185="ADD",IF(NOT(ISBLANK(BB185)),_xlfn.XLOOKUP(BB185,ud_maintenance_organisation[lookupValue],ud_maintenance_organisation[lookupKey],"ERROR"),""), "")</f>
        <v/>
      </c>
      <c r="BD185" s="3" t="str">
        <f t="shared" si="32"/>
        <v/>
      </c>
      <c r="BE185" s="3" t="str">
        <f>IF($A185="","",IF((AND($A185="ADD",OR(BD185="",BD185="Vested Assets"))),"12",(_xlfn.XLOOKUP(BD185,ud_work_category[lookupValue],ud_work_category[lookupKey],""))))</f>
        <v/>
      </c>
      <c r="BF185" s="8"/>
      <c r="BG185" s="2" t="str">
        <f t="shared" si="33"/>
        <v/>
      </c>
      <c r="BH185" s="3" t="str">
        <f t="shared" si="34"/>
        <v/>
      </c>
      <c r="BI185" s="3" t="str">
        <f>IF($A185="","",IF((AND($A185="ADD",OR(BH185="",BH185="Excellent"))),"1",(_xlfn.XLOOKUP(BH185,condition[lookupValue],condition[lookupKey],""))))</f>
        <v/>
      </c>
      <c r="BJ185" s="7" t="str">
        <f t="shared" si="35"/>
        <v/>
      </c>
      <c r="BK185" s="9"/>
    </row>
    <row r="186" spans="2:6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6" t="str">
        <f t="shared" si="24"/>
        <v/>
      </c>
      <c r="O186" s="4"/>
      <c r="Q186" s="3" t="str">
        <f>IF($A186="ADD",IF(NOT(ISBLANK(P186)),_xlfn.XLOOKUP(P186,len_adjust_rsn[lookupValue],len_adjust_rsn[lookupKey],"ERROR"),""), "")</f>
        <v/>
      </c>
      <c r="R186" s="6" t="str">
        <f t="shared" si="25"/>
        <v/>
      </c>
      <c r="S186" s="6"/>
      <c r="T186" s="6" t="str">
        <f t="shared" si="26"/>
        <v/>
      </c>
      <c r="W186" s="3" t="str">
        <f>IF($A186="ADD",IF(NOT(ISBLANK(V186)),_xlfn.XLOOKUP(V186,ud_boat_ramp_type[lookupValue],ud_boat_ramp_type[lookupKey],"ERROR"),""), "")</f>
        <v/>
      </c>
      <c r="Y186" s="3" t="str">
        <f>IF($A186="ADD",IF(NOT(ISBLANK(X186)),_xlfn.XLOOKUP(X186,ud_material[lookupValue],ud_material[lookupKey],"ERROR"),""), "")</f>
        <v/>
      </c>
      <c r="Z186" s="4"/>
      <c r="AI186" s="4"/>
      <c r="AL186" s="7"/>
      <c r="AM186" s="4" t="str">
        <f t="shared" ca="1" si="27"/>
        <v/>
      </c>
      <c r="AN186" s="4"/>
      <c r="AO186" s="3" t="str">
        <f t="shared" si="28"/>
        <v/>
      </c>
      <c r="AP186" s="3" t="str">
        <f>IF($A186="","",IF((AND($A186="ADD",OR(AO186="",AO186="In Use"))),"5",(_xlfn.XLOOKUP(AO186,ud_asset_status[lookupValue],ud_asset_status[lookupKey],""))))</f>
        <v/>
      </c>
      <c r="AR186" s="3" t="str">
        <f>IF($A186="ADD",IF(NOT(ISBLANK(AQ186)),_xlfn.XLOOKUP(AQ186,ud_replacement_status[lookupValue],ud_replacement_status[lookupKey],"ERROR"),""), "")</f>
        <v/>
      </c>
      <c r="AS186" s="7"/>
      <c r="AU186" s="3" t="str">
        <f>IF($A186="ADD",IF(NOT(ISBLANK(AT186)),_xlfn.XLOOKUP(AT186,ar_replace_reason[lookupValue],ar_replace_reason[lookupKey],"ERROR"),""), "")</f>
        <v/>
      </c>
      <c r="AV186" s="3" t="str">
        <f t="shared" si="29"/>
        <v/>
      </c>
      <c r="AW186" s="3" t="str">
        <f>IF($A186="","",IF((AND($A186="ADD",OR(AV186="",AV186="Queenstown-Lakes District Council"))),"70",(_xlfn.XLOOKUP(AV186,ud_organisation_owner[lookupValue],ud_organisation_owner[lookupKey],""))))</f>
        <v/>
      </c>
      <c r="AX186" s="3" t="str">
        <f t="shared" si="30"/>
        <v/>
      </c>
      <c r="AY186" s="3" t="str">
        <f>IF($A186="","",IF((AND($A186="ADD",OR(AX186="",AX186="Queenstown-Lakes District Council"))),"70",(_xlfn.XLOOKUP(AX186,ud_organisation_owner[lookupValue],ud_organisation_owner[lookupKey],""))))</f>
        <v/>
      </c>
      <c r="AZ186" s="3" t="str">
        <f t="shared" si="31"/>
        <v/>
      </c>
      <c r="BA186" s="3" t="str">
        <f>IF($A186="","",IF((AND($A186="ADD",OR(AZ186="",AZ186="Local Authority"))),"17",(_xlfn.XLOOKUP(AZ186,ud_sub_organisation[lookupValue],ud_sub_organisation[lookupKey],""))))</f>
        <v/>
      </c>
      <c r="BC186" s="3" t="str">
        <f>IF($A186="ADD",IF(NOT(ISBLANK(BB186)),_xlfn.XLOOKUP(BB186,ud_maintenance_organisation[lookupValue],ud_maintenance_organisation[lookupKey],"ERROR"),""), "")</f>
        <v/>
      </c>
      <c r="BD186" s="3" t="str">
        <f t="shared" si="32"/>
        <v/>
      </c>
      <c r="BE186" s="3" t="str">
        <f>IF($A186="","",IF((AND($A186="ADD",OR(BD186="",BD186="Vested Assets"))),"12",(_xlfn.XLOOKUP(BD186,ud_work_category[lookupValue],ud_work_category[lookupKey],""))))</f>
        <v/>
      </c>
      <c r="BF186" s="8"/>
      <c r="BG186" s="2" t="str">
        <f t="shared" si="33"/>
        <v/>
      </c>
      <c r="BH186" s="3" t="str">
        <f t="shared" si="34"/>
        <v/>
      </c>
      <c r="BI186" s="3" t="str">
        <f>IF($A186="","",IF((AND($A186="ADD",OR(BH186="",BH186="Excellent"))),"1",(_xlfn.XLOOKUP(BH186,condition[lookupValue],condition[lookupKey],""))))</f>
        <v/>
      </c>
      <c r="BJ186" s="7" t="str">
        <f t="shared" si="35"/>
        <v/>
      </c>
      <c r="BK186" s="9"/>
    </row>
    <row r="187" spans="2:6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6" t="str">
        <f t="shared" si="24"/>
        <v/>
      </c>
      <c r="O187" s="4"/>
      <c r="Q187" s="3" t="str">
        <f>IF($A187="ADD",IF(NOT(ISBLANK(P187)),_xlfn.XLOOKUP(P187,len_adjust_rsn[lookupValue],len_adjust_rsn[lookupKey],"ERROR"),""), "")</f>
        <v/>
      </c>
      <c r="R187" s="6" t="str">
        <f t="shared" si="25"/>
        <v/>
      </c>
      <c r="S187" s="6"/>
      <c r="T187" s="6" t="str">
        <f t="shared" si="26"/>
        <v/>
      </c>
      <c r="W187" s="3" t="str">
        <f>IF($A187="ADD",IF(NOT(ISBLANK(V187)),_xlfn.XLOOKUP(V187,ud_boat_ramp_type[lookupValue],ud_boat_ramp_type[lookupKey],"ERROR"),""), "")</f>
        <v/>
      </c>
      <c r="Y187" s="3" t="str">
        <f>IF($A187="ADD",IF(NOT(ISBLANK(X187)),_xlfn.XLOOKUP(X187,ud_material[lookupValue],ud_material[lookupKey],"ERROR"),""), "")</f>
        <v/>
      </c>
      <c r="Z187" s="4"/>
      <c r="AI187" s="4"/>
      <c r="AL187" s="7"/>
      <c r="AM187" s="4" t="str">
        <f t="shared" ca="1" si="27"/>
        <v/>
      </c>
      <c r="AN187" s="4"/>
      <c r="AO187" s="3" t="str">
        <f t="shared" si="28"/>
        <v/>
      </c>
      <c r="AP187" s="3" t="str">
        <f>IF($A187="","",IF((AND($A187="ADD",OR(AO187="",AO187="In Use"))),"5",(_xlfn.XLOOKUP(AO187,ud_asset_status[lookupValue],ud_asset_status[lookupKey],""))))</f>
        <v/>
      </c>
      <c r="AR187" s="3" t="str">
        <f>IF($A187="ADD",IF(NOT(ISBLANK(AQ187)),_xlfn.XLOOKUP(AQ187,ud_replacement_status[lookupValue],ud_replacement_status[lookupKey],"ERROR"),""), "")</f>
        <v/>
      </c>
      <c r="AS187" s="7"/>
      <c r="AU187" s="3" t="str">
        <f>IF($A187="ADD",IF(NOT(ISBLANK(AT187)),_xlfn.XLOOKUP(AT187,ar_replace_reason[lookupValue],ar_replace_reason[lookupKey],"ERROR"),""), "")</f>
        <v/>
      </c>
      <c r="AV187" s="3" t="str">
        <f t="shared" si="29"/>
        <v/>
      </c>
      <c r="AW187" s="3" t="str">
        <f>IF($A187="","",IF((AND($A187="ADD",OR(AV187="",AV187="Queenstown-Lakes District Council"))),"70",(_xlfn.XLOOKUP(AV187,ud_organisation_owner[lookupValue],ud_organisation_owner[lookupKey],""))))</f>
        <v/>
      </c>
      <c r="AX187" s="3" t="str">
        <f t="shared" si="30"/>
        <v/>
      </c>
      <c r="AY187" s="3" t="str">
        <f>IF($A187="","",IF((AND($A187="ADD",OR(AX187="",AX187="Queenstown-Lakes District Council"))),"70",(_xlfn.XLOOKUP(AX187,ud_organisation_owner[lookupValue],ud_organisation_owner[lookupKey],""))))</f>
        <v/>
      </c>
      <c r="AZ187" s="3" t="str">
        <f t="shared" si="31"/>
        <v/>
      </c>
      <c r="BA187" s="3" t="str">
        <f>IF($A187="","",IF((AND($A187="ADD",OR(AZ187="",AZ187="Local Authority"))),"17",(_xlfn.XLOOKUP(AZ187,ud_sub_organisation[lookupValue],ud_sub_organisation[lookupKey],""))))</f>
        <v/>
      </c>
      <c r="BC187" s="3" t="str">
        <f>IF($A187="ADD",IF(NOT(ISBLANK(BB187)),_xlfn.XLOOKUP(BB187,ud_maintenance_organisation[lookupValue],ud_maintenance_organisation[lookupKey],"ERROR"),""), "")</f>
        <v/>
      </c>
      <c r="BD187" s="3" t="str">
        <f t="shared" si="32"/>
        <v/>
      </c>
      <c r="BE187" s="3" t="str">
        <f>IF($A187="","",IF((AND($A187="ADD",OR(BD187="",BD187="Vested Assets"))),"12",(_xlfn.XLOOKUP(BD187,ud_work_category[lookupValue],ud_work_category[lookupKey],""))))</f>
        <v/>
      </c>
      <c r="BF187" s="8"/>
      <c r="BG187" s="2" t="str">
        <f t="shared" si="33"/>
        <v/>
      </c>
      <c r="BH187" s="3" t="str">
        <f t="shared" si="34"/>
        <v/>
      </c>
      <c r="BI187" s="3" t="str">
        <f>IF($A187="","",IF((AND($A187="ADD",OR(BH187="",BH187="Excellent"))),"1",(_xlfn.XLOOKUP(BH187,condition[lookupValue],condition[lookupKey],""))))</f>
        <v/>
      </c>
      <c r="BJ187" s="7" t="str">
        <f t="shared" si="35"/>
        <v/>
      </c>
      <c r="BK187" s="9"/>
    </row>
    <row r="188" spans="2:6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6" t="str">
        <f t="shared" si="24"/>
        <v/>
      </c>
      <c r="O188" s="4"/>
      <c r="Q188" s="3" t="str">
        <f>IF($A188="ADD",IF(NOT(ISBLANK(P188)),_xlfn.XLOOKUP(P188,len_adjust_rsn[lookupValue],len_adjust_rsn[lookupKey],"ERROR"),""), "")</f>
        <v/>
      </c>
      <c r="R188" s="6" t="str">
        <f t="shared" si="25"/>
        <v/>
      </c>
      <c r="S188" s="6"/>
      <c r="T188" s="6" t="str">
        <f t="shared" si="26"/>
        <v/>
      </c>
      <c r="W188" s="3" t="str">
        <f>IF($A188="ADD",IF(NOT(ISBLANK(V188)),_xlfn.XLOOKUP(V188,ud_boat_ramp_type[lookupValue],ud_boat_ramp_type[lookupKey],"ERROR"),""), "")</f>
        <v/>
      </c>
      <c r="Y188" s="3" t="str">
        <f>IF($A188="ADD",IF(NOT(ISBLANK(X188)),_xlfn.XLOOKUP(X188,ud_material[lookupValue],ud_material[lookupKey],"ERROR"),""), "")</f>
        <v/>
      </c>
      <c r="Z188" s="4"/>
      <c r="AI188" s="4"/>
      <c r="AL188" s="7"/>
      <c r="AM188" s="4" t="str">
        <f t="shared" ca="1" si="27"/>
        <v/>
      </c>
      <c r="AN188" s="4"/>
      <c r="AO188" s="3" t="str">
        <f t="shared" si="28"/>
        <v/>
      </c>
      <c r="AP188" s="3" t="str">
        <f>IF($A188="","",IF((AND($A188="ADD",OR(AO188="",AO188="In Use"))),"5",(_xlfn.XLOOKUP(AO188,ud_asset_status[lookupValue],ud_asset_status[lookupKey],""))))</f>
        <v/>
      </c>
      <c r="AR188" s="3" t="str">
        <f>IF($A188="ADD",IF(NOT(ISBLANK(AQ188)),_xlfn.XLOOKUP(AQ188,ud_replacement_status[lookupValue],ud_replacement_status[lookupKey],"ERROR"),""), "")</f>
        <v/>
      </c>
      <c r="AS188" s="7"/>
      <c r="AU188" s="3" t="str">
        <f>IF($A188="ADD",IF(NOT(ISBLANK(AT188)),_xlfn.XLOOKUP(AT188,ar_replace_reason[lookupValue],ar_replace_reason[lookupKey],"ERROR"),""), "")</f>
        <v/>
      </c>
      <c r="AV188" s="3" t="str">
        <f t="shared" si="29"/>
        <v/>
      </c>
      <c r="AW188" s="3" t="str">
        <f>IF($A188="","",IF((AND($A188="ADD",OR(AV188="",AV188="Queenstown-Lakes District Council"))),"70",(_xlfn.XLOOKUP(AV188,ud_organisation_owner[lookupValue],ud_organisation_owner[lookupKey],""))))</f>
        <v/>
      </c>
      <c r="AX188" s="3" t="str">
        <f t="shared" si="30"/>
        <v/>
      </c>
      <c r="AY188" s="3" t="str">
        <f>IF($A188="","",IF((AND($A188="ADD",OR(AX188="",AX188="Queenstown-Lakes District Council"))),"70",(_xlfn.XLOOKUP(AX188,ud_organisation_owner[lookupValue],ud_organisation_owner[lookupKey],""))))</f>
        <v/>
      </c>
      <c r="AZ188" s="3" t="str">
        <f t="shared" si="31"/>
        <v/>
      </c>
      <c r="BA188" s="3" t="str">
        <f>IF($A188="","",IF((AND($A188="ADD",OR(AZ188="",AZ188="Local Authority"))),"17",(_xlfn.XLOOKUP(AZ188,ud_sub_organisation[lookupValue],ud_sub_organisation[lookupKey],""))))</f>
        <v/>
      </c>
      <c r="BC188" s="3" t="str">
        <f>IF($A188="ADD",IF(NOT(ISBLANK(BB188)),_xlfn.XLOOKUP(BB188,ud_maintenance_organisation[lookupValue],ud_maintenance_organisation[lookupKey],"ERROR"),""), "")</f>
        <v/>
      </c>
      <c r="BD188" s="3" t="str">
        <f t="shared" si="32"/>
        <v/>
      </c>
      <c r="BE188" s="3" t="str">
        <f>IF($A188="","",IF((AND($A188="ADD",OR(BD188="",BD188="Vested Assets"))),"12",(_xlfn.XLOOKUP(BD188,ud_work_category[lookupValue],ud_work_category[lookupKey],""))))</f>
        <v/>
      </c>
      <c r="BF188" s="8"/>
      <c r="BG188" s="2" t="str">
        <f t="shared" si="33"/>
        <v/>
      </c>
      <c r="BH188" s="3" t="str">
        <f t="shared" si="34"/>
        <v/>
      </c>
      <c r="BI188" s="3" t="str">
        <f>IF($A188="","",IF((AND($A188="ADD",OR(BH188="",BH188="Excellent"))),"1",(_xlfn.XLOOKUP(BH188,condition[lookupValue],condition[lookupKey],""))))</f>
        <v/>
      </c>
      <c r="BJ188" s="7" t="str">
        <f t="shared" si="35"/>
        <v/>
      </c>
      <c r="BK188" s="9"/>
    </row>
    <row r="189" spans="2:6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6" t="str">
        <f t="shared" si="24"/>
        <v/>
      </c>
      <c r="O189" s="4"/>
      <c r="Q189" s="3" t="str">
        <f>IF($A189="ADD",IF(NOT(ISBLANK(P189)),_xlfn.XLOOKUP(P189,len_adjust_rsn[lookupValue],len_adjust_rsn[lookupKey],"ERROR"),""), "")</f>
        <v/>
      </c>
      <c r="R189" s="6" t="str">
        <f t="shared" si="25"/>
        <v/>
      </c>
      <c r="S189" s="6"/>
      <c r="T189" s="6" t="str">
        <f t="shared" si="26"/>
        <v/>
      </c>
      <c r="W189" s="3" t="str">
        <f>IF($A189="ADD",IF(NOT(ISBLANK(V189)),_xlfn.XLOOKUP(V189,ud_boat_ramp_type[lookupValue],ud_boat_ramp_type[lookupKey],"ERROR"),""), "")</f>
        <v/>
      </c>
      <c r="Y189" s="3" t="str">
        <f>IF($A189="ADD",IF(NOT(ISBLANK(X189)),_xlfn.XLOOKUP(X189,ud_material[lookupValue],ud_material[lookupKey],"ERROR"),""), "")</f>
        <v/>
      </c>
      <c r="Z189" s="4"/>
      <c r="AI189" s="4"/>
      <c r="AL189" s="7"/>
      <c r="AM189" s="4" t="str">
        <f t="shared" ca="1" si="27"/>
        <v/>
      </c>
      <c r="AN189" s="4"/>
      <c r="AO189" s="3" t="str">
        <f t="shared" si="28"/>
        <v/>
      </c>
      <c r="AP189" s="3" t="str">
        <f>IF($A189="","",IF((AND($A189="ADD",OR(AO189="",AO189="In Use"))),"5",(_xlfn.XLOOKUP(AO189,ud_asset_status[lookupValue],ud_asset_status[lookupKey],""))))</f>
        <v/>
      </c>
      <c r="AR189" s="3" t="str">
        <f>IF($A189="ADD",IF(NOT(ISBLANK(AQ189)),_xlfn.XLOOKUP(AQ189,ud_replacement_status[lookupValue],ud_replacement_status[lookupKey],"ERROR"),""), "")</f>
        <v/>
      </c>
      <c r="AS189" s="7"/>
      <c r="AU189" s="3" t="str">
        <f>IF($A189="ADD",IF(NOT(ISBLANK(AT189)),_xlfn.XLOOKUP(AT189,ar_replace_reason[lookupValue],ar_replace_reason[lookupKey],"ERROR"),""), "")</f>
        <v/>
      </c>
      <c r="AV189" s="3" t="str">
        <f t="shared" si="29"/>
        <v/>
      </c>
      <c r="AW189" s="3" t="str">
        <f>IF($A189="","",IF((AND($A189="ADD",OR(AV189="",AV189="Queenstown-Lakes District Council"))),"70",(_xlfn.XLOOKUP(AV189,ud_organisation_owner[lookupValue],ud_organisation_owner[lookupKey],""))))</f>
        <v/>
      </c>
      <c r="AX189" s="3" t="str">
        <f t="shared" si="30"/>
        <v/>
      </c>
      <c r="AY189" s="3" t="str">
        <f>IF($A189="","",IF((AND($A189="ADD",OR(AX189="",AX189="Queenstown-Lakes District Council"))),"70",(_xlfn.XLOOKUP(AX189,ud_organisation_owner[lookupValue],ud_organisation_owner[lookupKey],""))))</f>
        <v/>
      </c>
      <c r="AZ189" s="3" t="str">
        <f t="shared" si="31"/>
        <v/>
      </c>
      <c r="BA189" s="3" t="str">
        <f>IF($A189="","",IF((AND($A189="ADD",OR(AZ189="",AZ189="Local Authority"))),"17",(_xlfn.XLOOKUP(AZ189,ud_sub_organisation[lookupValue],ud_sub_organisation[lookupKey],""))))</f>
        <v/>
      </c>
      <c r="BC189" s="3" t="str">
        <f>IF($A189="ADD",IF(NOT(ISBLANK(BB189)),_xlfn.XLOOKUP(BB189,ud_maintenance_organisation[lookupValue],ud_maintenance_organisation[lookupKey],"ERROR"),""), "")</f>
        <v/>
      </c>
      <c r="BD189" s="3" t="str">
        <f t="shared" si="32"/>
        <v/>
      </c>
      <c r="BE189" s="3" t="str">
        <f>IF($A189="","",IF((AND($A189="ADD",OR(BD189="",BD189="Vested Assets"))),"12",(_xlfn.XLOOKUP(BD189,ud_work_category[lookupValue],ud_work_category[lookupKey],""))))</f>
        <v/>
      </c>
      <c r="BF189" s="8"/>
      <c r="BG189" s="2" t="str">
        <f t="shared" si="33"/>
        <v/>
      </c>
      <c r="BH189" s="3" t="str">
        <f t="shared" si="34"/>
        <v/>
      </c>
      <c r="BI189" s="3" t="str">
        <f>IF($A189="","",IF((AND($A189="ADD",OR(BH189="",BH189="Excellent"))),"1",(_xlfn.XLOOKUP(BH189,condition[lookupValue],condition[lookupKey],""))))</f>
        <v/>
      </c>
      <c r="BJ189" s="7" t="str">
        <f t="shared" si="35"/>
        <v/>
      </c>
      <c r="BK189" s="9"/>
    </row>
    <row r="190" spans="2:6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6" t="str">
        <f t="shared" si="24"/>
        <v/>
      </c>
      <c r="O190" s="4"/>
      <c r="Q190" s="3" t="str">
        <f>IF($A190="ADD",IF(NOT(ISBLANK(P190)),_xlfn.XLOOKUP(P190,len_adjust_rsn[lookupValue],len_adjust_rsn[lookupKey],"ERROR"),""), "")</f>
        <v/>
      </c>
      <c r="R190" s="6" t="str">
        <f t="shared" si="25"/>
        <v/>
      </c>
      <c r="S190" s="6"/>
      <c r="T190" s="6" t="str">
        <f t="shared" si="26"/>
        <v/>
      </c>
      <c r="W190" s="3" t="str">
        <f>IF($A190="ADD",IF(NOT(ISBLANK(V190)),_xlfn.XLOOKUP(V190,ud_boat_ramp_type[lookupValue],ud_boat_ramp_type[lookupKey],"ERROR"),""), "")</f>
        <v/>
      </c>
      <c r="Y190" s="3" t="str">
        <f>IF($A190="ADD",IF(NOT(ISBLANK(X190)),_xlfn.XLOOKUP(X190,ud_material[lookupValue],ud_material[lookupKey],"ERROR"),""), "")</f>
        <v/>
      </c>
      <c r="Z190" s="4"/>
      <c r="AI190" s="4"/>
      <c r="AL190" s="7"/>
      <c r="AM190" s="4" t="str">
        <f t="shared" ca="1" si="27"/>
        <v/>
      </c>
      <c r="AN190" s="4"/>
      <c r="AO190" s="3" t="str">
        <f t="shared" si="28"/>
        <v/>
      </c>
      <c r="AP190" s="3" t="str">
        <f>IF($A190="","",IF((AND($A190="ADD",OR(AO190="",AO190="In Use"))),"5",(_xlfn.XLOOKUP(AO190,ud_asset_status[lookupValue],ud_asset_status[lookupKey],""))))</f>
        <v/>
      </c>
      <c r="AR190" s="3" t="str">
        <f>IF($A190="ADD",IF(NOT(ISBLANK(AQ190)),_xlfn.XLOOKUP(AQ190,ud_replacement_status[lookupValue],ud_replacement_status[lookupKey],"ERROR"),""), "")</f>
        <v/>
      </c>
      <c r="AS190" s="7"/>
      <c r="AU190" s="3" t="str">
        <f>IF($A190="ADD",IF(NOT(ISBLANK(AT190)),_xlfn.XLOOKUP(AT190,ar_replace_reason[lookupValue],ar_replace_reason[lookupKey],"ERROR"),""), "")</f>
        <v/>
      </c>
      <c r="AV190" s="3" t="str">
        <f t="shared" si="29"/>
        <v/>
      </c>
      <c r="AW190" s="3" t="str">
        <f>IF($A190="","",IF((AND($A190="ADD",OR(AV190="",AV190="Queenstown-Lakes District Council"))),"70",(_xlfn.XLOOKUP(AV190,ud_organisation_owner[lookupValue],ud_organisation_owner[lookupKey],""))))</f>
        <v/>
      </c>
      <c r="AX190" s="3" t="str">
        <f t="shared" si="30"/>
        <v/>
      </c>
      <c r="AY190" s="3" t="str">
        <f>IF($A190="","",IF((AND($A190="ADD",OR(AX190="",AX190="Queenstown-Lakes District Council"))),"70",(_xlfn.XLOOKUP(AX190,ud_organisation_owner[lookupValue],ud_organisation_owner[lookupKey],""))))</f>
        <v/>
      </c>
      <c r="AZ190" s="3" t="str">
        <f t="shared" si="31"/>
        <v/>
      </c>
      <c r="BA190" s="3" t="str">
        <f>IF($A190="","",IF((AND($A190="ADD",OR(AZ190="",AZ190="Local Authority"))),"17",(_xlfn.XLOOKUP(AZ190,ud_sub_organisation[lookupValue],ud_sub_organisation[lookupKey],""))))</f>
        <v/>
      </c>
      <c r="BC190" s="3" t="str">
        <f>IF($A190="ADD",IF(NOT(ISBLANK(BB190)),_xlfn.XLOOKUP(BB190,ud_maintenance_organisation[lookupValue],ud_maintenance_organisation[lookupKey],"ERROR"),""), "")</f>
        <v/>
      </c>
      <c r="BD190" s="3" t="str">
        <f t="shared" si="32"/>
        <v/>
      </c>
      <c r="BE190" s="3" t="str">
        <f>IF($A190="","",IF((AND($A190="ADD",OR(BD190="",BD190="Vested Assets"))),"12",(_xlfn.XLOOKUP(BD190,ud_work_category[lookupValue],ud_work_category[lookupKey],""))))</f>
        <v/>
      </c>
      <c r="BF190" s="8"/>
      <c r="BG190" s="2" t="str">
        <f t="shared" si="33"/>
        <v/>
      </c>
      <c r="BH190" s="3" t="str">
        <f t="shared" si="34"/>
        <v/>
      </c>
      <c r="BI190" s="3" t="str">
        <f>IF($A190="","",IF((AND($A190="ADD",OR(BH190="",BH190="Excellent"))),"1",(_xlfn.XLOOKUP(BH190,condition[lookupValue],condition[lookupKey],""))))</f>
        <v/>
      </c>
      <c r="BJ190" s="7" t="str">
        <f t="shared" si="35"/>
        <v/>
      </c>
      <c r="BK190" s="9"/>
    </row>
    <row r="191" spans="2:6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6" t="str">
        <f t="shared" si="24"/>
        <v/>
      </c>
      <c r="O191" s="4"/>
      <c r="Q191" s="3" t="str">
        <f>IF($A191="ADD",IF(NOT(ISBLANK(P191)),_xlfn.XLOOKUP(P191,len_adjust_rsn[lookupValue],len_adjust_rsn[lookupKey],"ERROR"),""), "")</f>
        <v/>
      </c>
      <c r="R191" s="6" t="str">
        <f t="shared" si="25"/>
        <v/>
      </c>
      <c r="S191" s="6"/>
      <c r="T191" s="6" t="str">
        <f t="shared" si="26"/>
        <v/>
      </c>
      <c r="W191" s="3" t="str">
        <f>IF($A191="ADD",IF(NOT(ISBLANK(V191)),_xlfn.XLOOKUP(V191,ud_boat_ramp_type[lookupValue],ud_boat_ramp_type[lookupKey],"ERROR"),""), "")</f>
        <v/>
      </c>
      <c r="Y191" s="3" t="str">
        <f>IF($A191="ADD",IF(NOT(ISBLANK(X191)),_xlfn.XLOOKUP(X191,ud_material[lookupValue],ud_material[lookupKey],"ERROR"),""), "")</f>
        <v/>
      </c>
      <c r="Z191" s="4"/>
      <c r="AI191" s="4"/>
      <c r="AL191" s="7"/>
      <c r="AM191" s="4" t="str">
        <f t="shared" ca="1" si="27"/>
        <v/>
      </c>
      <c r="AN191" s="4"/>
      <c r="AO191" s="3" t="str">
        <f t="shared" si="28"/>
        <v/>
      </c>
      <c r="AP191" s="3" t="str">
        <f>IF($A191="","",IF((AND($A191="ADD",OR(AO191="",AO191="In Use"))),"5",(_xlfn.XLOOKUP(AO191,ud_asset_status[lookupValue],ud_asset_status[lookupKey],""))))</f>
        <v/>
      </c>
      <c r="AR191" s="3" t="str">
        <f>IF($A191="ADD",IF(NOT(ISBLANK(AQ191)),_xlfn.XLOOKUP(AQ191,ud_replacement_status[lookupValue],ud_replacement_status[lookupKey],"ERROR"),""), "")</f>
        <v/>
      </c>
      <c r="AS191" s="7"/>
      <c r="AU191" s="3" t="str">
        <f>IF($A191="ADD",IF(NOT(ISBLANK(AT191)),_xlfn.XLOOKUP(AT191,ar_replace_reason[lookupValue],ar_replace_reason[lookupKey],"ERROR"),""), "")</f>
        <v/>
      </c>
      <c r="AV191" s="3" t="str">
        <f t="shared" si="29"/>
        <v/>
      </c>
      <c r="AW191" s="3" t="str">
        <f>IF($A191="","",IF((AND($A191="ADD",OR(AV191="",AV191="Queenstown-Lakes District Council"))),"70",(_xlfn.XLOOKUP(AV191,ud_organisation_owner[lookupValue],ud_organisation_owner[lookupKey],""))))</f>
        <v/>
      </c>
      <c r="AX191" s="3" t="str">
        <f t="shared" si="30"/>
        <v/>
      </c>
      <c r="AY191" s="3" t="str">
        <f>IF($A191="","",IF((AND($A191="ADD",OR(AX191="",AX191="Queenstown-Lakes District Council"))),"70",(_xlfn.XLOOKUP(AX191,ud_organisation_owner[lookupValue],ud_organisation_owner[lookupKey],""))))</f>
        <v/>
      </c>
      <c r="AZ191" s="3" t="str">
        <f t="shared" si="31"/>
        <v/>
      </c>
      <c r="BA191" s="3" t="str">
        <f>IF($A191="","",IF((AND($A191="ADD",OR(AZ191="",AZ191="Local Authority"))),"17",(_xlfn.XLOOKUP(AZ191,ud_sub_organisation[lookupValue],ud_sub_organisation[lookupKey],""))))</f>
        <v/>
      </c>
      <c r="BC191" s="3" t="str">
        <f>IF($A191="ADD",IF(NOT(ISBLANK(BB191)),_xlfn.XLOOKUP(BB191,ud_maintenance_organisation[lookupValue],ud_maintenance_organisation[lookupKey],"ERROR"),""), "")</f>
        <v/>
      </c>
      <c r="BD191" s="3" t="str">
        <f t="shared" si="32"/>
        <v/>
      </c>
      <c r="BE191" s="3" t="str">
        <f>IF($A191="","",IF((AND($A191="ADD",OR(BD191="",BD191="Vested Assets"))),"12",(_xlfn.XLOOKUP(BD191,ud_work_category[lookupValue],ud_work_category[lookupKey],""))))</f>
        <v/>
      </c>
      <c r="BF191" s="8"/>
      <c r="BG191" s="2" t="str">
        <f t="shared" si="33"/>
        <v/>
      </c>
      <c r="BH191" s="3" t="str">
        <f t="shared" si="34"/>
        <v/>
      </c>
      <c r="BI191" s="3" t="str">
        <f>IF($A191="","",IF((AND($A191="ADD",OR(BH191="",BH191="Excellent"))),"1",(_xlfn.XLOOKUP(BH191,condition[lookupValue],condition[lookupKey],""))))</f>
        <v/>
      </c>
      <c r="BJ191" s="7" t="str">
        <f t="shared" si="35"/>
        <v/>
      </c>
      <c r="BK191" s="9"/>
    </row>
    <row r="192" spans="2:6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6" t="str">
        <f t="shared" si="24"/>
        <v/>
      </c>
      <c r="O192" s="4"/>
      <c r="Q192" s="3" t="str">
        <f>IF($A192="ADD",IF(NOT(ISBLANK(P192)),_xlfn.XLOOKUP(P192,len_adjust_rsn[lookupValue],len_adjust_rsn[lookupKey],"ERROR"),""), "")</f>
        <v/>
      </c>
      <c r="R192" s="6" t="str">
        <f t="shared" si="25"/>
        <v/>
      </c>
      <c r="S192" s="6"/>
      <c r="T192" s="6" t="str">
        <f t="shared" si="26"/>
        <v/>
      </c>
      <c r="W192" s="3" t="str">
        <f>IF($A192="ADD",IF(NOT(ISBLANK(V192)),_xlfn.XLOOKUP(V192,ud_boat_ramp_type[lookupValue],ud_boat_ramp_type[lookupKey],"ERROR"),""), "")</f>
        <v/>
      </c>
      <c r="Y192" s="3" t="str">
        <f>IF($A192="ADD",IF(NOT(ISBLANK(X192)),_xlfn.XLOOKUP(X192,ud_material[lookupValue],ud_material[lookupKey],"ERROR"),""), "")</f>
        <v/>
      </c>
      <c r="Z192" s="4"/>
      <c r="AI192" s="4"/>
      <c r="AL192" s="7"/>
      <c r="AM192" s="4" t="str">
        <f t="shared" ca="1" si="27"/>
        <v/>
      </c>
      <c r="AN192" s="4"/>
      <c r="AO192" s="3" t="str">
        <f t="shared" si="28"/>
        <v/>
      </c>
      <c r="AP192" s="3" t="str">
        <f>IF($A192="","",IF((AND($A192="ADD",OR(AO192="",AO192="In Use"))),"5",(_xlfn.XLOOKUP(AO192,ud_asset_status[lookupValue],ud_asset_status[lookupKey],""))))</f>
        <v/>
      </c>
      <c r="AR192" s="3" t="str">
        <f>IF($A192="ADD",IF(NOT(ISBLANK(AQ192)),_xlfn.XLOOKUP(AQ192,ud_replacement_status[lookupValue],ud_replacement_status[lookupKey],"ERROR"),""), "")</f>
        <v/>
      </c>
      <c r="AS192" s="7"/>
      <c r="AU192" s="3" t="str">
        <f>IF($A192="ADD",IF(NOT(ISBLANK(AT192)),_xlfn.XLOOKUP(AT192,ar_replace_reason[lookupValue],ar_replace_reason[lookupKey],"ERROR"),""), "")</f>
        <v/>
      </c>
      <c r="AV192" s="3" t="str">
        <f t="shared" si="29"/>
        <v/>
      </c>
      <c r="AW192" s="3" t="str">
        <f>IF($A192="","",IF((AND($A192="ADD",OR(AV192="",AV192="Queenstown-Lakes District Council"))),"70",(_xlfn.XLOOKUP(AV192,ud_organisation_owner[lookupValue],ud_organisation_owner[lookupKey],""))))</f>
        <v/>
      </c>
      <c r="AX192" s="3" t="str">
        <f t="shared" si="30"/>
        <v/>
      </c>
      <c r="AY192" s="3" t="str">
        <f>IF($A192="","",IF((AND($A192="ADD",OR(AX192="",AX192="Queenstown-Lakes District Council"))),"70",(_xlfn.XLOOKUP(AX192,ud_organisation_owner[lookupValue],ud_organisation_owner[lookupKey],""))))</f>
        <v/>
      </c>
      <c r="AZ192" s="3" t="str">
        <f t="shared" si="31"/>
        <v/>
      </c>
      <c r="BA192" s="3" t="str">
        <f>IF($A192="","",IF((AND($A192="ADD",OR(AZ192="",AZ192="Local Authority"))),"17",(_xlfn.XLOOKUP(AZ192,ud_sub_organisation[lookupValue],ud_sub_organisation[lookupKey],""))))</f>
        <v/>
      </c>
      <c r="BC192" s="3" t="str">
        <f>IF($A192="ADD",IF(NOT(ISBLANK(BB192)),_xlfn.XLOOKUP(BB192,ud_maintenance_organisation[lookupValue],ud_maintenance_organisation[lookupKey],"ERROR"),""), "")</f>
        <v/>
      </c>
      <c r="BD192" s="3" t="str">
        <f t="shared" si="32"/>
        <v/>
      </c>
      <c r="BE192" s="3" t="str">
        <f>IF($A192="","",IF((AND($A192="ADD",OR(BD192="",BD192="Vested Assets"))),"12",(_xlfn.XLOOKUP(BD192,ud_work_category[lookupValue],ud_work_category[lookupKey],""))))</f>
        <v/>
      </c>
      <c r="BF192" s="8"/>
      <c r="BG192" s="2" t="str">
        <f t="shared" si="33"/>
        <v/>
      </c>
      <c r="BH192" s="3" t="str">
        <f t="shared" si="34"/>
        <v/>
      </c>
      <c r="BI192" s="3" t="str">
        <f>IF($A192="","",IF((AND($A192="ADD",OR(BH192="",BH192="Excellent"))),"1",(_xlfn.XLOOKUP(BH192,condition[lookupValue],condition[lookupKey],""))))</f>
        <v/>
      </c>
      <c r="BJ192" s="7" t="str">
        <f t="shared" si="35"/>
        <v/>
      </c>
      <c r="BK192" s="9"/>
    </row>
    <row r="193" spans="2:6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6" t="str">
        <f t="shared" si="24"/>
        <v/>
      </c>
      <c r="O193" s="4"/>
      <c r="Q193" s="3" t="str">
        <f>IF($A193="ADD",IF(NOT(ISBLANK(P193)),_xlfn.XLOOKUP(P193,len_adjust_rsn[lookupValue],len_adjust_rsn[lookupKey],"ERROR"),""), "")</f>
        <v/>
      </c>
      <c r="R193" s="6" t="str">
        <f t="shared" si="25"/>
        <v/>
      </c>
      <c r="S193" s="6"/>
      <c r="T193" s="6" t="str">
        <f t="shared" si="26"/>
        <v/>
      </c>
      <c r="W193" s="3" t="str">
        <f>IF($A193="ADD",IF(NOT(ISBLANK(V193)),_xlfn.XLOOKUP(V193,ud_boat_ramp_type[lookupValue],ud_boat_ramp_type[lookupKey],"ERROR"),""), "")</f>
        <v/>
      </c>
      <c r="Y193" s="3" t="str">
        <f>IF($A193="ADD",IF(NOT(ISBLANK(X193)),_xlfn.XLOOKUP(X193,ud_material[lookupValue],ud_material[lookupKey],"ERROR"),""), "")</f>
        <v/>
      </c>
      <c r="Z193" s="4"/>
      <c r="AI193" s="4"/>
      <c r="AL193" s="7"/>
      <c r="AM193" s="4" t="str">
        <f t="shared" ca="1" si="27"/>
        <v/>
      </c>
      <c r="AN193" s="4"/>
      <c r="AO193" s="3" t="str">
        <f t="shared" si="28"/>
        <v/>
      </c>
      <c r="AP193" s="3" t="str">
        <f>IF($A193="","",IF((AND($A193="ADD",OR(AO193="",AO193="In Use"))),"5",(_xlfn.XLOOKUP(AO193,ud_asset_status[lookupValue],ud_asset_status[lookupKey],""))))</f>
        <v/>
      </c>
      <c r="AR193" s="3" t="str">
        <f>IF($A193="ADD",IF(NOT(ISBLANK(AQ193)),_xlfn.XLOOKUP(AQ193,ud_replacement_status[lookupValue],ud_replacement_status[lookupKey],"ERROR"),""), "")</f>
        <v/>
      </c>
      <c r="AS193" s="7"/>
      <c r="AU193" s="3" t="str">
        <f>IF($A193="ADD",IF(NOT(ISBLANK(AT193)),_xlfn.XLOOKUP(AT193,ar_replace_reason[lookupValue],ar_replace_reason[lookupKey],"ERROR"),""), "")</f>
        <v/>
      </c>
      <c r="AV193" s="3" t="str">
        <f t="shared" si="29"/>
        <v/>
      </c>
      <c r="AW193" s="3" t="str">
        <f>IF($A193="","",IF((AND($A193="ADD",OR(AV193="",AV193="Queenstown-Lakes District Council"))),"70",(_xlfn.XLOOKUP(AV193,ud_organisation_owner[lookupValue],ud_organisation_owner[lookupKey],""))))</f>
        <v/>
      </c>
      <c r="AX193" s="3" t="str">
        <f t="shared" si="30"/>
        <v/>
      </c>
      <c r="AY193" s="3" t="str">
        <f>IF($A193="","",IF((AND($A193="ADD",OR(AX193="",AX193="Queenstown-Lakes District Council"))),"70",(_xlfn.XLOOKUP(AX193,ud_organisation_owner[lookupValue],ud_organisation_owner[lookupKey],""))))</f>
        <v/>
      </c>
      <c r="AZ193" s="3" t="str">
        <f t="shared" si="31"/>
        <v/>
      </c>
      <c r="BA193" s="3" t="str">
        <f>IF($A193="","",IF((AND($A193="ADD",OR(AZ193="",AZ193="Local Authority"))),"17",(_xlfn.XLOOKUP(AZ193,ud_sub_organisation[lookupValue],ud_sub_organisation[lookupKey],""))))</f>
        <v/>
      </c>
      <c r="BC193" s="3" t="str">
        <f>IF($A193="ADD",IF(NOT(ISBLANK(BB193)),_xlfn.XLOOKUP(BB193,ud_maintenance_organisation[lookupValue],ud_maintenance_organisation[lookupKey],"ERROR"),""), "")</f>
        <v/>
      </c>
      <c r="BD193" s="3" t="str">
        <f t="shared" si="32"/>
        <v/>
      </c>
      <c r="BE193" s="3" t="str">
        <f>IF($A193="","",IF((AND($A193="ADD",OR(BD193="",BD193="Vested Assets"))),"12",(_xlfn.XLOOKUP(BD193,ud_work_category[lookupValue],ud_work_category[lookupKey],""))))</f>
        <v/>
      </c>
      <c r="BF193" s="8"/>
      <c r="BG193" s="2" t="str">
        <f t="shared" si="33"/>
        <v/>
      </c>
      <c r="BH193" s="3" t="str">
        <f t="shared" si="34"/>
        <v/>
      </c>
      <c r="BI193" s="3" t="str">
        <f>IF($A193="","",IF((AND($A193="ADD",OR(BH193="",BH193="Excellent"))),"1",(_xlfn.XLOOKUP(BH193,condition[lookupValue],condition[lookupKey],""))))</f>
        <v/>
      </c>
      <c r="BJ193" s="7" t="str">
        <f t="shared" si="35"/>
        <v/>
      </c>
      <c r="BK193" s="9"/>
    </row>
    <row r="194" spans="2:6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6" t="str">
        <f t="shared" si="24"/>
        <v/>
      </c>
      <c r="O194" s="4"/>
      <c r="Q194" s="3" t="str">
        <f>IF($A194="ADD",IF(NOT(ISBLANK(P194)),_xlfn.XLOOKUP(P194,len_adjust_rsn[lookupValue],len_adjust_rsn[lookupKey],"ERROR"),""), "")</f>
        <v/>
      </c>
      <c r="R194" s="6" t="str">
        <f t="shared" si="25"/>
        <v/>
      </c>
      <c r="S194" s="6"/>
      <c r="T194" s="6" t="str">
        <f t="shared" si="26"/>
        <v/>
      </c>
      <c r="W194" s="3" t="str">
        <f>IF($A194="ADD",IF(NOT(ISBLANK(V194)),_xlfn.XLOOKUP(V194,ud_boat_ramp_type[lookupValue],ud_boat_ramp_type[lookupKey],"ERROR"),""), "")</f>
        <v/>
      </c>
      <c r="Y194" s="3" t="str">
        <f>IF($A194="ADD",IF(NOT(ISBLANK(X194)),_xlfn.XLOOKUP(X194,ud_material[lookupValue],ud_material[lookupKey],"ERROR"),""), "")</f>
        <v/>
      </c>
      <c r="Z194" s="4"/>
      <c r="AI194" s="4"/>
      <c r="AL194" s="7"/>
      <c r="AM194" s="4" t="str">
        <f t="shared" ca="1" si="27"/>
        <v/>
      </c>
      <c r="AN194" s="4"/>
      <c r="AO194" s="3" t="str">
        <f t="shared" si="28"/>
        <v/>
      </c>
      <c r="AP194" s="3" t="str">
        <f>IF($A194="","",IF((AND($A194="ADD",OR(AO194="",AO194="In Use"))),"5",(_xlfn.XLOOKUP(AO194,ud_asset_status[lookupValue],ud_asset_status[lookupKey],""))))</f>
        <v/>
      </c>
      <c r="AR194" s="3" t="str">
        <f>IF($A194="ADD",IF(NOT(ISBLANK(AQ194)),_xlfn.XLOOKUP(AQ194,ud_replacement_status[lookupValue],ud_replacement_status[lookupKey],"ERROR"),""), "")</f>
        <v/>
      </c>
      <c r="AS194" s="7"/>
      <c r="AU194" s="3" t="str">
        <f>IF($A194="ADD",IF(NOT(ISBLANK(AT194)),_xlfn.XLOOKUP(AT194,ar_replace_reason[lookupValue],ar_replace_reason[lookupKey],"ERROR"),""), "")</f>
        <v/>
      </c>
      <c r="AV194" s="3" t="str">
        <f t="shared" si="29"/>
        <v/>
      </c>
      <c r="AW194" s="3" t="str">
        <f>IF($A194="","",IF((AND($A194="ADD",OR(AV194="",AV194="Queenstown-Lakes District Council"))),"70",(_xlfn.XLOOKUP(AV194,ud_organisation_owner[lookupValue],ud_organisation_owner[lookupKey],""))))</f>
        <v/>
      </c>
      <c r="AX194" s="3" t="str">
        <f t="shared" si="30"/>
        <v/>
      </c>
      <c r="AY194" s="3" t="str">
        <f>IF($A194="","",IF((AND($A194="ADD",OR(AX194="",AX194="Queenstown-Lakes District Council"))),"70",(_xlfn.XLOOKUP(AX194,ud_organisation_owner[lookupValue],ud_organisation_owner[lookupKey],""))))</f>
        <v/>
      </c>
      <c r="AZ194" s="3" t="str">
        <f t="shared" si="31"/>
        <v/>
      </c>
      <c r="BA194" s="3" t="str">
        <f>IF($A194="","",IF((AND($A194="ADD",OR(AZ194="",AZ194="Local Authority"))),"17",(_xlfn.XLOOKUP(AZ194,ud_sub_organisation[lookupValue],ud_sub_organisation[lookupKey],""))))</f>
        <v/>
      </c>
      <c r="BC194" s="3" t="str">
        <f>IF($A194="ADD",IF(NOT(ISBLANK(BB194)),_xlfn.XLOOKUP(BB194,ud_maintenance_organisation[lookupValue],ud_maintenance_organisation[lookupKey],"ERROR"),""), "")</f>
        <v/>
      </c>
      <c r="BD194" s="3" t="str">
        <f t="shared" si="32"/>
        <v/>
      </c>
      <c r="BE194" s="3" t="str">
        <f>IF($A194="","",IF((AND($A194="ADD",OR(BD194="",BD194="Vested Assets"))),"12",(_xlfn.XLOOKUP(BD194,ud_work_category[lookupValue],ud_work_category[lookupKey],""))))</f>
        <v/>
      </c>
      <c r="BF194" s="8"/>
      <c r="BG194" s="2" t="str">
        <f t="shared" si="33"/>
        <v/>
      </c>
      <c r="BH194" s="3" t="str">
        <f t="shared" si="34"/>
        <v/>
      </c>
      <c r="BI194" s="3" t="str">
        <f>IF($A194="","",IF((AND($A194="ADD",OR(BH194="",BH194="Excellent"))),"1",(_xlfn.XLOOKUP(BH194,condition[lookupValue],condition[lookupKey],""))))</f>
        <v/>
      </c>
      <c r="BJ194" s="7" t="str">
        <f t="shared" si="35"/>
        <v/>
      </c>
      <c r="BK194" s="9"/>
    </row>
    <row r="195" spans="2:6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6" t="str">
        <f t="shared" si="24"/>
        <v/>
      </c>
      <c r="O195" s="4"/>
      <c r="Q195" s="3" t="str">
        <f>IF($A195="ADD",IF(NOT(ISBLANK(P195)),_xlfn.XLOOKUP(P195,len_adjust_rsn[lookupValue],len_adjust_rsn[lookupKey],"ERROR"),""), "")</f>
        <v/>
      </c>
      <c r="R195" s="6" t="str">
        <f t="shared" si="25"/>
        <v/>
      </c>
      <c r="S195" s="6"/>
      <c r="T195" s="6" t="str">
        <f t="shared" si="26"/>
        <v/>
      </c>
      <c r="W195" s="3" t="str">
        <f>IF($A195="ADD",IF(NOT(ISBLANK(V195)),_xlfn.XLOOKUP(V195,ud_boat_ramp_type[lookupValue],ud_boat_ramp_type[lookupKey],"ERROR"),""), "")</f>
        <v/>
      </c>
      <c r="Y195" s="3" t="str">
        <f>IF($A195="ADD",IF(NOT(ISBLANK(X195)),_xlfn.XLOOKUP(X195,ud_material[lookupValue],ud_material[lookupKey],"ERROR"),""), "")</f>
        <v/>
      </c>
      <c r="Z195" s="4"/>
      <c r="AI195" s="4"/>
      <c r="AL195" s="7"/>
      <c r="AM195" s="4" t="str">
        <f t="shared" ca="1" si="27"/>
        <v/>
      </c>
      <c r="AN195" s="4"/>
      <c r="AO195" s="3" t="str">
        <f t="shared" si="28"/>
        <v/>
      </c>
      <c r="AP195" s="3" t="str">
        <f>IF($A195="","",IF((AND($A195="ADD",OR(AO195="",AO195="In Use"))),"5",(_xlfn.XLOOKUP(AO195,ud_asset_status[lookupValue],ud_asset_status[lookupKey],""))))</f>
        <v/>
      </c>
      <c r="AR195" s="3" t="str">
        <f>IF($A195="ADD",IF(NOT(ISBLANK(AQ195)),_xlfn.XLOOKUP(AQ195,ud_replacement_status[lookupValue],ud_replacement_status[lookupKey],"ERROR"),""), "")</f>
        <v/>
      </c>
      <c r="AS195" s="7"/>
      <c r="AU195" s="3" t="str">
        <f>IF($A195="ADD",IF(NOT(ISBLANK(AT195)),_xlfn.XLOOKUP(AT195,ar_replace_reason[lookupValue],ar_replace_reason[lookupKey],"ERROR"),""), "")</f>
        <v/>
      </c>
      <c r="AV195" s="3" t="str">
        <f t="shared" si="29"/>
        <v/>
      </c>
      <c r="AW195" s="3" t="str">
        <f>IF($A195="","",IF((AND($A195="ADD",OR(AV195="",AV195="Queenstown-Lakes District Council"))),"70",(_xlfn.XLOOKUP(AV195,ud_organisation_owner[lookupValue],ud_organisation_owner[lookupKey],""))))</f>
        <v/>
      </c>
      <c r="AX195" s="3" t="str">
        <f t="shared" si="30"/>
        <v/>
      </c>
      <c r="AY195" s="3" t="str">
        <f>IF($A195="","",IF((AND($A195="ADD",OR(AX195="",AX195="Queenstown-Lakes District Council"))),"70",(_xlfn.XLOOKUP(AX195,ud_organisation_owner[lookupValue],ud_organisation_owner[lookupKey],""))))</f>
        <v/>
      </c>
      <c r="AZ195" s="3" t="str">
        <f t="shared" si="31"/>
        <v/>
      </c>
      <c r="BA195" s="3" t="str">
        <f>IF($A195="","",IF((AND($A195="ADD",OR(AZ195="",AZ195="Local Authority"))),"17",(_xlfn.XLOOKUP(AZ195,ud_sub_organisation[lookupValue],ud_sub_organisation[lookupKey],""))))</f>
        <v/>
      </c>
      <c r="BC195" s="3" t="str">
        <f>IF($A195="ADD",IF(NOT(ISBLANK(BB195)),_xlfn.XLOOKUP(BB195,ud_maintenance_organisation[lookupValue],ud_maintenance_organisation[lookupKey],"ERROR"),""), "")</f>
        <v/>
      </c>
      <c r="BD195" s="3" t="str">
        <f t="shared" si="32"/>
        <v/>
      </c>
      <c r="BE195" s="3" t="str">
        <f>IF($A195="","",IF((AND($A195="ADD",OR(BD195="",BD195="Vested Assets"))),"12",(_xlfn.XLOOKUP(BD195,ud_work_category[lookupValue],ud_work_category[lookupKey],""))))</f>
        <v/>
      </c>
      <c r="BF195" s="8"/>
      <c r="BG195" s="2" t="str">
        <f t="shared" si="33"/>
        <v/>
      </c>
      <c r="BH195" s="3" t="str">
        <f t="shared" si="34"/>
        <v/>
      </c>
      <c r="BI195" s="3" t="str">
        <f>IF($A195="","",IF((AND($A195="ADD",OR(BH195="",BH195="Excellent"))),"1",(_xlfn.XLOOKUP(BH195,condition[lookupValue],condition[lookupKey],""))))</f>
        <v/>
      </c>
      <c r="BJ195" s="7" t="str">
        <f t="shared" si="35"/>
        <v/>
      </c>
      <c r="BK195" s="9"/>
    </row>
    <row r="196" spans="2:6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6" t="str">
        <f t="shared" si="24"/>
        <v/>
      </c>
      <c r="O196" s="4"/>
      <c r="Q196" s="3" t="str">
        <f>IF($A196="ADD",IF(NOT(ISBLANK(P196)),_xlfn.XLOOKUP(P196,len_adjust_rsn[lookupValue],len_adjust_rsn[lookupKey],"ERROR"),""), "")</f>
        <v/>
      </c>
      <c r="R196" s="6" t="str">
        <f t="shared" si="25"/>
        <v/>
      </c>
      <c r="S196" s="6"/>
      <c r="T196" s="6" t="str">
        <f t="shared" si="26"/>
        <v/>
      </c>
      <c r="W196" s="3" t="str">
        <f>IF($A196="ADD",IF(NOT(ISBLANK(V196)),_xlfn.XLOOKUP(V196,ud_boat_ramp_type[lookupValue],ud_boat_ramp_type[lookupKey],"ERROR"),""), "")</f>
        <v/>
      </c>
      <c r="Y196" s="3" t="str">
        <f>IF($A196="ADD",IF(NOT(ISBLANK(X196)),_xlfn.XLOOKUP(X196,ud_material[lookupValue],ud_material[lookupKey],"ERROR"),""), "")</f>
        <v/>
      </c>
      <c r="Z196" s="4"/>
      <c r="AI196" s="4"/>
      <c r="AL196" s="7"/>
      <c r="AM196" s="4" t="str">
        <f t="shared" ca="1" si="27"/>
        <v/>
      </c>
      <c r="AN196" s="4"/>
      <c r="AO196" s="3" t="str">
        <f t="shared" si="28"/>
        <v/>
      </c>
      <c r="AP196" s="3" t="str">
        <f>IF($A196="","",IF((AND($A196="ADD",OR(AO196="",AO196="In Use"))),"5",(_xlfn.XLOOKUP(AO196,ud_asset_status[lookupValue],ud_asset_status[lookupKey],""))))</f>
        <v/>
      </c>
      <c r="AR196" s="3" t="str">
        <f>IF($A196="ADD",IF(NOT(ISBLANK(AQ196)),_xlfn.XLOOKUP(AQ196,ud_replacement_status[lookupValue],ud_replacement_status[lookupKey],"ERROR"),""), "")</f>
        <v/>
      </c>
      <c r="AS196" s="7"/>
      <c r="AU196" s="3" t="str">
        <f>IF($A196="ADD",IF(NOT(ISBLANK(AT196)),_xlfn.XLOOKUP(AT196,ar_replace_reason[lookupValue],ar_replace_reason[lookupKey],"ERROR"),""), "")</f>
        <v/>
      </c>
      <c r="AV196" s="3" t="str">
        <f t="shared" si="29"/>
        <v/>
      </c>
      <c r="AW196" s="3" t="str">
        <f>IF($A196="","",IF((AND($A196="ADD",OR(AV196="",AV196="Queenstown-Lakes District Council"))),"70",(_xlfn.XLOOKUP(AV196,ud_organisation_owner[lookupValue],ud_organisation_owner[lookupKey],""))))</f>
        <v/>
      </c>
      <c r="AX196" s="3" t="str">
        <f t="shared" si="30"/>
        <v/>
      </c>
      <c r="AY196" s="3" t="str">
        <f>IF($A196="","",IF((AND($A196="ADD",OR(AX196="",AX196="Queenstown-Lakes District Council"))),"70",(_xlfn.XLOOKUP(AX196,ud_organisation_owner[lookupValue],ud_organisation_owner[lookupKey],""))))</f>
        <v/>
      </c>
      <c r="AZ196" s="3" t="str">
        <f t="shared" si="31"/>
        <v/>
      </c>
      <c r="BA196" s="3" t="str">
        <f>IF($A196="","",IF((AND($A196="ADD",OR(AZ196="",AZ196="Local Authority"))),"17",(_xlfn.XLOOKUP(AZ196,ud_sub_organisation[lookupValue],ud_sub_organisation[lookupKey],""))))</f>
        <v/>
      </c>
      <c r="BC196" s="3" t="str">
        <f>IF($A196="ADD",IF(NOT(ISBLANK(BB196)),_xlfn.XLOOKUP(BB196,ud_maintenance_organisation[lookupValue],ud_maintenance_organisation[lookupKey],"ERROR"),""), "")</f>
        <v/>
      </c>
      <c r="BD196" s="3" t="str">
        <f t="shared" si="32"/>
        <v/>
      </c>
      <c r="BE196" s="3" t="str">
        <f>IF($A196="","",IF((AND($A196="ADD",OR(BD196="",BD196="Vested Assets"))),"12",(_xlfn.XLOOKUP(BD196,ud_work_category[lookupValue],ud_work_category[lookupKey],""))))</f>
        <v/>
      </c>
      <c r="BF196" s="8"/>
      <c r="BG196" s="2" t="str">
        <f t="shared" si="33"/>
        <v/>
      </c>
      <c r="BH196" s="3" t="str">
        <f t="shared" si="34"/>
        <v/>
      </c>
      <c r="BI196" s="3" t="str">
        <f>IF($A196="","",IF((AND($A196="ADD",OR(BH196="",BH196="Excellent"))),"1",(_xlfn.XLOOKUP(BH196,condition[lookupValue],condition[lookupKey],""))))</f>
        <v/>
      </c>
      <c r="BJ196" s="7" t="str">
        <f t="shared" si="35"/>
        <v/>
      </c>
      <c r="BK196" s="9"/>
    </row>
    <row r="197" spans="2:6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6" t="str">
        <f t="shared" si="24"/>
        <v/>
      </c>
      <c r="O197" s="4"/>
      <c r="Q197" s="3" t="str">
        <f>IF($A197="ADD",IF(NOT(ISBLANK(P197)),_xlfn.XLOOKUP(P197,len_adjust_rsn[lookupValue],len_adjust_rsn[lookupKey],"ERROR"),""), "")</f>
        <v/>
      </c>
      <c r="R197" s="6" t="str">
        <f t="shared" si="25"/>
        <v/>
      </c>
      <c r="S197" s="6"/>
      <c r="T197" s="6" t="str">
        <f t="shared" si="26"/>
        <v/>
      </c>
      <c r="W197" s="3" t="str">
        <f>IF($A197="ADD",IF(NOT(ISBLANK(V197)),_xlfn.XLOOKUP(V197,ud_boat_ramp_type[lookupValue],ud_boat_ramp_type[lookupKey],"ERROR"),""), "")</f>
        <v/>
      </c>
      <c r="Y197" s="3" t="str">
        <f>IF($A197="ADD",IF(NOT(ISBLANK(X197)),_xlfn.XLOOKUP(X197,ud_material[lookupValue],ud_material[lookupKey],"ERROR"),""), "")</f>
        <v/>
      </c>
      <c r="Z197" s="4"/>
      <c r="AI197" s="4"/>
      <c r="AL197" s="7"/>
      <c r="AM197" s="4" t="str">
        <f t="shared" ca="1" si="27"/>
        <v/>
      </c>
      <c r="AN197" s="4"/>
      <c r="AO197" s="3" t="str">
        <f t="shared" si="28"/>
        <v/>
      </c>
      <c r="AP197" s="3" t="str">
        <f>IF($A197="","",IF((AND($A197="ADD",OR(AO197="",AO197="In Use"))),"5",(_xlfn.XLOOKUP(AO197,ud_asset_status[lookupValue],ud_asset_status[lookupKey],""))))</f>
        <v/>
      </c>
      <c r="AR197" s="3" t="str">
        <f>IF($A197="ADD",IF(NOT(ISBLANK(AQ197)),_xlfn.XLOOKUP(AQ197,ud_replacement_status[lookupValue],ud_replacement_status[lookupKey],"ERROR"),""), "")</f>
        <v/>
      </c>
      <c r="AS197" s="7"/>
      <c r="AU197" s="3" t="str">
        <f>IF($A197="ADD",IF(NOT(ISBLANK(AT197)),_xlfn.XLOOKUP(AT197,ar_replace_reason[lookupValue],ar_replace_reason[lookupKey],"ERROR"),""), "")</f>
        <v/>
      </c>
      <c r="AV197" s="3" t="str">
        <f t="shared" si="29"/>
        <v/>
      </c>
      <c r="AW197" s="3" t="str">
        <f>IF($A197="","",IF((AND($A197="ADD",OR(AV197="",AV197="Queenstown-Lakes District Council"))),"70",(_xlfn.XLOOKUP(AV197,ud_organisation_owner[lookupValue],ud_organisation_owner[lookupKey],""))))</f>
        <v/>
      </c>
      <c r="AX197" s="3" t="str">
        <f t="shared" si="30"/>
        <v/>
      </c>
      <c r="AY197" s="3" t="str">
        <f>IF($A197="","",IF((AND($A197="ADD",OR(AX197="",AX197="Queenstown-Lakes District Council"))),"70",(_xlfn.XLOOKUP(AX197,ud_organisation_owner[lookupValue],ud_organisation_owner[lookupKey],""))))</f>
        <v/>
      </c>
      <c r="AZ197" s="3" t="str">
        <f t="shared" si="31"/>
        <v/>
      </c>
      <c r="BA197" s="3" t="str">
        <f>IF($A197="","",IF((AND($A197="ADD",OR(AZ197="",AZ197="Local Authority"))),"17",(_xlfn.XLOOKUP(AZ197,ud_sub_organisation[lookupValue],ud_sub_organisation[lookupKey],""))))</f>
        <v/>
      </c>
      <c r="BC197" s="3" t="str">
        <f>IF($A197="ADD",IF(NOT(ISBLANK(BB197)),_xlfn.XLOOKUP(BB197,ud_maintenance_organisation[lookupValue],ud_maintenance_organisation[lookupKey],"ERROR"),""), "")</f>
        <v/>
      </c>
      <c r="BD197" s="3" t="str">
        <f t="shared" si="32"/>
        <v/>
      </c>
      <c r="BE197" s="3" t="str">
        <f>IF($A197="","",IF((AND($A197="ADD",OR(BD197="",BD197="Vested Assets"))),"12",(_xlfn.XLOOKUP(BD197,ud_work_category[lookupValue],ud_work_category[lookupKey],""))))</f>
        <v/>
      </c>
      <c r="BF197" s="8"/>
      <c r="BG197" s="2" t="str">
        <f t="shared" si="33"/>
        <v/>
      </c>
      <c r="BH197" s="3" t="str">
        <f t="shared" si="34"/>
        <v/>
      </c>
      <c r="BI197" s="3" t="str">
        <f>IF($A197="","",IF((AND($A197="ADD",OR(BH197="",BH197="Excellent"))),"1",(_xlfn.XLOOKUP(BH197,condition[lookupValue],condition[lookupKey],""))))</f>
        <v/>
      </c>
      <c r="BJ197" s="7" t="str">
        <f t="shared" si="35"/>
        <v/>
      </c>
      <c r="BK197" s="9"/>
    </row>
    <row r="198" spans="2:6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6" t="str">
        <f t="shared" si="24"/>
        <v/>
      </c>
      <c r="O198" s="4"/>
      <c r="Q198" s="3" t="str">
        <f>IF($A198="ADD",IF(NOT(ISBLANK(P198)),_xlfn.XLOOKUP(P198,len_adjust_rsn[lookupValue],len_adjust_rsn[lookupKey],"ERROR"),""), "")</f>
        <v/>
      </c>
      <c r="R198" s="6" t="str">
        <f t="shared" si="25"/>
        <v/>
      </c>
      <c r="S198" s="6"/>
      <c r="T198" s="6" t="str">
        <f t="shared" si="26"/>
        <v/>
      </c>
      <c r="W198" s="3" t="str">
        <f>IF($A198="ADD",IF(NOT(ISBLANK(V198)),_xlfn.XLOOKUP(V198,ud_boat_ramp_type[lookupValue],ud_boat_ramp_type[lookupKey],"ERROR"),""), "")</f>
        <v/>
      </c>
      <c r="Y198" s="3" t="str">
        <f>IF($A198="ADD",IF(NOT(ISBLANK(X198)),_xlfn.XLOOKUP(X198,ud_material[lookupValue],ud_material[lookupKey],"ERROR"),""), "")</f>
        <v/>
      </c>
      <c r="Z198" s="4"/>
      <c r="AI198" s="4"/>
      <c r="AL198" s="7"/>
      <c r="AM198" s="4" t="str">
        <f t="shared" ca="1" si="27"/>
        <v/>
      </c>
      <c r="AN198" s="4"/>
      <c r="AO198" s="3" t="str">
        <f t="shared" si="28"/>
        <v/>
      </c>
      <c r="AP198" s="3" t="str">
        <f>IF($A198="","",IF((AND($A198="ADD",OR(AO198="",AO198="In Use"))),"5",(_xlfn.XLOOKUP(AO198,ud_asset_status[lookupValue],ud_asset_status[lookupKey],""))))</f>
        <v/>
      </c>
      <c r="AR198" s="3" t="str">
        <f>IF($A198="ADD",IF(NOT(ISBLANK(AQ198)),_xlfn.XLOOKUP(AQ198,ud_replacement_status[lookupValue],ud_replacement_status[lookupKey],"ERROR"),""), "")</f>
        <v/>
      </c>
      <c r="AS198" s="7"/>
      <c r="AU198" s="3" t="str">
        <f>IF($A198="ADD",IF(NOT(ISBLANK(AT198)),_xlfn.XLOOKUP(AT198,ar_replace_reason[lookupValue],ar_replace_reason[lookupKey],"ERROR"),""), "")</f>
        <v/>
      </c>
      <c r="AV198" s="3" t="str">
        <f t="shared" si="29"/>
        <v/>
      </c>
      <c r="AW198" s="3" t="str">
        <f>IF($A198="","",IF((AND($A198="ADD",OR(AV198="",AV198="Queenstown-Lakes District Council"))),"70",(_xlfn.XLOOKUP(AV198,ud_organisation_owner[lookupValue],ud_organisation_owner[lookupKey],""))))</f>
        <v/>
      </c>
      <c r="AX198" s="3" t="str">
        <f t="shared" si="30"/>
        <v/>
      </c>
      <c r="AY198" s="3" t="str">
        <f>IF($A198="","",IF((AND($A198="ADD",OR(AX198="",AX198="Queenstown-Lakes District Council"))),"70",(_xlfn.XLOOKUP(AX198,ud_organisation_owner[lookupValue],ud_organisation_owner[lookupKey],""))))</f>
        <v/>
      </c>
      <c r="AZ198" s="3" t="str">
        <f t="shared" si="31"/>
        <v/>
      </c>
      <c r="BA198" s="3" t="str">
        <f>IF($A198="","",IF((AND($A198="ADD",OR(AZ198="",AZ198="Local Authority"))),"17",(_xlfn.XLOOKUP(AZ198,ud_sub_organisation[lookupValue],ud_sub_organisation[lookupKey],""))))</f>
        <v/>
      </c>
      <c r="BC198" s="3" t="str">
        <f>IF($A198="ADD",IF(NOT(ISBLANK(BB198)),_xlfn.XLOOKUP(BB198,ud_maintenance_organisation[lookupValue],ud_maintenance_organisation[lookupKey],"ERROR"),""), "")</f>
        <v/>
      </c>
      <c r="BD198" s="3" t="str">
        <f t="shared" si="32"/>
        <v/>
      </c>
      <c r="BE198" s="3" t="str">
        <f>IF($A198="","",IF((AND($A198="ADD",OR(BD198="",BD198="Vested Assets"))),"12",(_xlfn.XLOOKUP(BD198,ud_work_category[lookupValue],ud_work_category[lookupKey],""))))</f>
        <v/>
      </c>
      <c r="BF198" s="8"/>
      <c r="BG198" s="2" t="str">
        <f t="shared" si="33"/>
        <v/>
      </c>
      <c r="BH198" s="3" t="str">
        <f t="shared" si="34"/>
        <v/>
      </c>
      <c r="BI198" s="3" t="str">
        <f>IF($A198="","",IF((AND($A198="ADD",OR(BH198="",BH198="Excellent"))),"1",(_xlfn.XLOOKUP(BH198,condition[lookupValue],condition[lookupKey],""))))</f>
        <v/>
      </c>
      <c r="BJ198" s="7" t="str">
        <f t="shared" si="35"/>
        <v/>
      </c>
      <c r="BK198" s="9"/>
    </row>
    <row r="199" spans="2:6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6" t="str">
        <f t="shared" si="24"/>
        <v/>
      </c>
      <c r="O199" s="4"/>
      <c r="Q199" s="3" t="str">
        <f>IF($A199="ADD",IF(NOT(ISBLANK(P199)),_xlfn.XLOOKUP(P199,len_adjust_rsn[lookupValue],len_adjust_rsn[lookupKey],"ERROR"),""), "")</f>
        <v/>
      </c>
      <c r="R199" s="6" t="str">
        <f t="shared" si="25"/>
        <v/>
      </c>
      <c r="S199" s="6"/>
      <c r="T199" s="6" t="str">
        <f t="shared" si="26"/>
        <v/>
      </c>
      <c r="W199" s="3" t="str">
        <f>IF($A199="ADD",IF(NOT(ISBLANK(V199)),_xlfn.XLOOKUP(V199,ud_boat_ramp_type[lookupValue],ud_boat_ramp_type[lookupKey],"ERROR"),""), "")</f>
        <v/>
      </c>
      <c r="Y199" s="3" t="str">
        <f>IF($A199="ADD",IF(NOT(ISBLANK(X199)),_xlfn.XLOOKUP(X199,ud_material[lookupValue],ud_material[lookupKey],"ERROR"),""), "")</f>
        <v/>
      </c>
      <c r="Z199" s="4"/>
      <c r="AI199" s="4"/>
      <c r="AL199" s="7"/>
      <c r="AM199" s="4" t="str">
        <f t="shared" ca="1" si="27"/>
        <v/>
      </c>
      <c r="AN199" s="4"/>
      <c r="AO199" s="3" t="str">
        <f t="shared" si="28"/>
        <v/>
      </c>
      <c r="AP199" s="3" t="str">
        <f>IF($A199="","",IF((AND($A199="ADD",OR(AO199="",AO199="In Use"))),"5",(_xlfn.XLOOKUP(AO199,ud_asset_status[lookupValue],ud_asset_status[lookupKey],""))))</f>
        <v/>
      </c>
      <c r="AR199" s="3" t="str">
        <f>IF($A199="ADD",IF(NOT(ISBLANK(AQ199)),_xlfn.XLOOKUP(AQ199,ud_replacement_status[lookupValue],ud_replacement_status[lookupKey],"ERROR"),""), "")</f>
        <v/>
      </c>
      <c r="AS199" s="7"/>
      <c r="AU199" s="3" t="str">
        <f>IF($A199="ADD",IF(NOT(ISBLANK(AT199)),_xlfn.XLOOKUP(AT199,ar_replace_reason[lookupValue],ar_replace_reason[lookupKey],"ERROR"),""), "")</f>
        <v/>
      </c>
      <c r="AV199" s="3" t="str">
        <f t="shared" si="29"/>
        <v/>
      </c>
      <c r="AW199" s="3" t="str">
        <f>IF($A199="","",IF((AND($A199="ADD",OR(AV199="",AV199="Queenstown-Lakes District Council"))),"70",(_xlfn.XLOOKUP(AV199,ud_organisation_owner[lookupValue],ud_organisation_owner[lookupKey],""))))</f>
        <v/>
      </c>
      <c r="AX199" s="3" t="str">
        <f t="shared" si="30"/>
        <v/>
      </c>
      <c r="AY199" s="3" t="str">
        <f>IF($A199="","",IF((AND($A199="ADD",OR(AX199="",AX199="Queenstown-Lakes District Council"))),"70",(_xlfn.XLOOKUP(AX199,ud_organisation_owner[lookupValue],ud_organisation_owner[lookupKey],""))))</f>
        <v/>
      </c>
      <c r="AZ199" s="3" t="str">
        <f t="shared" si="31"/>
        <v/>
      </c>
      <c r="BA199" s="3" t="str">
        <f>IF($A199="","",IF((AND($A199="ADD",OR(AZ199="",AZ199="Local Authority"))),"17",(_xlfn.XLOOKUP(AZ199,ud_sub_organisation[lookupValue],ud_sub_organisation[lookupKey],""))))</f>
        <v/>
      </c>
      <c r="BC199" s="3" t="str">
        <f>IF($A199="ADD",IF(NOT(ISBLANK(BB199)),_xlfn.XLOOKUP(BB199,ud_maintenance_organisation[lookupValue],ud_maintenance_organisation[lookupKey],"ERROR"),""), "")</f>
        <v/>
      </c>
      <c r="BD199" s="3" t="str">
        <f t="shared" si="32"/>
        <v/>
      </c>
      <c r="BE199" s="3" t="str">
        <f>IF($A199="","",IF((AND($A199="ADD",OR(BD199="",BD199="Vested Assets"))),"12",(_xlfn.XLOOKUP(BD199,ud_work_category[lookupValue],ud_work_category[lookupKey],""))))</f>
        <v/>
      </c>
      <c r="BF199" s="8"/>
      <c r="BG199" s="2" t="str">
        <f t="shared" si="33"/>
        <v/>
      </c>
      <c r="BH199" s="3" t="str">
        <f t="shared" si="34"/>
        <v/>
      </c>
      <c r="BI199" s="3" t="str">
        <f>IF($A199="","",IF((AND($A199="ADD",OR(BH199="",BH199="Excellent"))),"1",(_xlfn.XLOOKUP(BH199,condition[lookupValue],condition[lookupKey],""))))</f>
        <v/>
      </c>
      <c r="BJ199" s="7" t="str">
        <f t="shared" si="35"/>
        <v/>
      </c>
      <c r="BK199" s="9"/>
    </row>
    <row r="200" spans="2:6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6" t="str">
        <f t="shared" si="24"/>
        <v/>
      </c>
      <c r="O200" s="4"/>
      <c r="Q200" s="3" t="str">
        <f>IF($A200="ADD",IF(NOT(ISBLANK(P200)),_xlfn.XLOOKUP(P200,len_adjust_rsn[lookupValue],len_adjust_rsn[lookupKey],"ERROR"),""), "")</f>
        <v/>
      </c>
      <c r="R200" s="6" t="str">
        <f t="shared" si="25"/>
        <v/>
      </c>
      <c r="S200" s="6"/>
      <c r="T200" s="6" t="str">
        <f t="shared" si="26"/>
        <v/>
      </c>
      <c r="W200" s="3" t="str">
        <f>IF($A200="ADD",IF(NOT(ISBLANK(V200)),_xlfn.XLOOKUP(V200,ud_boat_ramp_type[lookupValue],ud_boat_ramp_type[lookupKey],"ERROR"),""), "")</f>
        <v/>
      </c>
      <c r="Y200" s="3" t="str">
        <f>IF($A200="ADD",IF(NOT(ISBLANK(X200)),_xlfn.XLOOKUP(X200,ud_material[lookupValue],ud_material[lookupKey],"ERROR"),""), "")</f>
        <v/>
      </c>
      <c r="Z200" s="4"/>
      <c r="AI200" s="4"/>
      <c r="AL200" s="7"/>
      <c r="AM200" s="4" t="str">
        <f t="shared" ca="1" si="27"/>
        <v/>
      </c>
      <c r="AN200" s="4"/>
      <c r="AO200" s="3" t="str">
        <f t="shared" si="28"/>
        <v/>
      </c>
      <c r="AP200" s="3" t="str">
        <f>IF($A200="","",IF((AND($A200="ADD",OR(AO200="",AO200="In Use"))),"5",(_xlfn.XLOOKUP(AO200,ud_asset_status[lookupValue],ud_asset_status[lookupKey],""))))</f>
        <v/>
      </c>
      <c r="AR200" s="3" t="str">
        <f>IF($A200="ADD",IF(NOT(ISBLANK(AQ200)),_xlfn.XLOOKUP(AQ200,ud_replacement_status[lookupValue],ud_replacement_status[lookupKey],"ERROR"),""), "")</f>
        <v/>
      </c>
      <c r="AS200" s="7"/>
      <c r="AU200" s="3" t="str">
        <f>IF($A200="ADD",IF(NOT(ISBLANK(AT200)),_xlfn.XLOOKUP(AT200,ar_replace_reason[lookupValue],ar_replace_reason[lookupKey],"ERROR"),""), "")</f>
        <v/>
      </c>
      <c r="AV200" s="3" t="str">
        <f t="shared" si="29"/>
        <v/>
      </c>
      <c r="AW200" s="3" t="str">
        <f>IF($A200="","",IF((AND($A200="ADD",OR(AV200="",AV200="Queenstown-Lakes District Council"))),"70",(_xlfn.XLOOKUP(AV200,ud_organisation_owner[lookupValue],ud_organisation_owner[lookupKey],""))))</f>
        <v/>
      </c>
      <c r="AX200" s="3" t="str">
        <f t="shared" si="30"/>
        <v/>
      </c>
      <c r="AY200" s="3" t="str">
        <f>IF($A200="","",IF((AND($A200="ADD",OR(AX200="",AX200="Queenstown-Lakes District Council"))),"70",(_xlfn.XLOOKUP(AX200,ud_organisation_owner[lookupValue],ud_organisation_owner[lookupKey],""))))</f>
        <v/>
      </c>
      <c r="AZ200" s="3" t="str">
        <f t="shared" si="31"/>
        <v/>
      </c>
      <c r="BA200" s="3" t="str">
        <f>IF($A200="","",IF((AND($A200="ADD",OR(AZ200="",AZ200="Local Authority"))),"17",(_xlfn.XLOOKUP(AZ200,ud_sub_organisation[lookupValue],ud_sub_organisation[lookupKey],""))))</f>
        <v/>
      </c>
      <c r="BC200" s="3" t="str">
        <f>IF($A200="ADD",IF(NOT(ISBLANK(BB200)),_xlfn.XLOOKUP(BB200,ud_maintenance_organisation[lookupValue],ud_maintenance_organisation[lookupKey],"ERROR"),""), "")</f>
        <v/>
      </c>
      <c r="BD200" s="3" t="str">
        <f t="shared" si="32"/>
        <v/>
      </c>
      <c r="BE200" s="3" t="str">
        <f>IF($A200="","",IF((AND($A200="ADD",OR(BD200="",BD200="Vested Assets"))),"12",(_xlfn.XLOOKUP(BD200,ud_work_category[lookupValue],ud_work_category[lookupKey],""))))</f>
        <v/>
      </c>
      <c r="BF200" s="8"/>
      <c r="BG200" s="2" t="str">
        <f t="shared" si="33"/>
        <v/>
      </c>
      <c r="BH200" s="3" t="str">
        <f t="shared" si="34"/>
        <v/>
      </c>
      <c r="BI200" s="3" t="str">
        <f>IF($A200="","",IF((AND($A200="ADD",OR(BH200="",BH200="Excellent"))),"1",(_xlfn.XLOOKUP(BH200,condition[lookupValue],condition[lookupKey],""))))</f>
        <v/>
      </c>
      <c r="BJ200" s="7" t="str">
        <f t="shared" si="35"/>
        <v/>
      </c>
      <c r="BK200" s="9"/>
    </row>
    <row r="201" spans="2:6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6" t="str">
        <f t="shared" si="24"/>
        <v/>
      </c>
      <c r="O201" s="4"/>
      <c r="Q201" s="3" t="str">
        <f>IF($A201="ADD",IF(NOT(ISBLANK(P201)),_xlfn.XLOOKUP(P201,len_adjust_rsn[lookupValue],len_adjust_rsn[lookupKey],"ERROR"),""), "")</f>
        <v/>
      </c>
      <c r="R201" s="6" t="str">
        <f t="shared" si="25"/>
        <v/>
      </c>
      <c r="S201" s="6"/>
      <c r="T201" s="6" t="str">
        <f t="shared" si="26"/>
        <v/>
      </c>
      <c r="W201" s="3" t="str">
        <f>IF($A201="ADD",IF(NOT(ISBLANK(V201)),_xlfn.XLOOKUP(V201,ud_boat_ramp_type[lookupValue],ud_boat_ramp_type[lookupKey],"ERROR"),""), "")</f>
        <v/>
      </c>
      <c r="Y201" s="3" t="str">
        <f>IF($A201="ADD",IF(NOT(ISBLANK(X201)),_xlfn.XLOOKUP(X201,ud_material[lookupValue],ud_material[lookupKey],"ERROR"),""), "")</f>
        <v/>
      </c>
      <c r="Z201" s="4"/>
      <c r="AI201" s="4"/>
      <c r="AL201" s="7"/>
      <c r="AM201" s="4" t="str">
        <f t="shared" ca="1" si="27"/>
        <v/>
      </c>
      <c r="AN201" s="4"/>
      <c r="AO201" s="3" t="str">
        <f t="shared" si="28"/>
        <v/>
      </c>
      <c r="AP201" s="3" t="str">
        <f>IF($A201="","",IF((AND($A201="ADD",OR(AO201="",AO201="In Use"))),"5",(_xlfn.XLOOKUP(AO201,ud_asset_status[lookupValue],ud_asset_status[lookupKey],""))))</f>
        <v/>
      </c>
      <c r="AR201" s="3" t="str">
        <f>IF($A201="ADD",IF(NOT(ISBLANK(AQ201)),_xlfn.XLOOKUP(AQ201,ud_replacement_status[lookupValue],ud_replacement_status[lookupKey],"ERROR"),""), "")</f>
        <v/>
      </c>
      <c r="AS201" s="7"/>
      <c r="AU201" s="3" t="str">
        <f>IF($A201="ADD",IF(NOT(ISBLANK(AT201)),_xlfn.XLOOKUP(AT201,ar_replace_reason[lookupValue],ar_replace_reason[lookupKey],"ERROR"),""), "")</f>
        <v/>
      </c>
      <c r="AV201" s="3" t="str">
        <f t="shared" si="29"/>
        <v/>
      </c>
      <c r="AW201" s="3" t="str">
        <f>IF($A201="","",IF((AND($A201="ADD",OR(AV201="",AV201="Queenstown-Lakes District Council"))),"70",(_xlfn.XLOOKUP(AV201,ud_organisation_owner[lookupValue],ud_organisation_owner[lookupKey],""))))</f>
        <v/>
      </c>
      <c r="AX201" s="3" t="str">
        <f t="shared" si="30"/>
        <v/>
      </c>
      <c r="AY201" s="3" t="str">
        <f>IF($A201="","",IF((AND($A201="ADD",OR(AX201="",AX201="Queenstown-Lakes District Council"))),"70",(_xlfn.XLOOKUP(AX201,ud_organisation_owner[lookupValue],ud_organisation_owner[lookupKey],""))))</f>
        <v/>
      </c>
      <c r="AZ201" s="3" t="str">
        <f t="shared" si="31"/>
        <v/>
      </c>
      <c r="BA201" s="3" t="str">
        <f>IF($A201="","",IF((AND($A201="ADD",OR(AZ201="",AZ201="Local Authority"))),"17",(_xlfn.XLOOKUP(AZ201,ud_sub_organisation[lookupValue],ud_sub_organisation[lookupKey],""))))</f>
        <v/>
      </c>
      <c r="BC201" s="3" t="str">
        <f>IF($A201="ADD",IF(NOT(ISBLANK(BB201)),_xlfn.XLOOKUP(BB201,ud_maintenance_organisation[lookupValue],ud_maintenance_organisation[lookupKey],"ERROR"),""), "")</f>
        <v/>
      </c>
      <c r="BD201" s="3" t="str">
        <f t="shared" si="32"/>
        <v/>
      </c>
      <c r="BE201" s="3" t="str">
        <f>IF($A201="","",IF((AND($A201="ADD",OR(BD201="",BD201="Vested Assets"))),"12",(_xlfn.XLOOKUP(BD201,ud_work_category[lookupValue],ud_work_category[lookupKey],""))))</f>
        <v/>
      </c>
      <c r="BF201" s="8"/>
      <c r="BG201" s="2" t="str">
        <f t="shared" si="33"/>
        <v/>
      </c>
      <c r="BH201" s="3" t="str">
        <f t="shared" si="34"/>
        <v/>
      </c>
      <c r="BI201" s="3" t="str">
        <f>IF($A201="","",IF((AND($A201="ADD",OR(BH201="",BH201="Excellent"))),"1",(_xlfn.XLOOKUP(BH201,condition[lookupValue],condition[lookupKey],""))))</f>
        <v/>
      </c>
      <c r="BJ201" s="7" t="str">
        <f t="shared" si="35"/>
        <v/>
      </c>
      <c r="BK201" s="9"/>
    </row>
    <row r="202" spans="2:6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6" t="str">
        <f t="shared" si="24"/>
        <v/>
      </c>
      <c r="O202" s="4"/>
      <c r="Q202" s="3" t="str">
        <f>IF($A202="ADD",IF(NOT(ISBLANK(P202)),_xlfn.XLOOKUP(P202,len_adjust_rsn[lookupValue],len_adjust_rsn[lookupKey],"ERROR"),""), "")</f>
        <v/>
      </c>
      <c r="R202" s="6" t="str">
        <f t="shared" si="25"/>
        <v/>
      </c>
      <c r="S202" s="6"/>
      <c r="T202" s="6" t="str">
        <f t="shared" si="26"/>
        <v/>
      </c>
      <c r="W202" s="3" t="str">
        <f>IF($A202="ADD",IF(NOT(ISBLANK(V202)),_xlfn.XLOOKUP(V202,ud_boat_ramp_type[lookupValue],ud_boat_ramp_type[lookupKey],"ERROR"),""), "")</f>
        <v/>
      </c>
      <c r="Y202" s="3" t="str">
        <f>IF($A202="ADD",IF(NOT(ISBLANK(X202)),_xlfn.XLOOKUP(X202,ud_material[lookupValue],ud_material[lookupKey],"ERROR"),""), "")</f>
        <v/>
      </c>
      <c r="Z202" s="4"/>
      <c r="AI202" s="4"/>
      <c r="AL202" s="7"/>
      <c r="AM202" s="4" t="str">
        <f t="shared" ca="1" si="27"/>
        <v/>
      </c>
      <c r="AN202" s="4"/>
      <c r="AO202" s="3" t="str">
        <f t="shared" si="28"/>
        <v/>
      </c>
      <c r="AP202" s="3" t="str">
        <f>IF($A202="","",IF((AND($A202="ADD",OR(AO202="",AO202="In Use"))),"5",(_xlfn.XLOOKUP(AO202,ud_asset_status[lookupValue],ud_asset_status[lookupKey],""))))</f>
        <v/>
      </c>
      <c r="AR202" s="3" t="str">
        <f>IF($A202="ADD",IF(NOT(ISBLANK(AQ202)),_xlfn.XLOOKUP(AQ202,ud_replacement_status[lookupValue],ud_replacement_status[lookupKey],"ERROR"),""), "")</f>
        <v/>
      </c>
      <c r="AS202" s="7"/>
      <c r="AU202" s="3" t="str">
        <f>IF($A202="ADD",IF(NOT(ISBLANK(AT202)),_xlfn.XLOOKUP(AT202,ar_replace_reason[lookupValue],ar_replace_reason[lookupKey],"ERROR"),""), "")</f>
        <v/>
      </c>
      <c r="AV202" s="3" t="str">
        <f t="shared" si="29"/>
        <v/>
      </c>
      <c r="AW202" s="3" t="str">
        <f>IF($A202="","",IF((AND($A202="ADD",OR(AV202="",AV202="Queenstown-Lakes District Council"))),"70",(_xlfn.XLOOKUP(AV202,ud_organisation_owner[lookupValue],ud_organisation_owner[lookupKey],""))))</f>
        <v/>
      </c>
      <c r="AX202" s="3" t="str">
        <f t="shared" si="30"/>
        <v/>
      </c>
      <c r="AY202" s="3" t="str">
        <f>IF($A202="","",IF((AND($A202="ADD",OR(AX202="",AX202="Queenstown-Lakes District Council"))),"70",(_xlfn.XLOOKUP(AX202,ud_organisation_owner[lookupValue],ud_organisation_owner[lookupKey],""))))</f>
        <v/>
      </c>
      <c r="AZ202" s="3" t="str">
        <f t="shared" si="31"/>
        <v/>
      </c>
      <c r="BA202" s="3" t="str">
        <f>IF($A202="","",IF((AND($A202="ADD",OR(AZ202="",AZ202="Local Authority"))),"17",(_xlfn.XLOOKUP(AZ202,ud_sub_organisation[lookupValue],ud_sub_organisation[lookupKey],""))))</f>
        <v/>
      </c>
      <c r="BC202" s="3" t="str">
        <f>IF($A202="ADD",IF(NOT(ISBLANK(BB202)),_xlfn.XLOOKUP(BB202,ud_maintenance_organisation[lookupValue],ud_maintenance_organisation[lookupKey],"ERROR"),""), "")</f>
        <v/>
      </c>
      <c r="BD202" s="3" t="str">
        <f t="shared" si="32"/>
        <v/>
      </c>
      <c r="BE202" s="3" t="str">
        <f>IF($A202="","",IF((AND($A202="ADD",OR(BD202="",BD202="Vested Assets"))),"12",(_xlfn.XLOOKUP(BD202,ud_work_category[lookupValue],ud_work_category[lookupKey],""))))</f>
        <v/>
      </c>
      <c r="BF202" s="8"/>
      <c r="BG202" s="2" t="str">
        <f t="shared" si="33"/>
        <v/>
      </c>
      <c r="BH202" s="3" t="str">
        <f t="shared" si="34"/>
        <v/>
      </c>
      <c r="BI202" s="3" t="str">
        <f>IF($A202="","",IF((AND($A202="ADD",OR(BH202="",BH202="Excellent"))),"1",(_xlfn.XLOOKUP(BH202,condition[lookupValue],condition[lookupKey],""))))</f>
        <v/>
      </c>
      <c r="BJ202" s="7" t="str">
        <f t="shared" si="35"/>
        <v/>
      </c>
      <c r="BK202" s="9"/>
    </row>
    <row r="203" spans="2:6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6" t="str">
        <f t="shared" ref="N203:N266" si="36">IF(H203&lt;&gt;"",H203-G203,"")</f>
        <v/>
      </c>
      <c r="O203" s="4"/>
      <c r="Q203" s="3" t="str">
        <f>IF($A203="ADD",IF(NOT(ISBLANK(P203)),_xlfn.XLOOKUP(P203,len_adjust_rsn[lookupValue],len_adjust_rsn[lookupKey],"ERROR"),""), "")</f>
        <v/>
      </c>
      <c r="R203" s="6" t="str">
        <f t="shared" ref="R203:R266" si="37">IF(M203&lt;&gt;"",N203*M203,"")</f>
        <v/>
      </c>
      <c r="S203" s="6"/>
      <c r="T203" s="6" t="str">
        <f t="shared" ref="T203:T266" si="38">IF(S203&lt;&gt;"",R203+S203,R203)</f>
        <v/>
      </c>
      <c r="W203" s="3" t="str">
        <f>IF($A203="ADD",IF(NOT(ISBLANK(V203)),_xlfn.XLOOKUP(V203,ud_boat_ramp_type[lookupValue],ud_boat_ramp_type[lookupKey],"ERROR"),""), "")</f>
        <v/>
      </c>
      <c r="Y203" s="3" t="str">
        <f>IF($A203="ADD",IF(NOT(ISBLANK(X203)),_xlfn.XLOOKUP(X203,ud_material[lookupValue],ud_material[lookupKey],"ERROR"),""), "")</f>
        <v/>
      </c>
      <c r="Z203" s="4"/>
      <c r="AI203" s="4"/>
      <c r="AL203" s="7"/>
      <c r="AM203" s="4" t="str">
        <f t="shared" ref="AM203:AM266" ca="1" si="39">IF(AL203&lt;&gt;"", DATEDIF(AL203, TODAY(),"Y"),"")</f>
        <v/>
      </c>
      <c r="AN203" s="4"/>
      <c r="AO203" s="3" t="str">
        <f t="shared" ref="AO203:AO266" si="40">IF($A203="ADD","In Use","")</f>
        <v/>
      </c>
      <c r="AP203" s="3" t="str">
        <f>IF($A203="","",IF((AND($A203="ADD",OR(AO203="",AO203="In Use"))),"5",(_xlfn.XLOOKUP(AO203,ud_asset_status[lookupValue],ud_asset_status[lookupKey],""))))</f>
        <v/>
      </c>
      <c r="AR203" s="3" t="str">
        <f>IF($A203="ADD",IF(NOT(ISBLANK(AQ203)),_xlfn.XLOOKUP(AQ203,ud_replacement_status[lookupValue],ud_replacement_status[lookupKey],"ERROR"),""), "")</f>
        <v/>
      </c>
      <c r="AS203" s="7"/>
      <c r="AU203" s="3" t="str">
        <f>IF($A203="ADD",IF(NOT(ISBLANK(AT203)),_xlfn.XLOOKUP(AT203,ar_replace_reason[lookupValue],ar_replace_reason[lookupKey],"ERROR"),""), "")</f>
        <v/>
      </c>
      <c r="AV203" s="3" t="str">
        <f t="shared" ref="AV203:AV266" si="41">IF($A203="ADD","Queenstown-Lakes District Council","")</f>
        <v/>
      </c>
      <c r="AW203" s="3" t="str">
        <f>IF($A203="","",IF((AND($A203="ADD",OR(AV203="",AV203="Queenstown-Lakes District Council"))),"70",(_xlfn.XLOOKUP(AV203,ud_organisation_owner[lookupValue],ud_organisation_owner[lookupKey],""))))</f>
        <v/>
      </c>
      <c r="AX203" s="3" t="str">
        <f t="shared" ref="AX203:AX266" si="42">IF($A203="ADD","Queenstown-Lakes District Council","")</f>
        <v/>
      </c>
      <c r="AY203" s="3" t="str">
        <f>IF($A203="","",IF((AND($A203="ADD",OR(AX203="",AX203="Queenstown-Lakes District Council"))),"70",(_xlfn.XLOOKUP(AX203,ud_organisation_owner[lookupValue],ud_organisation_owner[lookupKey],""))))</f>
        <v/>
      </c>
      <c r="AZ203" s="3" t="str">
        <f t="shared" ref="AZ203:AZ266" si="43">IF($A203="ADD","Local Authority","")</f>
        <v/>
      </c>
      <c r="BA203" s="3" t="str">
        <f>IF($A203="","",IF((AND($A203="ADD",OR(AZ203="",AZ203="Local Authority"))),"17",(_xlfn.XLOOKUP(AZ203,ud_sub_organisation[lookupValue],ud_sub_organisation[lookupKey],""))))</f>
        <v/>
      </c>
      <c r="BC203" s="3" t="str">
        <f>IF($A203="ADD",IF(NOT(ISBLANK(BB203)),_xlfn.XLOOKUP(BB203,ud_maintenance_organisation[lookupValue],ud_maintenance_organisation[lookupKey],"ERROR"),""), "")</f>
        <v/>
      </c>
      <c r="BD203" s="3" t="str">
        <f t="shared" ref="BD203:BD266" si="44">IF($A203="ADD","Vested Assets","")</f>
        <v/>
      </c>
      <c r="BE203" s="3" t="str">
        <f>IF($A203="","",IF((AND($A203="ADD",OR(BD203="",BD203="Vested Assets"))),"12",(_xlfn.XLOOKUP(BD203,ud_work_category[lookupValue],ud_work_category[lookupKey],""))))</f>
        <v/>
      </c>
      <c r="BF203" s="8"/>
      <c r="BG203" s="2" t="str">
        <f t="shared" ref="BG203:BG266" si="45">IF($A203="ADD","TRUE","")</f>
        <v/>
      </c>
      <c r="BH203" s="3" t="str">
        <f t="shared" ref="BH203:BH266" si="46">IF($A203="ADD","Excellent","")</f>
        <v/>
      </c>
      <c r="BI203" s="3" t="str">
        <f>IF($A203="","",IF((AND($A203="ADD",OR(BH203="",BH203="Excellent"))),"1",(_xlfn.XLOOKUP(BH203,condition[lookupValue],condition[lookupKey],""))))</f>
        <v/>
      </c>
      <c r="BJ203" s="7" t="str">
        <f t="shared" ref="BJ203:BJ266" si="47">IF(AL203&lt;&gt;"",AL203,"")</f>
        <v/>
      </c>
      <c r="BK203" s="9"/>
    </row>
    <row r="204" spans="2:6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6" t="str">
        <f t="shared" si="36"/>
        <v/>
      </c>
      <c r="O204" s="4"/>
      <c r="Q204" s="3" t="str">
        <f>IF($A204="ADD",IF(NOT(ISBLANK(P204)),_xlfn.XLOOKUP(P204,len_adjust_rsn[lookupValue],len_adjust_rsn[lookupKey],"ERROR"),""), "")</f>
        <v/>
      </c>
      <c r="R204" s="6" t="str">
        <f t="shared" si="37"/>
        <v/>
      </c>
      <c r="S204" s="6"/>
      <c r="T204" s="6" t="str">
        <f t="shared" si="38"/>
        <v/>
      </c>
      <c r="W204" s="3" t="str">
        <f>IF($A204="ADD",IF(NOT(ISBLANK(V204)),_xlfn.XLOOKUP(V204,ud_boat_ramp_type[lookupValue],ud_boat_ramp_type[lookupKey],"ERROR"),""), "")</f>
        <v/>
      </c>
      <c r="Y204" s="3" t="str">
        <f>IF($A204="ADD",IF(NOT(ISBLANK(X204)),_xlfn.XLOOKUP(X204,ud_material[lookupValue],ud_material[lookupKey],"ERROR"),""), "")</f>
        <v/>
      </c>
      <c r="Z204" s="4"/>
      <c r="AI204" s="4"/>
      <c r="AL204" s="7"/>
      <c r="AM204" s="4" t="str">
        <f t="shared" ca="1" si="39"/>
        <v/>
      </c>
      <c r="AN204" s="4"/>
      <c r="AO204" s="3" t="str">
        <f t="shared" si="40"/>
        <v/>
      </c>
      <c r="AP204" s="3" t="str">
        <f>IF($A204="","",IF((AND($A204="ADD",OR(AO204="",AO204="In Use"))),"5",(_xlfn.XLOOKUP(AO204,ud_asset_status[lookupValue],ud_asset_status[lookupKey],""))))</f>
        <v/>
      </c>
      <c r="AR204" s="3" t="str">
        <f>IF($A204="ADD",IF(NOT(ISBLANK(AQ204)),_xlfn.XLOOKUP(AQ204,ud_replacement_status[lookupValue],ud_replacement_status[lookupKey],"ERROR"),""), "")</f>
        <v/>
      </c>
      <c r="AS204" s="7"/>
      <c r="AU204" s="3" t="str">
        <f>IF($A204="ADD",IF(NOT(ISBLANK(AT204)),_xlfn.XLOOKUP(AT204,ar_replace_reason[lookupValue],ar_replace_reason[lookupKey],"ERROR"),""), "")</f>
        <v/>
      </c>
      <c r="AV204" s="3" t="str">
        <f t="shared" si="41"/>
        <v/>
      </c>
      <c r="AW204" s="3" t="str">
        <f>IF($A204="","",IF((AND($A204="ADD",OR(AV204="",AV204="Queenstown-Lakes District Council"))),"70",(_xlfn.XLOOKUP(AV204,ud_organisation_owner[lookupValue],ud_organisation_owner[lookupKey],""))))</f>
        <v/>
      </c>
      <c r="AX204" s="3" t="str">
        <f t="shared" si="42"/>
        <v/>
      </c>
      <c r="AY204" s="3" t="str">
        <f>IF($A204="","",IF((AND($A204="ADD",OR(AX204="",AX204="Queenstown-Lakes District Council"))),"70",(_xlfn.XLOOKUP(AX204,ud_organisation_owner[lookupValue],ud_organisation_owner[lookupKey],""))))</f>
        <v/>
      </c>
      <c r="AZ204" s="3" t="str">
        <f t="shared" si="43"/>
        <v/>
      </c>
      <c r="BA204" s="3" t="str">
        <f>IF($A204="","",IF((AND($A204="ADD",OR(AZ204="",AZ204="Local Authority"))),"17",(_xlfn.XLOOKUP(AZ204,ud_sub_organisation[lookupValue],ud_sub_organisation[lookupKey],""))))</f>
        <v/>
      </c>
      <c r="BC204" s="3" t="str">
        <f>IF($A204="ADD",IF(NOT(ISBLANK(BB204)),_xlfn.XLOOKUP(BB204,ud_maintenance_organisation[lookupValue],ud_maintenance_organisation[lookupKey],"ERROR"),""), "")</f>
        <v/>
      </c>
      <c r="BD204" s="3" t="str">
        <f t="shared" si="44"/>
        <v/>
      </c>
      <c r="BE204" s="3" t="str">
        <f>IF($A204="","",IF((AND($A204="ADD",OR(BD204="",BD204="Vested Assets"))),"12",(_xlfn.XLOOKUP(BD204,ud_work_category[lookupValue],ud_work_category[lookupKey],""))))</f>
        <v/>
      </c>
      <c r="BF204" s="8"/>
      <c r="BG204" s="2" t="str">
        <f t="shared" si="45"/>
        <v/>
      </c>
      <c r="BH204" s="3" t="str">
        <f t="shared" si="46"/>
        <v/>
      </c>
      <c r="BI204" s="3" t="str">
        <f>IF($A204="","",IF((AND($A204="ADD",OR(BH204="",BH204="Excellent"))),"1",(_xlfn.XLOOKUP(BH204,condition[lookupValue],condition[lookupKey],""))))</f>
        <v/>
      </c>
      <c r="BJ204" s="7" t="str">
        <f t="shared" si="47"/>
        <v/>
      </c>
      <c r="BK204" s="9"/>
    </row>
    <row r="205" spans="2:6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6" t="str">
        <f t="shared" si="36"/>
        <v/>
      </c>
      <c r="O205" s="4"/>
      <c r="Q205" s="3" t="str">
        <f>IF($A205="ADD",IF(NOT(ISBLANK(P205)),_xlfn.XLOOKUP(P205,len_adjust_rsn[lookupValue],len_adjust_rsn[lookupKey],"ERROR"),""), "")</f>
        <v/>
      </c>
      <c r="R205" s="6" t="str">
        <f t="shared" si="37"/>
        <v/>
      </c>
      <c r="S205" s="6"/>
      <c r="T205" s="6" t="str">
        <f t="shared" si="38"/>
        <v/>
      </c>
      <c r="W205" s="3" t="str">
        <f>IF($A205="ADD",IF(NOT(ISBLANK(V205)),_xlfn.XLOOKUP(V205,ud_boat_ramp_type[lookupValue],ud_boat_ramp_type[lookupKey],"ERROR"),""), "")</f>
        <v/>
      </c>
      <c r="Y205" s="3" t="str">
        <f>IF($A205="ADD",IF(NOT(ISBLANK(X205)),_xlfn.XLOOKUP(X205,ud_material[lookupValue],ud_material[lookupKey],"ERROR"),""), "")</f>
        <v/>
      </c>
      <c r="Z205" s="4"/>
      <c r="AI205" s="4"/>
      <c r="AL205" s="7"/>
      <c r="AM205" s="4" t="str">
        <f t="shared" ca="1" si="39"/>
        <v/>
      </c>
      <c r="AN205" s="4"/>
      <c r="AO205" s="3" t="str">
        <f t="shared" si="40"/>
        <v/>
      </c>
      <c r="AP205" s="3" t="str">
        <f>IF($A205="","",IF((AND($A205="ADD",OR(AO205="",AO205="In Use"))),"5",(_xlfn.XLOOKUP(AO205,ud_asset_status[lookupValue],ud_asset_status[lookupKey],""))))</f>
        <v/>
      </c>
      <c r="AR205" s="3" t="str">
        <f>IF($A205="ADD",IF(NOT(ISBLANK(AQ205)),_xlfn.XLOOKUP(AQ205,ud_replacement_status[lookupValue],ud_replacement_status[lookupKey],"ERROR"),""), "")</f>
        <v/>
      </c>
      <c r="AS205" s="7"/>
      <c r="AU205" s="3" t="str">
        <f>IF($A205="ADD",IF(NOT(ISBLANK(AT205)),_xlfn.XLOOKUP(AT205,ar_replace_reason[lookupValue],ar_replace_reason[lookupKey],"ERROR"),""), "")</f>
        <v/>
      </c>
      <c r="AV205" s="3" t="str">
        <f t="shared" si="41"/>
        <v/>
      </c>
      <c r="AW205" s="3" t="str">
        <f>IF($A205="","",IF((AND($A205="ADD",OR(AV205="",AV205="Queenstown-Lakes District Council"))),"70",(_xlfn.XLOOKUP(AV205,ud_organisation_owner[lookupValue],ud_organisation_owner[lookupKey],""))))</f>
        <v/>
      </c>
      <c r="AX205" s="3" t="str">
        <f t="shared" si="42"/>
        <v/>
      </c>
      <c r="AY205" s="3" t="str">
        <f>IF($A205="","",IF((AND($A205="ADD",OR(AX205="",AX205="Queenstown-Lakes District Council"))),"70",(_xlfn.XLOOKUP(AX205,ud_organisation_owner[lookupValue],ud_organisation_owner[lookupKey],""))))</f>
        <v/>
      </c>
      <c r="AZ205" s="3" t="str">
        <f t="shared" si="43"/>
        <v/>
      </c>
      <c r="BA205" s="3" t="str">
        <f>IF($A205="","",IF((AND($A205="ADD",OR(AZ205="",AZ205="Local Authority"))),"17",(_xlfn.XLOOKUP(AZ205,ud_sub_organisation[lookupValue],ud_sub_organisation[lookupKey],""))))</f>
        <v/>
      </c>
      <c r="BC205" s="3" t="str">
        <f>IF($A205="ADD",IF(NOT(ISBLANK(BB205)),_xlfn.XLOOKUP(BB205,ud_maintenance_organisation[lookupValue],ud_maintenance_organisation[lookupKey],"ERROR"),""), "")</f>
        <v/>
      </c>
      <c r="BD205" s="3" t="str">
        <f t="shared" si="44"/>
        <v/>
      </c>
      <c r="BE205" s="3" t="str">
        <f>IF($A205="","",IF((AND($A205="ADD",OR(BD205="",BD205="Vested Assets"))),"12",(_xlfn.XLOOKUP(BD205,ud_work_category[lookupValue],ud_work_category[lookupKey],""))))</f>
        <v/>
      </c>
      <c r="BF205" s="8"/>
      <c r="BG205" s="2" t="str">
        <f t="shared" si="45"/>
        <v/>
      </c>
      <c r="BH205" s="3" t="str">
        <f t="shared" si="46"/>
        <v/>
      </c>
      <c r="BI205" s="3" t="str">
        <f>IF($A205="","",IF((AND($A205="ADD",OR(BH205="",BH205="Excellent"))),"1",(_xlfn.XLOOKUP(BH205,condition[lookupValue],condition[lookupKey],""))))</f>
        <v/>
      </c>
      <c r="BJ205" s="7" t="str">
        <f t="shared" si="47"/>
        <v/>
      </c>
      <c r="BK205" s="9"/>
    </row>
    <row r="206" spans="2:6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6" t="str">
        <f t="shared" si="36"/>
        <v/>
      </c>
      <c r="O206" s="4"/>
      <c r="Q206" s="3" t="str">
        <f>IF($A206="ADD",IF(NOT(ISBLANK(P206)),_xlfn.XLOOKUP(P206,len_adjust_rsn[lookupValue],len_adjust_rsn[lookupKey],"ERROR"),""), "")</f>
        <v/>
      </c>
      <c r="R206" s="6" t="str">
        <f t="shared" si="37"/>
        <v/>
      </c>
      <c r="S206" s="6"/>
      <c r="T206" s="6" t="str">
        <f t="shared" si="38"/>
        <v/>
      </c>
      <c r="W206" s="3" t="str">
        <f>IF($A206="ADD",IF(NOT(ISBLANK(V206)),_xlfn.XLOOKUP(V206,ud_boat_ramp_type[lookupValue],ud_boat_ramp_type[lookupKey],"ERROR"),""), "")</f>
        <v/>
      </c>
      <c r="Y206" s="3" t="str">
        <f>IF($A206="ADD",IF(NOT(ISBLANK(X206)),_xlfn.XLOOKUP(X206,ud_material[lookupValue],ud_material[lookupKey],"ERROR"),""), "")</f>
        <v/>
      </c>
      <c r="Z206" s="4"/>
      <c r="AI206" s="4"/>
      <c r="AL206" s="7"/>
      <c r="AM206" s="4" t="str">
        <f t="shared" ca="1" si="39"/>
        <v/>
      </c>
      <c r="AN206" s="4"/>
      <c r="AO206" s="3" t="str">
        <f t="shared" si="40"/>
        <v/>
      </c>
      <c r="AP206" s="3" t="str">
        <f>IF($A206="","",IF((AND($A206="ADD",OR(AO206="",AO206="In Use"))),"5",(_xlfn.XLOOKUP(AO206,ud_asset_status[lookupValue],ud_asset_status[lookupKey],""))))</f>
        <v/>
      </c>
      <c r="AR206" s="3" t="str">
        <f>IF($A206="ADD",IF(NOT(ISBLANK(AQ206)),_xlfn.XLOOKUP(AQ206,ud_replacement_status[lookupValue],ud_replacement_status[lookupKey],"ERROR"),""), "")</f>
        <v/>
      </c>
      <c r="AS206" s="7"/>
      <c r="AU206" s="3" t="str">
        <f>IF($A206="ADD",IF(NOT(ISBLANK(AT206)),_xlfn.XLOOKUP(AT206,ar_replace_reason[lookupValue],ar_replace_reason[lookupKey],"ERROR"),""), "")</f>
        <v/>
      </c>
      <c r="AV206" s="3" t="str">
        <f t="shared" si="41"/>
        <v/>
      </c>
      <c r="AW206" s="3" t="str">
        <f>IF($A206="","",IF((AND($A206="ADD",OR(AV206="",AV206="Queenstown-Lakes District Council"))),"70",(_xlfn.XLOOKUP(AV206,ud_organisation_owner[lookupValue],ud_organisation_owner[lookupKey],""))))</f>
        <v/>
      </c>
      <c r="AX206" s="3" t="str">
        <f t="shared" si="42"/>
        <v/>
      </c>
      <c r="AY206" s="3" t="str">
        <f>IF($A206="","",IF((AND($A206="ADD",OR(AX206="",AX206="Queenstown-Lakes District Council"))),"70",(_xlfn.XLOOKUP(AX206,ud_organisation_owner[lookupValue],ud_organisation_owner[lookupKey],""))))</f>
        <v/>
      </c>
      <c r="AZ206" s="3" t="str">
        <f t="shared" si="43"/>
        <v/>
      </c>
      <c r="BA206" s="3" t="str">
        <f>IF($A206="","",IF((AND($A206="ADD",OR(AZ206="",AZ206="Local Authority"))),"17",(_xlfn.XLOOKUP(AZ206,ud_sub_organisation[lookupValue],ud_sub_organisation[lookupKey],""))))</f>
        <v/>
      </c>
      <c r="BC206" s="3" t="str">
        <f>IF($A206="ADD",IF(NOT(ISBLANK(BB206)),_xlfn.XLOOKUP(BB206,ud_maintenance_organisation[lookupValue],ud_maintenance_organisation[lookupKey],"ERROR"),""), "")</f>
        <v/>
      </c>
      <c r="BD206" s="3" t="str">
        <f t="shared" si="44"/>
        <v/>
      </c>
      <c r="BE206" s="3" t="str">
        <f>IF($A206="","",IF((AND($A206="ADD",OR(BD206="",BD206="Vested Assets"))),"12",(_xlfn.XLOOKUP(BD206,ud_work_category[lookupValue],ud_work_category[lookupKey],""))))</f>
        <v/>
      </c>
      <c r="BF206" s="8"/>
      <c r="BG206" s="2" t="str">
        <f t="shared" si="45"/>
        <v/>
      </c>
      <c r="BH206" s="3" t="str">
        <f t="shared" si="46"/>
        <v/>
      </c>
      <c r="BI206" s="3" t="str">
        <f>IF($A206="","",IF((AND($A206="ADD",OR(BH206="",BH206="Excellent"))),"1",(_xlfn.XLOOKUP(BH206,condition[lookupValue],condition[lookupKey],""))))</f>
        <v/>
      </c>
      <c r="BJ206" s="7" t="str">
        <f t="shared" si="47"/>
        <v/>
      </c>
      <c r="BK206" s="9"/>
    </row>
    <row r="207" spans="2:6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6" t="str">
        <f t="shared" si="36"/>
        <v/>
      </c>
      <c r="O207" s="4"/>
      <c r="Q207" s="3" t="str">
        <f>IF($A207="ADD",IF(NOT(ISBLANK(P207)),_xlfn.XLOOKUP(P207,len_adjust_rsn[lookupValue],len_adjust_rsn[lookupKey],"ERROR"),""), "")</f>
        <v/>
      </c>
      <c r="R207" s="6" t="str">
        <f t="shared" si="37"/>
        <v/>
      </c>
      <c r="S207" s="6"/>
      <c r="T207" s="6" t="str">
        <f t="shared" si="38"/>
        <v/>
      </c>
      <c r="W207" s="3" t="str">
        <f>IF($A207="ADD",IF(NOT(ISBLANK(V207)),_xlfn.XLOOKUP(V207,ud_boat_ramp_type[lookupValue],ud_boat_ramp_type[lookupKey],"ERROR"),""), "")</f>
        <v/>
      </c>
      <c r="Y207" s="3" t="str">
        <f>IF($A207="ADD",IF(NOT(ISBLANK(X207)),_xlfn.XLOOKUP(X207,ud_material[lookupValue],ud_material[lookupKey],"ERROR"),""), "")</f>
        <v/>
      </c>
      <c r="Z207" s="4"/>
      <c r="AI207" s="4"/>
      <c r="AL207" s="7"/>
      <c r="AM207" s="4" t="str">
        <f t="shared" ca="1" si="39"/>
        <v/>
      </c>
      <c r="AN207" s="4"/>
      <c r="AO207" s="3" t="str">
        <f t="shared" si="40"/>
        <v/>
      </c>
      <c r="AP207" s="3" t="str">
        <f>IF($A207="","",IF((AND($A207="ADD",OR(AO207="",AO207="In Use"))),"5",(_xlfn.XLOOKUP(AO207,ud_asset_status[lookupValue],ud_asset_status[lookupKey],""))))</f>
        <v/>
      </c>
      <c r="AR207" s="3" t="str">
        <f>IF($A207="ADD",IF(NOT(ISBLANK(AQ207)),_xlfn.XLOOKUP(AQ207,ud_replacement_status[lookupValue],ud_replacement_status[lookupKey],"ERROR"),""), "")</f>
        <v/>
      </c>
      <c r="AS207" s="7"/>
      <c r="AU207" s="3" t="str">
        <f>IF($A207="ADD",IF(NOT(ISBLANK(AT207)),_xlfn.XLOOKUP(AT207,ar_replace_reason[lookupValue],ar_replace_reason[lookupKey],"ERROR"),""), "")</f>
        <v/>
      </c>
      <c r="AV207" s="3" t="str">
        <f t="shared" si="41"/>
        <v/>
      </c>
      <c r="AW207" s="3" t="str">
        <f>IF($A207="","",IF((AND($A207="ADD",OR(AV207="",AV207="Queenstown-Lakes District Council"))),"70",(_xlfn.XLOOKUP(AV207,ud_organisation_owner[lookupValue],ud_organisation_owner[lookupKey],""))))</f>
        <v/>
      </c>
      <c r="AX207" s="3" t="str">
        <f t="shared" si="42"/>
        <v/>
      </c>
      <c r="AY207" s="3" t="str">
        <f>IF($A207="","",IF((AND($A207="ADD",OR(AX207="",AX207="Queenstown-Lakes District Council"))),"70",(_xlfn.XLOOKUP(AX207,ud_organisation_owner[lookupValue],ud_organisation_owner[lookupKey],""))))</f>
        <v/>
      </c>
      <c r="AZ207" s="3" t="str">
        <f t="shared" si="43"/>
        <v/>
      </c>
      <c r="BA207" s="3" t="str">
        <f>IF($A207="","",IF((AND($A207="ADD",OR(AZ207="",AZ207="Local Authority"))),"17",(_xlfn.XLOOKUP(AZ207,ud_sub_organisation[lookupValue],ud_sub_organisation[lookupKey],""))))</f>
        <v/>
      </c>
      <c r="BC207" s="3" t="str">
        <f>IF($A207="ADD",IF(NOT(ISBLANK(BB207)),_xlfn.XLOOKUP(BB207,ud_maintenance_organisation[lookupValue],ud_maintenance_organisation[lookupKey],"ERROR"),""), "")</f>
        <v/>
      </c>
      <c r="BD207" s="3" t="str">
        <f t="shared" si="44"/>
        <v/>
      </c>
      <c r="BE207" s="3" t="str">
        <f>IF($A207="","",IF((AND($A207="ADD",OR(BD207="",BD207="Vested Assets"))),"12",(_xlfn.XLOOKUP(BD207,ud_work_category[lookupValue],ud_work_category[lookupKey],""))))</f>
        <v/>
      </c>
      <c r="BF207" s="8"/>
      <c r="BG207" s="2" t="str">
        <f t="shared" si="45"/>
        <v/>
      </c>
      <c r="BH207" s="3" t="str">
        <f t="shared" si="46"/>
        <v/>
      </c>
      <c r="BI207" s="3" t="str">
        <f>IF($A207="","",IF((AND($A207="ADD",OR(BH207="",BH207="Excellent"))),"1",(_xlfn.XLOOKUP(BH207,condition[lookupValue],condition[lookupKey],""))))</f>
        <v/>
      </c>
      <c r="BJ207" s="7" t="str">
        <f t="shared" si="47"/>
        <v/>
      </c>
      <c r="BK207" s="9"/>
    </row>
    <row r="208" spans="2:6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6" t="str">
        <f t="shared" si="36"/>
        <v/>
      </c>
      <c r="O208" s="4"/>
      <c r="Q208" s="3" t="str">
        <f>IF($A208="ADD",IF(NOT(ISBLANK(P208)),_xlfn.XLOOKUP(P208,len_adjust_rsn[lookupValue],len_adjust_rsn[lookupKey],"ERROR"),""), "")</f>
        <v/>
      </c>
      <c r="R208" s="6" t="str">
        <f t="shared" si="37"/>
        <v/>
      </c>
      <c r="S208" s="6"/>
      <c r="T208" s="6" t="str">
        <f t="shared" si="38"/>
        <v/>
      </c>
      <c r="W208" s="3" t="str">
        <f>IF($A208="ADD",IF(NOT(ISBLANK(V208)),_xlfn.XLOOKUP(V208,ud_boat_ramp_type[lookupValue],ud_boat_ramp_type[lookupKey],"ERROR"),""), "")</f>
        <v/>
      </c>
      <c r="Y208" s="3" t="str">
        <f>IF($A208="ADD",IF(NOT(ISBLANK(X208)),_xlfn.XLOOKUP(X208,ud_material[lookupValue],ud_material[lookupKey],"ERROR"),""), "")</f>
        <v/>
      </c>
      <c r="Z208" s="4"/>
      <c r="AI208" s="4"/>
      <c r="AL208" s="7"/>
      <c r="AM208" s="4" t="str">
        <f t="shared" ca="1" si="39"/>
        <v/>
      </c>
      <c r="AN208" s="4"/>
      <c r="AO208" s="3" t="str">
        <f t="shared" si="40"/>
        <v/>
      </c>
      <c r="AP208" s="3" t="str">
        <f>IF($A208="","",IF((AND($A208="ADD",OR(AO208="",AO208="In Use"))),"5",(_xlfn.XLOOKUP(AO208,ud_asset_status[lookupValue],ud_asset_status[lookupKey],""))))</f>
        <v/>
      </c>
      <c r="AR208" s="3" t="str">
        <f>IF($A208="ADD",IF(NOT(ISBLANK(AQ208)),_xlfn.XLOOKUP(AQ208,ud_replacement_status[lookupValue],ud_replacement_status[lookupKey],"ERROR"),""), "")</f>
        <v/>
      </c>
      <c r="AS208" s="7"/>
      <c r="AU208" s="3" t="str">
        <f>IF($A208="ADD",IF(NOT(ISBLANK(AT208)),_xlfn.XLOOKUP(AT208,ar_replace_reason[lookupValue],ar_replace_reason[lookupKey],"ERROR"),""), "")</f>
        <v/>
      </c>
      <c r="AV208" s="3" t="str">
        <f t="shared" si="41"/>
        <v/>
      </c>
      <c r="AW208" s="3" t="str">
        <f>IF($A208="","",IF((AND($A208="ADD",OR(AV208="",AV208="Queenstown-Lakes District Council"))),"70",(_xlfn.XLOOKUP(AV208,ud_organisation_owner[lookupValue],ud_organisation_owner[lookupKey],""))))</f>
        <v/>
      </c>
      <c r="AX208" s="3" t="str">
        <f t="shared" si="42"/>
        <v/>
      </c>
      <c r="AY208" s="3" t="str">
        <f>IF($A208="","",IF((AND($A208="ADD",OR(AX208="",AX208="Queenstown-Lakes District Council"))),"70",(_xlfn.XLOOKUP(AX208,ud_organisation_owner[lookupValue],ud_organisation_owner[lookupKey],""))))</f>
        <v/>
      </c>
      <c r="AZ208" s="3" t="str">
        <f t="shared" si="43"/>
        <v/>
      </c>
      <c r="BA208" s="3" t="str">
        <f>IF($A208="","",IF((AND($A208="ADD",OR(AZ208="",AZ208="Local Authority"))),"17",(_xlfn.XLOOKUP(AZ208,ud_sub_organisation[lookupValue],ud_sub_organisation[lookupKey],""))))</f>
        <v/>
      </c>
      <c r="BC208" s="3" t="str">
        <f>IF($A208="ADD",IF(NOT(ISBLANK(BB208)),_xlfn.XLOOKUP(BB208,ud_maintenance_organisation[lookupValue],ud_maintenance_organisation[lookupKey],"ERROR"),""), "")</f>
        <v/>
      </c>
      <c r="BD208" s="3" t="str">
        <f t="shared" si="44"/>
        <v/>
      </c>
      <c r="BE208" s="3" t="str">
        <f>IF($A208="","",IF((AND($A208="ADD",OR(BD208="",BD208="Vested Assets"))),"12",(_xlfn.XLOOKUP(BD208,ud_work_category[lookupValue],ud_work_category[lookupKey],""))))</f>
        <v/>
      </c>
      <c r="BF208" s="8"/>
      <c r="BG208" s="2" t="str">
        <f t="shared" si="45"/>
        <v/>
      </c>
      <c r="BH208" s="3" t="str">
        <f t="shared" si="46"/>
        <v/>
      </c>
      <c r="BI208" s="3" t="str">
        <f>IF($A208="","",IF((AND($A208="ADD",OR(BH208="",BH208="Excellent"))),"1",(_xlfn.XLOOKUP(BH208,condition[lookupValue],condition[lookupKey],""))))</f>
        <v/>
      </c>
      <c r="BJ208" s="7" t="str">
        <f t="shared" si="47"/>
        <v/>
      </c>
      <c r="BK208" s="9"/>
    </row>
    <row r="209" spans="2:6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6" t="str">
        <f t="shared" si="36"/>
        <v/>
      </c>
      <c r="O209" s="4"/>
      <c r="Q209" s="3" t="str">
        <f>IF($A209="ADD",IF(NOT(ISBLANK(P209)),_xlfn.XLOOKUP(P209,len_adjust_rsn[lookupValue],len_adjust_rsn[lookupKey],"ERROR"),""), "")</f>
        <v/>
      </c>
      <c r="R209" s="6" t="str">
        <f t="shared" si="37"/>
        <v/>
      </c>
      <c r="S209" s="6"/>
      <c r="T209" s="6" t="str">
        <f t="shared" si="38"/>
        <v/>
      </c>
      <c r="W209" s="3" t="str">
        <f>IF($A209="ADD",IF(NOT(ISBLANK(V209)),_xlfn.XLOOKUP(V209,ud_boat_ramp_type[lookupValue],ud_boat_ramp_type[lookupKey],"ERROR"),""), "")</f>
        <v/>
      </c>
      <c r="Y209" s="3" t="str">
        <f>IF($A209="ADD",IF(NOT(ISBLANK(X209)),_xlfn.XLOOKUP(X209,ud_material[lookupValue],ud_material[lookupKey],"ERROR"),""), "")</f>
        <v/>
      </c>
      <c r="Z209" s="4"/>
      <c r="AI209" s="4"/>
      <c r="AL209" s="7"/>
      <c r="AM209" s="4" t="str">
        <f t="shared" ca="1" si="39"/>
        <v/>
      </c>
      <c r="AN209" s="4"/>
      <c r="AO209" s="3" t="str">
        <f t="shared" si="40"/>
        <v/>
      </c>
      <c r="AP209" s="3" t="str">
        <f>IF($A209="","",IF((AND($A209="ADD",OR(AO209="",AO209="In Use"))),"5",(_xlfn.XLOOKUP(AO209,ud_asset_status[lookupValue],ud_asset_status[lookupKey],""))))</f>
        <v/>
      </c>
      <c r="AR209" s="3" t="str">
        <f>IF($A209="ADD",IF(NOT(ISBLANK(AQ209)),_xlfn.XLOOKUP(AQ209,ud_replacement_status[lookupValue],ud_replacement_status[lookupKey],"ERROR"),""), "")</f>
        <v/>
      </c>
      <c r="AS209" s="7"/>
      <c r="AU209" s="3" t="str">
        <f>IF($A209="ADD",IF(NOT(ISBLANK(AT209)),_xlfn.XLOOKUP(AT209,ar_replace_reason[lookupValue],ar_replace_reason[lookupKey],"ERROR"),""), "")</f>
        <v/>
      </c>
      <c r="AV209" s="3" t="str">
        <f t="shared" si="41"/>
        <v/>
      </c>
      <c r="AW209" s="3" t="str">
        <f>IF($A209="","",IF((AND($A209="ADD",OR(AV209="",AV209="Queenstown-Lakes District Council"))),"70",(_xlfn.XLOOKUP(AV209,ud_organisation_owner[lookupValue],ud_organisation_owner[lookupKey],""))))</f>
        <v/>
      </c>
      <c r="AX209" s="3" t="str">
        <f t="shared" si="42"/>
        <v/>
      </c>
      <c r="AY209" s="3" t="str">
        <f>IF($A209="","",IF((AND($A209="ADD",OR(AX209="",AX209="Queenstown-Lakes District Council"))),"70",(_xlfn.XLOOKUP(AX209,ud_organisation_owner[lookupValue],ud_organisation_owner[lookupKey],""))))</f>
        <v/>
      </c>
      <c r="AZ209" s="3" t="str">
        <f t="shared" si="43"/>
        <v/>
      </c>
      <c r="BA209" s="3" t="str">
        <f>IF($A209="","",IF((AND($A209="ADD",OR(AZ209="",AZ209="Local Authority"))),"17",(_xlfn.XLOOKUP(AZ209,ud_sub_organisation[lookupValue],ud_sub_organisation[lookupKey],""))))</f>
        <v/>
      </c>
      <c r="BC209" s="3" t="str">
        <f>IF($A209="ADD",IF(NOT(ISBLANK(BB209)),_xlfn.XLOOKUP(BB209,ud_maintenance_organisation[lookupValue],ud_maintenance_organisation[lookupKey],"ERROR"),""), "")</f>
        <v/>
      </c>
      <c r="BD209" s="3" t="str">
        <f t="shared" si="44"/>
        <v/>
      </c>
      <c r="BE209" s="3" t="str">
        <f>IF($A209="","",IF((AND($A209="ADD",OR(BD209="",BD209="Vested Assets"))),"12",(_xlfn.XLOOKUP(BD209,ud_work_category[lookupValue],ud_work_category[lookupKey],""))))</f>
        <v/>
      </c>
      <c r="BF209" s="8"/>
      <c r="BG209" s="2" t="str">
        <f t="shared" si="45"/>
        <v/>
      </c>
      <c r="BH209" s="3" t="str">
        <f t="shared" si="46"/>
        <v/>
      </c>
      <c r="BI209" s="3" t="str">
        <f>IF($A209="","",IF((AND($A209="ADD",OR(BH209="",BH209="Excellent"))),"1",(_xlfn.XLOOKUP(BH209,condition[lookupValue],condition[lookupKey],""))))</f>
        <v/>
      </c>
      <c r="BJ209" s="7" t="str">
        <f t="shared" si="47"/>
        <v/>
      </c>
      <c r="BK209" s="9"/>
    </row>
    <row r="210" spans="2:6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6" t="str">
        <f t="shared" si="36"/>
        <v/>
      </c>
      <c r="O210" s="4"/>
      <c r="Q210" s="3" t="str">
        <f>IF($A210="ADD",IF(NOT(ISBLANK(P210)),_xlfn.XLOOKUP(P210,len_adjust_rsn[lookupValue],len_adjust_rsn[lookupKey],"ERROR"),""), "")</f>
        <v/>
      </c>
      <c r="R210" s="6" t="str">
        <f t="shared" si="37"/>
        <v/>
      </c>
      <c r="S210" s="6"/>
      <c r="T210" s="6" t="str">
        <f t="shared" si="38"/>
        <v/>
      </c>
      <c r="W210" s="3" t="str">
        <f>IF($A210="ADD",IF(NOT(ISBLANK(V210)),_xlfn.XLOOKUP(V210,ud_boat_ramp_type[lookupValue],ud_boat_ramp_type[lookupKey],"ERROR"),""), "")</f>
        <v/>
      </c>
      <c r="Y210" s="3" t="str">
        <f>IF($A210="ADD",IF(NOT(ISBLANK(X210)),_xlfn.XLOOKUP(X210,ud_material[lookupValue],ud_material[lookupKey],"ERROR"),""), "")</f>
        <v/>
      </c>
      <c r="Z210" s="4"/>
      <c r="AI210" s="4"/>
      <c r="AL210" s="7"/>
      <c r="AM210" s="4" t="str">
        <f t="shared" ca="1" si="39"/>
        <v/>
      </c>
      <c r="AN210" s="4"/>
      <c r="AO210" s="3" t="str">
        <f t="shared" si="40"/>
        <v/>
      </c>
      <c r="AP210" s="3" t="str">
        <f>IF($A210="","",IF((AND($A210="ADD",OR(AO210="",AO210="In Use"))),"5",(_xlfn.XLOOKUP(AO210,ud_asset_status[lookupValue],ud_asset_status[lookupKey],""))))</f>
        <v/>
      </c>
      <c r="AR210" s="3" t="str">
        <f>IF($A210="ADD",IF(NOT(ISBLANK(AQ210)),_xlfn.XLOOKUP(AQ210,ud_replacement_status[lookupValue],ud_replacement_status[lookupKey],"ERROR"),""), "")</f>
        <v/>
      </c>
      <c r="AS210" s="7"/>
      <c r="AU210" s="3" t="str">
        <f>IF($A210="ADD",IF(NOT(ISBLANK(AT210)),_xlfn.XLOOKUP(AT210,ar_replace_reason[lookupValue],ar_replace_reason[lookupKey],"ERROR"),""), "")</f>
        <v/>
      </c>
      <c r="AV210" s="3" t="str">
        <f t="shared" si="41"/>
        <v/>
      </c>
      <c r="AW210" s="3" t="str">
        <f>IF($A210="","",IF((AND($A210="ADD",OR(AV210="",AV210="Queenstown-Lakes District Council"))),"70",(_xlfn.XLOOKUP(AV210,ud_organisation_owner[lookupValue],ud_organisation_owner[lookupKey],""))))</f>
        <v/>
      </c>
      <c r="AX210" s="3" t="str">
        <f t="shared" si="42"/>
        <v/>
      </c>
      <c r="AY210" s="3" t="str">
        <f>IF($A210="","",IF((AND($A210="ADD",OR(AX210="",AX210="Queenstown-Lakes District Council"))),"70",(_xlfn.XLOOKUP(AX210,ud_organisation_owner[lookupValue],ud_organisation_owner[lookupKey],""))))</f>
        <v/>
      </c>
      <c r="AZ210" s="3" t="str">
        <f t="shared" si="43"/>
        <v/>
      </c>
      <c r="BA210" s="3" t="str">
        <f>IF($A210="","",IF((AND($A210="ADD",OR(AZ210="",AZ210="Local Authority"))),"17",(_xlfn.XLOOKUP(AZ210,ud_sub_organisation[lookupValue],ud_sub_organisation[lookupKey],""))))</f>
        <v/>
      </c>
      <c r="BC210" s="3" t="str">
        <f>IF($A210="ADD",IF(NOT(ISBLANK(BB210)),_xlfn.XLOOKUP(BB210,ud_maintenance_organisation[lookupValue],ud_maintenance_organisation[lookupKey],"ERROR"),""), "")</f>
        <v/>
      </c>
      <c r="BD210" s="3" t="str">
        <f t="shared" si="44"/>
        <v/>
      </c>
      <c r="BE210" s="3" t="str">
        <f>IF($A210="","",IF((AND($A210="ADD",OR(BD210="",BD210="Vested Assets"))),"12",(_xlfn.XLOOKUP(BD210,ud_work_category[lookupValue],ud_work_category[lookupKey],""))))</f>
        <v/>
      </c>
      <c r="BF210" s="8"/>
      <c r="BG210" s="2" t="str">
        <f t="shared" si="45"/>
        <v/>
      </c>
      <c r="BH210" s="3" t="str">
        <f t="shared" si="46"/>
        <v/>
      </c>
      <c r="BI210" s="3" t="str">
        <f>IF($A210="","",IF((AND($A210="ADD",OR(BH210="",BH210="Excellent"))),"1",(_xlfn.XLOOKUP(BH210,condition[lookupValue],condition[lookupKey],""))))</f>
        <v/>
      </c>
      <c r="BJ210" s="7" t="str">
        <f t="shared" si="47"/>
        <v/>
      </c>
      <c r="BK210" s="9"/>
    </row>
    <row r="211" spans="2:6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6" t="str">
        <f t="shared" si="36"/>
        <v/>
      </c>
      <c r="O211" s="4"/>
      <c r="Q211" s="3" t="str">
        <f>IF($A211="ADD",IF(NOT(ISBLANK(P211)),_xlfn.XLOOKUP(P211,len_adjust_rsn[lookupValue],len_adjust_rsn[lookupKey],"ERROR"),""), "")</f>
        <v/>
      </c>
      <c r="R211" s="6" t="str">
        <f t="shared" si="37"/>
        <v/>
      </c>
      <c r="S211" s="6"/>
      <c r="T211" s="6" t="str">
        <f t="shared" si="38"/>
        <v/>
      </c>
      <c r="W211" s="3" t="str">
        <f>IF($A211="ADD",IF(NOT(ISBLANK(V211)),_xlfn.XLOOKUP(V211,ud_boat_ramp_type[lookupValue],ud_boat_ramp_type[lookupKey],"ERROR"),""), "")</f>
        <v/>
      </c>
      <c r="Y211" s="3" t="str">
        <f>IF($A211="ADD",IF(NOT(ISBLANK(X211)),_xlfn.XLOOKUP(X211,ud_material[lookupValue],ud_material[lookupKey],"ERROR"),""), "")</f>
        <v/>
      </c>
      <c r="Z211" s="4"/>
      <c r="AI211" s="4"/>
      <c r="AL211" s="7"/>
      <c r="AM211" s="4" t="str">
        <f t="shared" ca="1" si="39"/>
        <v/>
      </c>
      <c r="AN211" s="4"/>
      <c r="AO211" s="3" t="str">
        <f t="shared" si="40"/>
        <v/>
      </c>
      <c r="AP211" s="3" t="str">
        <f>IF($A211="","",IF((AND($A211="ADD",OR(AO211="",AO211="In Use"))),"5",(_xlfn.XLOOKUP(AO211,ud_asset_status[lookupValue],ud_asset_status[lookupKey],""))))</f>
        <v/>
      </c>
      <c r="AR211" s="3" t="str">
        <f>IF($A211="ADD",IF(NOT(ISBLANK(AQ211)),_xlfn.XLOOKUP(AQ211,ud_replacement_status[lookupValue],ud_replacement_status[lookupKey],"ERROR"),""), "")</f>
        <v/>
      </c>
      <c r="AS211" s="7"/>
      <c r="AU211" s="3" t="str">
        <f>IF($A211="ADD",IF(NOT(ISBLANK(AT211)),_xlfn.XLOOKUP(AT211,ar_replace_reason[lookupValue],ar_replace_reason[lookupKey],"ERROR"),""), "")</f>
        <v/>
      </c>
      <c r="AV211" s="3" t="str">
        <f t="shared" si="41"/>
        <v/>
      </c>
      <c r="AW211" s="3" t="str">
        <f>IF($A211="","",IF((AND($A211="ADD",OR(AV211="",AV211="Queenstown-Lakes District Council"))),"70",(_xlfn.XLOOKUP(AV211,ud_organisation_owner[lookupValue],ud_organisation_owner[lookupKey],""))))</f>
        <v/>
      </c>
      <c r="AX211" s="3" t="str">
        <f t="shared" si="42"/>
        <v/>
      </c>
      <c r="AY211" s="3" t="str">
        <f>IF($A211="","",IF((AND($A211="ADD",OR(AX211="",AX211="Queenstown-Lakes District Council"))),"70",(_xlfn.XLOOKUP(AX211,ud_organisation_owner[lookupValue],ud_organisation_owner[lookupKey],""))))</f>
        <v/>
      </c>
      <c r="AZ211" s="3" t="str">
        <f t="shared" si="43"/>
        <v/>
      </c>
      <c r="BA211" s="3" t="str">
        <f>IF($A211="","",IF((AND($A211="ADD",OR(AZ211="",AZ211="Local Authority"))),"17",(_xlfn.XLOOKUP(AZ211,ud_sub_organisation[lookupValue],ud_sub_organisation[lookupKey],""))))</f>
        <v/>
      </c>
      <c r="BC211" s="3" t="str">
        <f>IF($A211="ADD",IF(NOT(ISBLANK(BB211)),_xlfn.XLOOKUP(BB211,ud_maintenance_organisation[lookupValue],ud_maintenance_organisation[lookupKey],"ERROR"),""), "")</f>
        <v/>
      </c>
      <c r="BD211" s="3" t="str">
        <f t="shared" si="44"/>
        <v/>
      </c>
      <c r="BE211" s="3" t="str">
        <f>IF($A211="","",IF((AND($A211="ADD",OR(BD211="",BD211="Vested Assets"))),"12",(_xlfn.XLOOKUP(BD211,ud_work_category[lookupValue],ud_work_category[lookupKey],""))))</f>
        <v/>
      </c>
      <c r="BF211" s="8"/>
      <c r="BG211" s="2" t="str">
        <f t="shared" si="45"/>
        <v/>
      </c>
      <c r="BH211" s="3" t="str">
        <f t="shared" si="46"/>
        <v/>
      </c>
      <c r="BI211" s="3" t="str">
        <f>IF($A211="","",IF((AND($A211="ADD",OR(BH211="",BH211="Excellent"))),"1",(_xlfn.XLOOKUP(BH211,condition[lookupValue],condition[lookupKey],""))))</f>
        <v/>
      </c>
      <c r="BJ211" s="7" t="str">
        <f t="shared" si="47"/>
        <v/>
      </c>
      <c r="BK211" s="9"/>
    </row>
    <row r="212" spans="2:6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6" t="str">
        <f t="shared" si="36"/>
        <v/>
      </c>
      <c r="O212" s="4"/>
      <c r="Q212" s="3" t="str">
        <f>IF($A212="ADD",IF(NOT(ISBLANK(P212)),_xlfn.XLOOKUP(P212,len_adjust_rsn[lookupValue],len_adjust_rsn[lookupKey],"ERROR"),""), "")</f>
        <v/>
      </c>
      <c r="R212" s="6" t="str">
        <f t="shared" si="37"/>
        <v/>
      </c>
      <c r="S212" s="6"/>
      <c r="T212" s="6" t="str">
        <f t="shared" si="38"/>
        <v/>
      </c>
      <c r="W212" s="3" t="str">
        <f>IF($A212="ADD",IF(NOT(ISBLANK(V212)),_xlfn.XLOOKUP(V212,ud_boat_ramp_type[lookupValue],ud_boat_ramp_type[lookupKey],"ERROR"),""), "")</f>
        <v/>
      </c>
      <c r="Y212" s="3" t="str">
        <f>IF($A212="ADD",IF(NOT(ISBLANK(X212)),_xlfn.XLOOKUP(X212,ud_material[lookupValue],ud_material[lookupKey],"ERROR"),""), "")</f>
        <v/>
      </c>
      <c r="Z212" s="4"/>
      <c r="AI212" s="4"/>
      <c r="AL212" s="7"/>
      <c r="AM212" s="4" t="str">
        <f t="shared" ca="1" si="39"/>
        <v/>
      </c>
      <c r="AN212" s="4"/>
      <c r="AO212" s="3" t="str">
        <f t="shared" si="40"/>
        <v/>
      </c>
      <c r="AP212" s="3" t="str">
        <f>IF($A212="","",IF((AND($A212="ADD",OR(AO212="",AO212="In Use"))),"5",(_xlfn.XLOOKUP(AO212,ud_asset_status[lookupValue],ud_asset_status[lookupKey],""))))</f>
        <v/>
      </c>
      <c r="AR212" s="3" t="str">
        <f>IF($A212="ADD",IF(NOT(ISBLANK(AQ212)),_xlfn.XLOOKUP(AQ212,ud_replacement_status[lookupValue],ud_replacement_status[lookupKey],"ERROR"),""), "")</f>
        <v/>
      </c>
      <c r="AS212" s="7"/>
      <c r="AU212" s="3" t="str">
        <f>IF($A212="ADD",IF(NOT(ISBLANK(AT212)),_xlfn.XLOOKUP(AT212,ar_replace_reason[lookupValue],ar_replace_reason[lookupKey],"ERROR"),""), "")</f>
        <v/>
      </c>
      <c r="AV212" s="3" t="str">
        <f t="shared" si="41"/>
        <v/>
      </c>
      <c r="AW212" s="3" t="str">
        <f>IF($A212="","",IF((AND($A212="ADD",OR(AV212="",AV212="Queenstown-Lakes District Council"))),"70",(_xlfn.XLOOKUP(AV212,ud_organisation_owner[lookupValue],ud_organisation_owner[lookupKey],""))))</f>
        <v/>
      </c>
      <c r="AX212" s="3" t="str">
        <f t="shared" si="42"/>
        <v/>
      </c>
      <c r="AY212" s="3" t="str">
        <f>IF($A212="","",IF((AND($A212="ADD",OR(AX212="",AX212="Queenstown-Lakes District Council"))),"70",(_xlfn.XLOOKUP(AX212,ud_organisation_owner[lookupValue],ud_organisation_owner[lookupKey],""))))</f>
        <v/>
      </c>
      <c r="AZ212" s="3" t="str">
        <f t="shared" si="43"/>
        <v/>
      </c>
      <c r="BA212" s="3" t="str">
        <f>IF($A212="","",IF((AND($A212="ADD",OR(AZ212="",AZ212="Local Authority"))),"17",(_xlfn.XLOOKUP(AZ212,ud_sub_organisation[lookupValue],ud_sub_organisation[lookupKey],""))))</f>
        <v/>
      </c>
      <c r="BC212" s="3" t="str">
        <f>IF($A212="ADD",IF(NOT(ISBLANK(BB212)),_xlfn.XLOOKUP(BB212,ud_maintenance_organisation[lookupValue],ud_maintenance_organisation[lookupKey],"ERROR"),""), "")</f>
        <v/>
      </c>
      <c r="BD212" s="3" t="str">
        <f t="shared" si="44"/>
        <v/>
      </c>
      <c r="BE212" s="3" t="str">
        <f>IF($A212="","",IF((AND($A212="ADD",OR(BD212="",BD212="Vested Assets"))),"12",(_xlfn.XLOOKUP(BD212,ud_work_category[lookupValue],ud_work_category[lookupKey],""))))</f>
        <v/>
      </c>
      <c r="BF212" s="8"/>
      <c r="BG212" s="2" t="str">
        <f t="shared" si="45"/>
        <v/>
      </c>
      <c r="BH212" s="3" t="str">
        <f t="shared" si="46"/>
        <v/>
      </c>
      <c r="BI212" s="3" t="str">
        <f>IF($A212="","",IF((AND($A212="ADD",OR(BH212="",BH212="Excellent"))),"1",(_xlfn.XLOOKUP(BH212,condition[lookupValue],condition[lookupKey],""))))</f>
        <v/>
      </c>
      <c r="BJ212" s="7" t="str">
        <f t="shared" si="47"/>
        <v/>
      </c>
      <c r="BK212" s="9"/>
    </row>
    <row r="213" spans="2:6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6" t="str">
        <f t="shared" si="36"/>
        <v/>
      </c>
      <c r="O213" s="4"/>
      <c r="Q213" s="3" t="str">
        <f>IF($A213="ADD",IF(NOT(ISBLANK(P213)),_xlfn.XLOOKUP(P213,len_adjust_rsn[lookupValue],len_adjust_rsn[lookupKey],"ERROR"),""), "")</f>
        <v/>
      </c>
      <c r="R213" s="6" t="str">
        <f t="shared" si="37"/>
        <v/>
      </c>
      <c r="S213" s="6"/>
      <c r="T213" s="6" t="str">
        <f t="shared" si="38"/>
        <v/>
      </c>
      <c r="W213" s="3" t="str">
        <f>IF($A213="ADD",IF(NOT(ISBLANK(V213)),_xlfn.XLOOKUP(V213,ud_boat_ramp_type[lookupValue],ud_boat_ramp_type[lookupKey],"ERROR"),""), "")</f>
        <v/>
      </c>
      <c r="Y213" s="3" t="str">
        <f>IF($A213="ADD",IF(NOT(ISBLANK(X213)),_xlfn.XLOOKUP(X213,ud_material[lookupValue],ud_material[lookupKey],"ERROR"),""), "")</f>
        <v/>
      </c>
      <c r="Z213" s="4"/>
      <c r="AI213" s="4"/>
      <c r="AL213" s="7"/>
      <c r="AM213" s="4" t="str">
        <f t="shared" ca="1" si="39"/>
        <v/>
      </c>
      <c r="AN213" s="4"/>
      <c r="AO213" s="3" t="str">
        <f t="shared" si="40"/>
        <v/>
      </c>
      <c r="AP213" s="3" t="str">
        <f>IF($A213="","",IF((AND($A213="ADD",OR(AO213="",AO213="In Use"))),"5",(_xlfn.XLOOKUP(AO213,ud_asset_status[lookupValue],ud_asset_status[lookupKey],""))))</f>
        <v/>
      </c>
      <c r="AR213" s="3" t="str">
        <f>IF($A213="ADD",IF(NOT(ISBLANK(AQ213)),_xlfn.XLOOKUP(AQ213,ud_replacement_status[lookupValue],ud_replacement_status[lookupKey],"ERROR"),""), "")</f>
        <v/>
      </c>
      <c r="AS213" s="7"/>
      <c r="AU213" s="3" t="str">
        <f>IF($A213="ADD",IF(NOT(ISBLANK(AT213)),_xlfn.XLOOKUP(AT213,ar_replace_reason[lookupValue],ar_replace_reason[lookupKey],"ERROR"),""), "")</f>
        <v/>
      </c>
      <c r="AV213" s="3" t="str">
        <f t="shared" si="41"/>
        <v/>
      </c>
      <c r="AW213" s="3" t="str">
        <f>IF($A213="","",IF((AND($A213="ADD",OR(AV213="",AV213="Queenstown-Lakes District Council"))),"70",(_xlfn.XLOOKUP(AV213,ud_organisation_owner[lookupValue],ud_organisation_owner[lookupKey],""))))</f>
        <v/>
      </c>
      <c r="AX213" s="3" t="str">
        <f t="shared" si="42"/>
        <v/>
      </c>
      <c r="AY213" s="3" t="str">
        <f>IF($A213="","",IF((AND($A213="ADD",OR(AX213="",AX213="Queenstown-Lakes District Council"))),"70",(_xlfn.XLOOKUP(AX213,ud_organisation_owner[lookupValue],ud_organisation_owner[lookupKey],""))))</f>
        <v/>
      </c>
      <c r="AZ213" s="3" t="str">
        <f t="shared" si="43"/>
        <v/>
      </c>
      <c r="BA213" s="3" t="str">
        <f>IF($A213="","",IF((AND($A213="ADD",OR(AZ213="",AZ213="Local Authority"))),"17",(_xlfn.XLOOKUP(AZ213,ud_sub_organisation[lookupValue],ud_sub_organisation[lookupKey],""))))</f>
        <v/>
      </c>
      <c r="BC213" s="3" t="str">
        <f>IF($A213="ADD",IF(NOT(ISBLANK(BB213)),_xlfn.XLOOKUP(BB213,ud_maintenance_organisation[lookupValue],ud_maintenance_organisation[lookupKey],"ERROR"),""), "")</f>
        <v/>
      </c>
      <c r="BD213" s="3" t="str">
        <f t="shared" si="44"/>
        <v/>
      </c>
      <c r="BE213" s="3" t="str">
        <f>IF($A213="","",IF((AND($A213="ADD",OR(BD213="",BD213="Vested Assets"))),"12",(_xlfn.XLOOKUP(BD213,ud_work_category[lookupValue],ud_work_category[lookupKey],""))))</f>
        <v/>
      </c>
      <c r="BF213" s="8"/>
      <c r="BG213" s="2" t="str">
        <f t="shared" si="45"/>
        <v/>
      </c>
      <c r="BH213" s="3" t="str">
        <f t="shared" si="46"/>
        <v/>
      </c>
      <c r="BI213" s="3" t="str">
        <f>IF($A213="","",IF((AND($A213="ADD",OR(BH213="",BH213="Excellent"))),"1",(_xlfn.XLOOKUP(BH213,condition[lookupValue],condition[lookupKey],""))))</f>
        <v/>
      </c>
      <c r="BJ213" s="7" t="str">
        <f t="shared" si="47"/>
        <v/>
      </c>
      <c r="BK213" s="9"/>
    </row>
    <row r="214" spans="2:6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6" t="str">
        <f t="shared" si="36"/>
        <v/>
      </c>
      <c r="O214" s="4"/>
      <c r="Q214" s="3" t="str">
        <f>IF($A214="ADD",IF(NOT(ISBLANK(P214)),_xlfn.XLOOKUP(P214,len_adjust_rsn[lookupValue],len_adjust_rsn[lookupKey],"ERROR"),""), "")</f>
        <v/>
      </c>
      <c r="R214" s="6" t="str">
        <f t="shared" si="37"/>
        <v/>
      </c>
      <c r="S214" s="6"/>
      <c r="T214" s="6" t="str">
        <f t="shared" si="38"/>
        <v/>
      </c>
      <c r="W214" s="3" t="str">
        <f>IF($A214="ADD",IF(NOT(ISBLANK(V214)),_xlfn.XLOOKUP(V214,ud_boat_ramp_type[lookupValue],ud_boat_ramp_type[lookupKey],"ERROR"),""), "")</f>
        <v/>
      </c>
      <c r="Y214" s="3" t="str">
        <f>IF($A214="ADD",IF(NOT(ISBLANK(X214)),_xlfn.XLOOKUP(X214,ud_material[lookupValue],ud_material[lookupKey],"ERROR"),""), "")</f>
        <v/>
      </c>
      <c r="Z214" s="4"/>
      <c r="AI214" s="4"/>
      <c r="AL214" s="7"/>
      <c r="AM214" s="4" t="str">
        <f t="shared" ca="1" si="39"/>
        <v/>
      </c>
      <c r="AN214" s="4"/>
      <c r="AO214" s="3" t="str">
        <f t="shared" si="40"/>
        <v/>
      </c>
      <c r="AP214" s="3" t="str">
        <f>IF($A214="","",IF((AND($A214="ADD",OR(AO214="",AO214="In Use"))),"5",(_xlfn.XLOOKUP(AO214,ud_asset_status[lookupValue],ud_asset_status[lookupKey],""))))</f>
        <v/>
      </c>
      <c r="AR214" s="3" t="str">
        <f>IF($A214="ADD",IF(NOT(ISBLANK(AQ214)),_xlfn.XLOOKUP(AQ214,ud_replacement_status[lookupValue],ud_replacement_status[lookupKey],"ERROR"),""), "")</f>
        <v/>
      </c>
      <c r="AS214" s="7"/>
      <c r="AU214" s="3" t="str">
        <f>IF($A214="ADD",IF(NOT(ISBLANK(AT214)),_xlfn.XLOOKUP(AT214,ar_replace_reason[lookupValue],ar_replace_reason[lookupKey],"ERROR"),""), "")</f>
        <v/>
      </c>
      <c r="AV214" s="3" t="str">
        <f t="shared" si="41"/>
        <v/>
      </c>
      <c r="AW214" s="3" t="str">
        <f>IF($A214="","",IF((AND($A214="ADD",OR(AV214="",AV214="Queenstown-Lakes District Council"))),"70",(_xlfn.XLOOKUP(AV214,ud_organisation_owner[lookupValue],ud_organisation_owner[lookupKey],""))))</f>
        <v/>
      </c>
      <c r="AX214" s="3" t="str">
        <f t="shared" si="42"/>
        <v/>
      </c>
      <c r="AY214" s="3" t="str">
        <f>IF($A214="","",IF((AND($A214="ADD",OR(AX214="",AX214="Queenstown-Lakes District Council"))),"70",(_xlfn.XLOOKUP(AX214,ud_organisation_owner[lookupValue],ud_organisation_owner[lookupKey],""))))</f>
        <v/>
      </c>
      <c r="AZ214" s="3" t="str">
        <f t="shared" si="43"/>
        <v/>
      </c>
      <c r="BA214" s="3" t="str">
        <f>IF($A214="","",IF((AND($A214="ADD",OR(AZ214="",AZ214="Local Authority"))),"17",(_xlfn.XLOOKUP(AZ214,ud_sub_organisation[lookupValue],ud_sub_organisation[lookupKey],""))))</f>
        <v/>
      </c>
      <c r="BC214" s="3" t="str">
        <f>IF($A214="ADD",IF(NOT(ISBLANK(BB214)),_xlfn.XLOOKUP(BB214,ud_maintenance_organisation[lookupValue],ud_maintenance_organisation[lookupKey],"ERROR"),""), "")</f>
        <v/>
      </c>
      <c r="BD214" s="3" t="str">
        <f t="shared" si="44"/>
        <v/>
      </c>
      <c r="BE214" s="3" t="str">
        <f>IF($A214="","",IF((AND($A214="ADD",OR(BD214="",BD214="Vested Assets"))),"12",(_xlfn.XLOOKUP(BD214,ud_work_category[lookupValue],ud_work_category[lookupKey],""))))</f>
        <v/>
      </c>
      <c r="BF214" s="8"/>
      <c r="BG214" s="2" t="str">
        <f t="shared" si="45"/>
        <v/>
      </c>
      <c r="BH214" s="3" t="str">
        <f t="shared" si="46"/>
        <v/>
      </c>
      <c r="BI214" s="3" t="str">
        <f>IF($A214="","",IF((AND($A214="ADD",OR(BH214="",BH214="Excellent"))),"1",(_xlfn.XLOOKUP(BH214,condition[lookupValue],condition[lookupKey],""))))</f>
        <v/>
      </c>
      <c r="BJ214" s="7" t="str">
        <f t="shared" si="47"/>
        <v/>
      </c>
      <c r="BK214" s="9"/>
    </row>
    <row r="215" spans="2:6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6" t="str">
        <f t="shared" si="36"/>
        <v/>
      </c>
      <c r="O215" s="4"/>
      <c r="Q215" s="3" t="str">
        <f>IF($A215="ADD",IF(NOT(ISBLANK(P215)),_xlfn.XLOOKUP(P215,len_adjust_rsn[lookupValue],len_adjust_rsn[lookupKey],"ERROR"),""), "")</f>
        <v/>
      </c>
      <c r="R215" s="6" t="str">
        <f t="shared" si="37"/>
        <v/>
      </c>
      <c r="S215" s="6"/>
      <c r="T215" s="6" t="str">
        <f t="shared" si="38"/>
        <v/>
      </c>
      <c r="W215" s="3" t="str">
        <f>IF($A215="ADD",IF(NOT(ISBLANK(V215)),_xlfn.XLOOKUP(V215,ud_boat_ramp_type[lookupValue],ud_boat_ramp_type[lookupKey],"ERROR"),""), "")</f>
        <v/>
      </c>
      <c r="Y215" s="3" t="str">
        <f>IF($A215="ADD",IF(NOT(ISBLANK(X215)),_xlfn.XLOOKUP(X215,ud_material[lookupValue],ud_material[lookupKey],"ERROR"),""), "")</f>
        <v/>
      </c>
      <c r="Z215" s="4"/>
      <c r="AI215" s="4"/>
      <c r="AL215" s="7"/>
      <c r="AM215" s="4" t="str">
        <f t="shared" ca="1" si="39"/>
        <v/>
      </c>
      <c r="AN215" s="4"/>
      <c r="AO215" s="3" t="str">
        <f t="shared" si="40"/>
        <v/>
      </c>
      <c r="AP215" s="3" t="str">
        <f>IF($A215="","",IF((AND($A215="ADD",OR(AO215="",AO215="In Use"))),"5",(_xlfn.XLOOKUP(AO215,ud_asset_status[lookupValue],ud_asset_status[lookupKey],""))))</f>
        <v/>
      </c>
      <c r="AR215" s="3" t="str">
        <f>IF($A215="ADD",IF(NOT(ISBLANK(AQ215)),_xlfn.XLOOKUP(AQ215,ud_replacement_status[lookupValue],ud_replacement_status[lookupKey],"ERROR"),""), "")</f>
        <v/>
      </c>
      <c r="AS215" s="7"/>
      <c r="AU215" s="3" t="str">
        <f>IF($A215="ADD",IF(NOT(ISBLANK(AT215)),_xlfn.XLOOKUP(AT215,ar_replace_reason[lookupValue],ar_replace_reason[lookupKey],"ERROR"),""), "")</f>
        <v/>
      </c>
      <c r="AV215" s="3" t="str">
        <f t="shared" si="41"/>
        <v/>
      </c>
      <c r="AW215" s="3" t="str">
        <f>IF($A215="","",IF((AND($A215="ADD",OR(AV215="",AV215="Queenstown-Lakes District Council"))),"70",(_xlfn.XLOOKUP(AV215,ud_organisation_owner[lookupValue],ud_organisation_owner[lookupKey],""))))</f>
        <v/>
      </c>
      <c r="AX215" s="3" t="str">
        <f t="shared" si="42"/>
        <v/>
      </c>
      <c r="AY215" s="3" t="str">
        <f>IF($A215="","",IF((AND($A215="ADD",OR(AX215="",AX215="Queenstown-Lakes District Council"))),"70",(_xlfn.XLOOKUP(AX215,ud_organisation_owner[lookupValue],ud_organisation_owner[lookupKey],""))))</f>
        <v/>
      </c>
      <c r="AZ215" s="3" t="str">
        <f t="shared" si="43"/>
        <v/>
      </c>
      <c r="BA215" s="3" t="str">
        <f>IF($A215="","",IF((AND($A215="ADD",OR(AZ215="",AZ215="Local Authority"))),"17",(_xlfn.XLOOKUP(AZ215,ud_sub_organisation[lookupValue],ud_sub_organisation[lookupKey],""))))</f>
        <v/>
      </c>
      <c r="BC215" s="3" t="str">
        <f>IF($A215="ADD",IF(NOT(ISBLANK(BB215)),_xlfn.XLOOKUP(BB215,ud_maintenance_organisation[lookupValue],ud_maintenance_organisation[lookupKey],"ERROR"),""), "")</f>
        <v/>
      </c>
      <c r="BD215" s="3" t="str">
        <f t="shared" si="44"/>
        <v/>
      </c>
      <c r="BE215" s="3" t="str">
        <f>IF($A215="","",IF((AND($A215="ADD",OR(BD215="",BD215="Vested Assets"))),"12",(_xlfn.XLOOKUP(BD215,ud_work_category[lookupValue],ud_work_category[lookupKey],""))))</f>
        <v/>
      </c>
      <c r="BF215" s="8"/>
      <c r="BG215" s="2" t="str">
        <f t="shared" si="45"/>
        <v/>
      </c>
      <c r="BH215" s="3" t="str">
        <f t="shared" si="46"/>
        <v/>
      </c>
      <c r="BI215" s="3" t="str">
        <f>IF($A215="","",IF((AND($A215="ADD",OR(BH215="",BH215="Excellent"))),"1",(_xlfn.XLOOKUP(BH215,condition[lookupValue],condition[lookupKey],""))))</f>
        <v/>
      </c>
      <c r="BJ215" s="7" t="str">
        <f t="shared" si="47"/>
        <v/>
      </c>
      <c r="BK215" s="9"/>
    </row>
    <row r="216" spans="2:6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6" t="str">
        <f t="shared" si="36"/>
        <v/>
      </c>
      <c r="O216" s="4"/>
      <c r="Q216" s="3" t="str">
        <f>IF($A216="ADD",IF(NOT(ISBLANK(P216)),_xlfn.XLOOKUP(P216,len_adjust_rsn[lookupValue],len_adjust_rsn[lookupKey],"ERROR"),""), "")</f>
        <v/>
      </c>
      <c r="R216" s="6" t="str">
        <f t="shared" si="37"/>
        <v/>
      </c>
      <c r="S216" s="6"/>
      <c r="T216" s="6" t="str">
        <f t="shared" si="38"/>
        <v/>
      </c>
      <c r="W216" s="3" t="str">
        <f>IF($A216="ADD",IF(NOT(ISBLANK(V216)),_xlfn.XLOOKUP(V216,ud_boat_ramp_type[lookupValue],ud_boat_ramp_type[lookupKey],"ERROR"),""), "")</f>
        <v/>
      </c>
      <c r="Y216" s="3" t="str">
        <f>IF($A216="ADD",IF(NOT(ISBLANK(X216)),_xlfn.XLOOKUP(X216,ud_material[lookupValue],ud_material[lookupKey],"ERROR"),""), "")</f>
        <v/>
      </c>
      <c r="Z216" s="4"/>
      <c r="AI216" s="4"/>
      <c r="AL216" s="7"/>
      <c r="AM216" s="4" t="str">
        <f t="shared" ca="1" si="39"/>
        <v/>
      </c>
      <c r="AN216" s="4"/>
      <c r="AO216" s="3" t="str">
        <f t="shared" si="40"/>
        <v/>
      </c>
      <c r="AP216" s="3" t="str">
        <f>IF($A216="","",IF((AND($A216="ADD",OR(AO216="",AO216="In Use"))),"5",(_xlfn.XLOOKUP(AO216,ud_asset_status[lookupValue],ud_asset_status[lookupKey],""))))</f>
        <v/>
      </c>
      <c r="AR216" s="3" t="str">
        <f>IF($A216="ADD",IF(NOT(ISBLANK(AQ216)),_xlfn.XLOOKUP(AQ216,ud_replacement_status[lookupValue],ud_replacement_status[lookupKey],"ERROR"),""), "")</f>
        <v/>
      </c>
      <c r="AS216" s="7"/>
      <c r="AU216" s="3" t="str">
        <f>IF($A216="ADD",IF(NOT(ISBLANK(AT216)),_xlfn.XLOOKUP(AT216,ar_replace_reason[lookupValue],ar_replace_reason[lookupKey],"ERROR"),""), "")</f>
        <v/>
      </c>
      <c r="AV216" s="3" t="str">
        <f t="shared" si="41"/>
        <v/>
      </c>
      <c r="AW216" s="3" t="str">
        <f>IF($A216="","",IF((AND($A216="ADD",OR(AV216="",AV216="Queenstown-Lakes District Council"))),"70",(_xlfn.XLOOKUP(AV216,ud_organisation_owner[lookupValue],ud_organisation_owner[lookupKey],""))))</f>
        <v/>
      </c>
      <c r="AX216" s="3" t="str">
        <f t="shared" si="42"/>
        <v/>
      </c>
      <c r="AY216" s="3" t="str">
        <f>IF($A216="","",IF((AND($A216="ADD",OR(AX216="",AX216="Queenstown-Lakes District Council"))),"70",(_xlfn.XLOOKUP(AX216,ud_organisation_owner[lookupValue],ud_organisation_owner[lookupKey],""))))</f>
        <v/>
      </c>
      <c r="AZ216" s="3" t="str">
        <f t="shared" si="43"/>
        <v/>
      </c>
      <c r="BA216" s="3" t="str">
        <f>IF($A216="","",IF((AND($A216="ADD",OR(AZ216="",AZ216="Local Authority"))),"17",(_xlfn.XLOOKUP(AZ216,ud_sub_organisation[lookupValue],ud_sub_organisation[lookupKey],""))))</f>
        <v/>
      </c>
      <c r="BC216" s="3" t="str">
        <f>IF($A216="ADD",IF(NOT(ISBLANK(BB216)),_xlfn.XLOOKUP(BB216,ud_maintenance_organisation[lookupValue],ud_maintenance_organisation[lookupKey],"ERROR"),""), "")</f>
        <v/>
      </c>
      <c r="BD216" s="3" t="str">
        <f t="shared" si="44"/>
        <v/>
      </c>
      <c r="BE216" s="3" t="str">
        <f>IF($A216="","",IF((AND($A216="ADD",OR(BD216="",BD216="Vested Assets"))),"12",(_xlfn.XLOOKUP(BD216,ud_work_category[lookupValue],ud_work_category[lookupKey],""))))</f>
        <v/>
      </c>
      <c r="BF216" s="8"/>
      <c r="BG216" s="2" t="str">
        <f t="shared" si="45"/>
        <v/>
      </c>
      <c r="BH216" s="3" t="str">
        <f t="shared" si="46"/>
        <v/>
      </c>
      <c r="BI216" s="3" t="str">
        <f>IF($A216="","",IF((AND($A216="ADD",OR(BH216="",BH216="Excellent"))),"1",(_xlfn.XLOOKUP(BH216,condition[lookupValue],condition[lookupKey],""))))</f>
        <v/>
      </c>
      <c r="BJ216" s="7" t="str">
        <f t="shared" si="47"/>
        <v/>
      </c>
      <c r="BK216" s="9"/>
    </row>
    <row r="217" spans="2:6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6" t="str">
        <f t="shared" si="36"/>
        <v/>
      </c>
      <c r="O217" s="4"/>
      <c r="Q217" s="3" t="str">
        <f>IF($A217="ADD",IF(NOT(ISBLANK(P217)),_xlfn.XLOOKUP(P217,len_adjust_rsn[lookupValue],len_adjust_rsn[lookupKey],"ERROR"),""), "")</f>
        <v/>
      </c>
      <c r="R217" s="6" t="str">
        <f t="shared" si="37"/>
        <v/>
      </c>
      <c r="S217" s="6"/>
      <c r="T217" s="6" t="str">
        <f t="shared" si="38"/>
        <v/>
      </c>
      <c r="W217" s="3" t="str">
        <f>IF($A217="ADD",IF(NOT(ISBLANK(V217)),_xlfn.XLOOKUP(V217,ud_boat_ramp_type[lookupValue],ud_boat_ramp_type[lookupKey],"ERROR"),""), "")</f>
        <v/>
      </c>
      <c r="Y217" s="3" t="str">
        <f>IF($A217="ADD",IF(NOT(ISBLANK(X217)),_xlfn.XLOOKUP(X217,ud_material[lookupValue],ud_material[lookupKey],"ERROR"),""), "")</f>
        <v/>
      </c>
      <c r="Z217" s="4"/>
      <c r="AI217" s="4"/>
      <c r="AL217" s="7"/>
      <c r="AM217" s="4" t="str">
        <f t="shared" ca="1" si="39"/>
        <v/>
      </c>
      <c r="AN217" s="4"/>
      <c r="AO217" s="3" t="str">
        <f t="shared" si="40"/>
        <v/>
      </c>
      <c r="AP217" s="3" t="str">
        <f>IF($A217="","",IF((AND($A217="ADD",OR(AO217="",AO217="In Use"))),"5",(_xlfn.XLOOKUP(AO217,ud_asset_status[lookupValue],ud_asset_status[lookupKey],""))))</f>
        <v/>
      </c>
      <c r="AR217" s="3" t="str">
        <f>IF($A217="ADD",IF(NOT(ISBLANK(AQ217)),_xlfn.XLOOKUP(AQ217,ud_replacement_status[lookupValue],ud_replacement_status[lookupKey],"ERROR"),""), "")</f>
        <v/>
      </c>
      <c r="AS217" s="7"/>
      <c r="AU217" s="3" t="str">
        <f>IF($A217="ADD",IF(NOT(ISBLANK(AT217)),_xlfn.XLOOKUP(AT217,ar_replace_reason[lookupValue],ar_replace_reason[lookupKey],"ERROR"),""), "")</f>
        <v/>
      </c>
      <c r="AV217" s="3" t="str">
        <f t="shared" si="41"/>
        <v/>
      </c>
      <c r="AW217" s="3" t="str">
        <f>IF($A217="","",IF((AND($A217="ADD",OR(AV217="",AV217="Queenstown-Lakes District Council"))),"70",(_xlfn.XLOOKUP(AV217,ud_organisation_owner[lookupValue],ud_organisation_owner[lookupKey],""))))</f>
        <v/>
      </c>
      <c r="AX217" s="3" t="str">
        <f t="shared" si="42"/>
        <v/>
      </c>
      <c r="AY217" s="3" t="str">
        <f>IF($A217="","",IF((AND($A217="ADD",OR(AX217="",AX217="Queenstown-Lakes District Council"))),"70",(_xlfn.XLOOKUP(AX217,ud_organisation_owner[lookupValue],ud_organisation_owner[lookupKey],""))))</f>
        <v/>
      </c>
      <c r="AZ217" s="3" t="str">
        <f t="shared" si="43"/>
        <v/>
      </c>
      <c r="BA217" s="3" t="str">
        <f>IF($A217="","",IF((AND($A217="ADD",OR(AZ217="",AZ217="Local Authority"))),"17",(_xlfn.XLOOKUP(AZ217,ud_sub_organisation[lookupValue],ud_sub_organisation[lookupKey],""))))</f>
        <v/>
      </c>
      <c r="BC217" s="3" t="str">
        <f>IF($A217="ADD",IF(NOT(ISBLANK(BB217)),_xlfn.XLOOKUP(BB217,ud_maintenance_organisation[lookupValue],ud_maintenance_organisation[lookupKey],"ERROR"),""), "")</f>
        <v/>
      </c>
      <c r="BD217" s="3" t="str">
        <f t="shared" si="44"/>
        <v/>
      </c>
      <c r="BE217" s="3" t="str">
        <f>IF($A217="","",IF((AND($A217="ADD",OR(BD217="",BD217="Vested Assets"))),"12",(_xlfn.XLOOKUP(BD217,ud_work_category[lookupValue],ud_work_category[lookupKey],""))))</f>
        <v/>
      </c>
      <c r="BF217" s="8"/>
      <c r="BG217" s="2" t="str">
        <f t="shared" si="45"/>
        <v/>
      </c>
      <c r="BH217" s="3" t="str">
        <f t="shared" si="46"/>
        <v/>
      </c>
      <c r="BI217" s="3" t="str">
        <f>IF($A217="","",IF((AND($A217="ADD",OR(BH217="",BH217="Excellent"))),"1",(_xlfn.XLOOKUP(BH217,condition[lookupValue],condition[lookupKey],""))))</f>
        <v/>
      </c>
      <c r="BJ217" s="7" t="str">
        <f t="shared" si="47"/>
        <v/>
      </c>
      <c r="BK217" s="9"/>
    </row>
    <row r="218" spans="2:6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6" t="str">
        <f t="shared" si="36"/>
        <v/>
      </c>
      <c r="O218" s="4"/>
      <c r="Q218" s="3" t="str">
        <f>IF($A218="ADD",IF(NOT(ISBLANK(P218)),_xlfn.XLOOKUP(P218,len_adjust_rsn[lookupValue],len_adjust_rsn[lookupKey],"ERROR"),""), "")</f>
        <v/>
      </c>
      <c r="R218" s="6" t="str">
        <f t="shared" si="37"/>
        <v/>
      </c>
      <c r="S218" s="6"/>
      <c r="T218" s="6" t="str">
        <f t="shared" si="38"/>
        <v/>
      </c>
      <c r="W218" s="3" t="str">
        <f>IF($A218="ADD",IF(NOT(ISBLANK(V218)),_xlfn.XLOOKUP(V218,ud_boat_ramp_type[lookupValue],ud_boat_ramp_type[lookupKey],"ERROR"),""), "")</f>
        <v/>
      </c>
      <c r="Y218" s="3" t="str">
        <f>IF($A218="ADD",IF(NOT(ISBLANK(X218)),_xlfn.XLOOKUP(X218,ud_material[lookupValue],ud_material[lookupKey],"ERROR"),""), "")</f>
        <v/>
      </c>
      <c r="Z218" s="4"/>
      <c r="AI218" s="4"/>
      <c r="AL218" s="7"/>
      <c r="AM218" s="4" t="str">
        <f t="shared" ca="1" si="39"/>
        <v/>
      </c>
      <c r="AN218" s="4"/>
      <c r="AO218" s="3" t="str">
        <f t="shared" si="40"/>
        <v/>
      </c>
      <c r="AP218" s="3" t="str">
        <f>IF($A218="","",IF((AND($A218="ADD",OR(AO218="",AO218="In Use"))),"5",(_xlfn.XLOOKUP(AO218,ud_asset_status[lookupValue],ud_asset_status[lookupKey],""))))</f>
        <v/>
      </c>
      <c r="AR218" s="3" t="str">
        <f>IF($A218="ADD",IF(NOT(ISBLANK(AQ218)),_xlfn.XLOOKUP(AQ218,ud_replacement_status[lookupValue],ud_replacement_status[lookupKey],"ERROR"),""), "")</f>
        <v/>
      </c>
      <c r="AS218" s="7"/>
      <c r="AU218" s="3" t="str">
        <f>IF($A218="ADD",IF(NOT(ISBLANK(AT218)),_xlfn.XLOOKUP(AT218,ar_replace_reason[lookupValue],ar_replace_reason[lookupKey],"ERROR"),""), "")</f>
        <v/>
      </c>
      <c r="AV218" s="3" t="str">
        <f t="shared" si="41"/>
        <v/>
      </c>
      <c r="AW218" s="3" t="str">
        <f>IF($A218="","",IF((AND($A218="ADD",OR(AV218="",AV218="Queenstown-Lakes District Council"))),"70",(_xlfn.XLOOKUP(AV218,ud_organisation_owner[lookupValue],ud_organisation_owner[lookupKey],""))))</f>
        <v/>
      </c>
      <c r="AX218" s="3" t="str">
        <f t="shared" si="42"/>
        <v/>
      </c>
      <c r="AY218" s="3" t="str">
        <f>IF($A218="","",IF((AND($A218="ADD",OR(AX218="",AX218="Queenstown-Lakes District Council"))),"70",(_xlfn.XLOOKUP(AX218,ud_organisation_owner[lookupValue],ud_organisation_owner[lookupKey],""))))</f>
        <v/>
      </c>
      <c r="AZ218" s="3" t="str">
        <f t="shared" si="43"/>
        <v/>
      </c>
      <c r="BA218" s="3" t="str">
        <f>IF($A218="","",IF((AND($A218="ADD",OR(AZ218="",AZ218="Local Authority"))),"17",(_xlfn.XLOOKUP(AZ218,ud_sub_organisation[lookupValue],ud_sub_organisation[lookupKey],""))))</f>
        <v/>
      </c>
      <c r="BC218" s="3" t="str">
        <f>IF($A218="ADD",IF(NOT(ISBLANK(BB218)),_xlfn.XLOOKUP(BB218,ud_maintenance_organisation[lookupValue],ud_maintenance_organisation[lookupKey],"ERROR"),""), "")</f>
        <v/>
      </c>
      <c r="BD218" s="3" t="str">
        <f t="shared" si="44"/>
        <v/>
      </c>
      <c r="BE218" s="3" t="str">
        <f>IF($A218="","",IF((AND($A218="ADD",OR(BD218="",BD218="Vested Assets"))),"12",(_xlfn.XLOOKUP(BD218,ud_work_category[lookupValue],ud_work_category[lookupKey],""))))</f>
        <v/>
      </c>
      <c r="BF218" s="8"/>
      <c r="BG218" s="2" t="str">
        <f t="shared" si="45"/>
        <v/>
      </c>
      <c r="BH218" s="3" t="str">
        <f t="shared" si="46"/>
        <v/>
      </c>
      <c r="BI218" s="3" t="str">
        <f>IF($A218="","",IF((AND($A218="ADD",OR(BH218="",BH218="Excellent"))),"1",(_xlfn.XLOOKUP(BH218,condition[lookupValue],condition[lookupKey],""))))</f>
        <v/>
      </c>
      <c r="BJ218" s="7" t="str">
        <f t="shared" si="47"/>
        <v/>
      </c>
      <c r="BK218" s="9"/>
    </row>
    <row r="219" spans="2:6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6" t="str">
        <f t="shared" si="36"/>
        <v/>
      </c>
      <c r="O219" s="4"/>
      <c r="Q219" s="3" t="str">
        <f>IF($A219="ADD",IF(NOT(ISBLANK(P219)),_xlfn.XLOOKUP(P219,len_adjust_rsn[lookupValue],len_adjust_rsn[lookupKey],"ERROR"),""), "")</f>
        <v/>
      </c>
      <c r="R219" s="6" t="str">
        <f t="shared" si="37"/>
        <v/>
      </c>
      <c r="S219" s="6"/>
      <c r="T219" s="6" t="str">
        <f t="shared" si="38"/>
        <v/>
      </c>
      <c r="W219" s="3" t="str">
        <f>IF($A219="ADD",IF(NOT(ISBLANK(V219)),_xlfn.XLOOKUP(V219,ud_boat_ramp_type[lookupValue],ud_boat_ramp_type[lookupKey],"ERROR"),""), "")</f>
        <v/>
      </c>
      <c r="Y219" s="3" t="str">
        <f>IF($A219="ADD",IF(NOT(ISBLANK(X219)),_xlfn.XLOOKUP(X219,ud_material[lookupValue],ud_material[lookupKey],"ERROR"),""), "")</f>
        <v/>
      </c>
      <c r="Z219" s="4"/>
      <c r="AI219" s="4"/>
      <c r="AL219" s="7"/>
      <c r="AM219" s="4" t="str">
        <f t="shared" ca="1" si="39"/>
        <v/>
      </c>
      <c r="AN219" s="4"/>
      <c r="AO219" s="3" t="str">
        <f t="shared" si="40"/>
        <v/>
      </c>
      <c r="AP219" s="3" t="str">
        <f>IF($A219="","",IF((AND($A219="ADD",OR(AO219="",AO219="In Use"))),"5",(_xlfn.XLOOKUP(AO219,ud_asset_status[lookupValue],ud_asset_status[lookupKey],""))))</f>
        <v/>
      </c>
      <c r="AR219" s="3" t="str">
        <f>IF($A219="ADD",IF(NOT(ISBLANK(AQ219)),_xlfn.XLOOKUP(AQ219,ud_replacement_status[lookupValue],ud_replacement_status[lookupKey],"ERROR"),""), "")</f>
        <v/>
      </c>
      <c r="AS219" s="7"/>
      <c r="AU219" s="3" t="str">
        <f>IF($A219="ADD",IF(NOT(ISBLANK(AT219)),_xlfn.XLOOKUP(AT219,ar_replace_reason[lookupValue],ar_replace_reason[lookupKey],"ERROR"),""), "")</f>
        <v/>
      </c>
      <c r="AV219" s="3" t="str">
        <f t="shared" si="41"/>
        <v/>
      </c>
      <c r="AW219" s="3" t="str">
        <f>IF($A219="","",IF((AND($A219="ADD",OR(AV219="",AV219="Queenstown-Lakes District Council"))),"70",(_xlfn.XLOOKUP(AV219,ud_organisation_owner[lookupValue],ud_organisation_owner[lookupKey],""))))</f>
        <v/>
      </c>
      <c r="AX219" s="3" t="str">
        <f t="shared" si="42"/>
        <v/>
      </c>
      <c r="AY219" s="3" t="str">
        <f>IF($A219="","",IF((AND($A219="ADD",OR(AX219="",AX219="Queenstown-Lakes District Council"))),"70",(_xlfn.XLOOKUP(AX219,ud_organisation_owner[lookupValue],ud_organisation_owner[lookupKey],""))))</f>
        <v/>
      </c>
      <c r="AZ219" s="3" t="str">
        <f t="shared" si="43"/>
        <v/>
      </c>
      <c r="BA219" s="3" t="str">
        <f>IF($A219="","",IF((AND($A219="ADD",OR(AZ219="",AZ219="Local Authority"))),"17",(_xlfn.XLOOKUP(AZ219,ud_sub_organisation[lookupValue],ud_sub_organisation[lookupKey],""))))</f>
        <v/>
      </c>
      <c r="BC219" s="3" t="str">
        <f>IF($A219="ADD",IF(NOT(ISBLANK(BB219)),_xlfn.XLOOKUP(BB219,ud_maintenance_organisation[lookupValue],ud_maintenance_organisation[lookupKey],"ERROR"),""), "")</f>
        <v/>
      </c>
      <c r="BD219" s="3" t="str">
        <f t="shared" si="44"/>
        <v/>
      </c>
      <c r="BE219" s="3" t="str">
        <f>IF($A219="","",IF((AND($A219="ADD",OR(BD219="",BD219="Vested Assets"))),"12",(_xlfn.XLOOKUP(BD219,ud_work_category[lookupValue],ud_work_category[lookupKey],""))))</f>
        <v/>
      </c>
      <c r="BF219" s="8"/>
      <c r="BG219" s="2" t="str">
        <f t="shared" si="45"/>
        <v/>
      </c>
      <c r="BH219" s="3" t="str">
        <f t="shared" si="46"/>
        <v/>
      </c>
      <c r="BI219" s="3" t="str">
        <f>IF($A219="","",IF((AND($A219="ADD",OR(BH219="",BH219="Excellent"))),"1",(_xlfn.XLOOKUP(BH219,condition[lookupValue],condition[lookupKey],""))))</f>
        <v/>
      </c>
      <c r="BJ219" s="7" t="str">
        <f t="shared" si="47"/>
        <v/>
      </c>
      <c r="BK219" s="9"/>
    </row>
    <row r="220" spans="2:6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6" t="str">
        <f t="shared" si="36"/>
        <v/>
      </c>
      <c r="O220" s="4"/>
      <c r="Q220" s="3" t="str">
        <f>IF($A220="ADD",IF(NOT(ISBLANK(P220)),_xlfn.XLOOKUP(P220,len_adjust_rsn[lookupValue],len_adjust_rsn[lookupKey],"ERROR"),""), "")</f>
        <v/>
      </c>
      <c r="R220" s="6" t="str">
        <f t="shared" si="37"/>
        <v/>
      </c>
      <c r="S220" s="6"/>
      <c r="T220" s="6" t="str">
        <f t="shared" si="38"/>
        <v/>
      </c>
      <c r="W220" s="3" t="str">
        <f>IF($A220="ADD",IF(NOT(ISBLANK(V220)),_xlfn.XLOOKUP(V220,ud_boat_ramp_type[lookupValue],ud_boat_ramp_type[lookupKey],"ERROR"),""), "")</f>
        <v/>
      </c>
      <c r="Y220" s="3" t="str">
        <f>IF($A220="ADD",IF(NOT(ISBLANK(X220)),_xlfn.XLOOKUP(X220,ud_material[lookupValue],ud_material[lookupKey],"ERROR"),""), "")</f>
        <v/>
      </c>
      <c r="Z220" s="4"/>
      <c r="AI220" s="4"/>
      <c r="AL220" s="7"/>
      <c r="AM220" s="4" t="str">
        <f t="shared" ca="1" si="39"/>
        <v/>
      </c>
      <c r="AN220" s="4"/>
      <c r="AO220" s="3" t="str">
        <f t="shared" si="40"/>
        <v/>
      </c>
      <c r="AP220" s="3" t="str">
        <f>IF($A220="","",IF((AND($A220="ADD",OR(AO220="",AO220="In Use"))),"5",(_xlfn.XLOOKUP(AO220,ud_asset_status[lookupValue],ud_asset_status[lookupKey],""))))</f>
        <v/>
      </c>
      <c r="AR220" s="3" t="str">
        <f>IF($A220="ADD",IF(NOT(ISBLANK(AQ220)),_xlfn.XLOOKUP(AQ220,ud_replacement_status[lookupValue],ud_replacement_status[lookupKey],"ERROR"),""), "")</f>
        <v/>
      </c>
      <c r="AS220" s="7"/>
      <c r="AU220" s="3" t="str">
        <f>IF($A220="ADD",IF(NOT(ISBLANK(AT220)),_xlfn.XLOOKUP(AT220,ar_replace_reason[lookupValue],ar_replace_reason[lookupKey],"ERROR"),""), "")</f>
        <v/>
      </c>
      <c r="AV220" s="3" t="str">
        <f t="shared" si="41"/>
        <v/>
      </c>
      <c r="AW220" s="3" t="str">
        <f>IF($A220="","",IF((AND($A220="ADD",OR(AV220="",AV220="Queenstown-Lakes District Council"))),"70",(_xlfn.XLOOKUP(AV220,ud_organisation_owner[lookupValue],ud_organisation_owner[lookupKey],""))))</f>
        <v/>
      </c>
      <c r="AX220" s="3" t="str">
        <f t="shared" si="42"/>
        <v/>
      </c>
      <c r="AY220" s="3" t="str">
        <f>IF($A220="","",IF((AND($A220="ADD",OR(AX220="",AX220="Queenstown-Lakes District Council"))),"70",(_xlfn.XLOOKUP(AX220,ud_organisation_owner[lookupValue],ud_organisation_owner[lookupKey],""))))</f>
        <v/>
      </c>
      <c r="AZ220" s="3" t="str">
        <f t="shared" si="43"/>
        <v/>
      </c>
      <c r="BA220" s="3" t="str">
        <f>IF($A220="","",IF((AND($A220="ADD",OR(AZ220="",AZ220="Local Authority"))),"17",(_xlfn.XLOOKUP(AZ220,ud_sub_organisation[lookupValue],ud_sub_organisation[lookupKey],""))))</f>
        <v/>
      </c>
      <c r="BC220" s="3" t="str">
        <f>IF($A220="ADD",IF(NOT(ISBLANK(BB220)),_xlfn.XLOOKUP(BB220,ud_maintenance_organisation[lookupValue],ud_maintenance_organisation[lookupKey],"ERROR"),""), "")</f>
        <v/>
      </c>
      <c r="BD220" s="3" t="str">
        <f t="shared" si="44"/>
        <v/>
      </c>
      <c r="BE220" s="3" t="str">
        <f>IF($A220="","",IF((AND($A220="ADD",OR(BD220="",BD220="Vested Assets"))),"12",(_xlfn.XLOOKUP(BD220,ud_work_category[lookupValue],ud_work_category[lookupKey],""))))</f>
        <v/>
      </c>
      <c r="BF220" s="8"/>
      <c r="BG220" s="2" t="str">
        <f t="shared" si="45"/>
        <v/>
      </c>
      <c r="BH220" s="3" t="str">
        <f t="shared" si="46"/>
        <v/>
      </c>
      <c r="BI220" s="3" t="str">
        <f>IF($A220="","",IF((AND($A220="ADD",OR(BH220="",BH220="Excellent"))),"1",(_xlfn.XLOOKUP(BH220,condition[lookupValue],condition[lookupKey],""))))</f>
        <v/>
      </c>
      <c r="BJ220" s="7" t="str">
        <f t="shared" si="47"/>
        <v/>
      </c>
      <c r="BK220" s="9"/>
    </row>
    <row r="221" spans="2:6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6" t="str">
        <f t="shared" si="36"/>
        <v/>
      </c>
      <c r="O221" s="4"/>
      <c r="Q221" s="3" t="str">
        <f>IF($A221="ADD",IF(NOT(ISBLANK(P221)),_xlfn.XLOOKUP(P221,len_adjust_rsn[lookupValue],len_adjust_rsn[lookupKey],"ERROR"),""), "")</f>
        <v/>
      </c>
      <c r="R221" s="6" t="str">
        <f t="shared" si="37"/>
        <v/>
      </c>
      <c r="S221" s="6"/>
      <c r="T221" s="6" t="str">
        <f t="shared" si="38"/>
        <v/>
      </c>
      <c r="W221" s="3" t="str">
        <f>IF($A221="ADD",IF(NOT(ISBLANK(V221)),_xlfn.XLOOKUP(V221,ud_boat_ramp_type[lookupValue],ud_boat_ramp_type[lookupKey],"ERROR"),""), "")</f>
        <v/>
      </c>
      <c r="Y221" s="3" t="str">
        <f>IF($A221="ADD",IF(NOT(ISBLANK(X221)),_xlfn.XLOOKUP(X221,ud_material[lookupValue],ud_material[lookupKey],"ERROR"),""), "")</f>
        <v/>
      </c>
      <c r="Z221" s="4"/>
      <c r="AI221" s="4"/>
      <c r="AL221" s="7"/>
      <c r="AM221" s="4" t="str">
        <f t="shared" ca="1" si="39"/>
        <v/>
      </c>
      <c r="AN221" s="4"/>
      <c r="AO221" s="3" t="str">
        <f t="shared" si="40"/>
        <v/>
      </c>
      <c r="AP221" s="3" t="str">
        <f>IF($A221="","",IF((AND($A221="ADD",OR(AO221="",AO221="In Use"))),"5",(_xlfn.XLOOKUP(AO221,ud_asset_status[lookupValue],ud_asset_status[lookupKey],""))))</f>
        <v/>
      </c>
      <c r="AR221" s="3" t="str">
        <f>IF($A221="ADD",IF(NOT(ISBLANK(AQ221)),_xlfn.XLOOKUP(AQ221,ud_replacement_status[lookupValue],ud_replacement_status[lookupKey],"ERROR"),""), "")</f>
        <v/>
      </c>
      <c r="AS221" s="7"/>
      <c r="AU221" s="3" t="str">
        <f>IF($A221="ADD",IF(NOT(ISBLANK(AT221)),_xlfn.XLOOKUP(AT221,ar_replace_reason[lookupValue],ar_replace_reason[lookupKey],"ERROR"),""), "")</f>
        <v/>
      </c>
      <c r="AV221" s="3" t="str">
        <f t="shared" si="41"/>
        <v/>
      </c>
      <c r="AW221" s="3" t="str">
        <f>IF($A221="","",IF((AND($A221="ADD",OR(AV221="",AV221="Queenstown-Lakes District Council"))),"70",(_xlfn.XLOOKUP(AV221,ud_organisation_owner[lookupValue],ud_organisation_owner[lookupKey],""))))</f>
        <v/>
      </c>
      <c r="AX221" s="3" t="str">
        <f t="shared" si="42"/>
        <v/>
      </c>
      <c r="AY221" s="3" t="str">
        <f>IF($A221="","",IF((AND($A221="ADD",OR(AX221="",AX221="Queenstown-Lakes District Council"))),"70",(_xlfn.XLOOKUP(AX221,ud_organisation_owner[lookupValue],ud_organisation_owner[lookupKey],""))))</f>
        <v/>
      </c>
      <c r="AZ221" s="3" t="str">
        <f t="shared" si="43"/>
        <v/>
      </c>
      <c r="BA221" s="3" t="str">
        <f>IF($A221="","",IF((AND($A221="ADD",OR(AZ221="",AZ221="Local Authority"))),"17",(_xlfn.XLOOKUP(AZ221,ud_sub_organisation[lookupValue],ud_sub_organisation[lookupKey],""))))</f>
        <v/>
      </c>
      <c r="BC221" s="3" t="str">
        <f>IF($A221="ADD",IF(NOT(ISBLANK(BB221)),_xlfn.XLOOKUP(BB221,ud_maintenance_organisation[lookupValue],ud_maintenance_organisation[lookupKey],"ERROR"),""), "")</f>
        <v/>
      </c>
      <c r="BD221" s="3" t="str">
        <f t="shared" si="44"/>
        <v/>
      </c>
      <c r="BE221" s="3" t="str">
        <f>IF($A221="","",IF((AND($A221="ADD",OR(BD221="",BD221="Vested Assets"))),"12",(_xlfn.XLOOKUP(BD221,ud_work_category[lookupValue],ud_work_category[lookupKey],""))))</f>
        <v/>
      </c>
      <c r="BF221" s="8"/>
      <c r="BG221" s="2" t="str">
        <f t="shared" si="45"/>
        <v/>
      </c>
      <c r="BH221" s="3" t="str">
        <f t="shared" si="46"/>
        <v/>
      </c>
      <c r="BI221" s="3" t="str">
        <f>IF($A221="","",IF((AND($A221="ADD",OR(BH221="",BH221="Excellent"))),"1",(_xlfn.XLOOKUP(BH221,condition[lookupValue],condition[lookupKey],""))))</f>
        <v/>
      </c>
      <c r="BJ221" s="7" t="str">
        <f t="shared" si="47"/>
        <v/>
      </c>
      <c r="BK221" s="9"/>
    </row>
    <row r="222" spans="2:6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6" t="str">
        <f t="shared" si="36"/>
        <v/>
      </c>
      <c r="O222" s="4"/>
      <c r="Q222" s="3" t="str">
        <f>IF($A222="ADD",IF(NOT(ISBLANK(P222)),_xlfn.XLOOKUP(P222,len_adjust_rsn[lookupValue],len_adjust_rsn[lookupKey],"ERROR"),""), "")</f>
        <v/>
      </c>
      <c r="R222" s="6" t="str">
        <f t="shared" si="37"/>
        <v/>
      </c>
      <c r="S222" s="6"/>
      <c r="T222" s="6" t="str">
        <f t="shared" si="38"/>
        <v/>
      </c>
      <c r="W222" s="3" t="str">
        <f>IF($A222="ADD",IF(NOT(ISBLANK(V222)),_xlfn.XLOOKUP(V222,ud_boat_ramp_type[lookupValue],ud_boat_ramp_type[lookupKey],"ERROR"),""), "")</f>
        <v/>
      </c>
      <c r="Y222" s="3" t="str">
        <f>IF($A222="ADD",IF(NOT(ISBLANK(X222)),_xlfn.XLOOKUP(X222,ud_material[lookupValue],ud_material[lookupKey],"ERROR"),""), "")</f>
        <v/>
      </c>
      <c r="Z222" s="4"/>
      <c r="AI222" s="4"/>
      <c r="AL222" s="7"/>
      <c r="AM222" s="4" t="str">
        <f t="shared" ca="1" si="39"/>
        <v/>
      </c>
      <c r="AN222" s="4"/>
      <c r="AO222" s="3" t="str">
        <f t="shared" si="40"/>
        <v/>
      </c>
      <c r="AP222" s="3" t="str">
        <f>IF($A222="","",IF((AND($A222="ADD",OR(AO222="",AO222="In Use"))),"5",(_xlfn.XLOOKUP(AO222,ud_asset_status[lookupValue],ud_asset_status[lookupKey],""))))</f>
        <v/>
      </c>
      <c r="AR222" s="3" t="str">
        <f>IF($A222="ADD",IF(NOT(ISBLANK(AQ222)),_xlfn.XLOOKUP(AQ222,ud_replacement_status[lookupValue],ud_replacement_status[lookupKey],"ERROR"),""), "")</f>
        <v/>
      </c>
      <c r="AS222" s="7"/>
      <c r="AU222" s="3" t="str">
        <f>IF($A222="ADD",IF(NOT(ISBLANK(AT222)),_xlfn.XLOOKUP(AT222,ar_replace_reason[lookupValue],ar_replace_reason[lookupKey],"ERROR"),""), "")</f>
        <v/>
      </c>
      <c r="AV222" s="3" t="str">
        <f t="shared" si="41"/>
        <v/>
      </c>
      <c r="AW222" s="3" t="str">
        <f>IF($A222="","",IF((AND($A222="ADD",OR(AV222="",AV222="Queenstown-Lakes District Council"))),"70",(_xlfn.XLOOKUP(AV222,ud_organisation_owner[lookupValue],ud_organisation_owner[lookupKey],""))))</f>
        <v/>
      </c>
      <c r="AX222" s="3" t="str">
        <f t="shared" si="42"/>
        <v/>
      </c>
      <c r="AY222" s="3" t="str">
        <f>IF($A222="","",IF((AND($A222="ADD",OR(AX222="",AX222="Queenstown-Lakes District Council"))),"70",(_xlfn.XLOOKUP(AX222,ud_organisation_owner[lookupValue],ud_organisation_owner[lookupKey],""))))</f>
        <v/>
      </c>
      <c r="AZ222" s="3" t="str">
        <f t="shared" si="43"/>
        <v/>
      </c>
      <c r="BA222" s="3" t="str">
        <f>IF($A222="","",IF((AND($A222="ADD",OR(AZ222="",AZ222="Local Authority"))),"17",(_xlfn.XLOOKUP(AZ222,ud_sub_organisation[lookupValue],ud_sub_organisation[lookupKey],""))))</f>
        <v/>
      </c>
      <c r="BC222" s="3" t="str">
        <f>IF($A222="ADD",IF(NOT(ISBLANK(BB222)),_xlfn.XLOOKUP(BB222,ud_maintenance_organisation[lookupValue],ud_maintenance_organisation[lookupKey],"ERROR"),""), "")</f>
        <v/>
      </c>
      <c r="BD222" s="3" t="str">
        <f t="shared" si="44"/>
        <v/>
      </c>
      <c r="BE222" s="3" t="str">
        <f>IF($A222="","",IF((AND($A222="ADD",OR(BD222="",BD222="Vested Assets"))),"12",(_xlfn.XLOOKUP(BD222,ud_work_category[lookupValue],ud_work_category[lookupKey],""))))</f>
        <v/>
      </c>
      <c r="BF222" s="8"/>
      <c r="BG222" s="2" t="str">
        <f t="shared" si="45"/>
        <v/>
      </c>
      <c r="BH222" s="3" t="str">
        <f t="shared" si="46"/>
        <v/>
      </c>
      <c r="BI222" s="3" t="str">
        <f>IF($A222="","",IF((AND($A222="ADD",OR(BH222="",BH222="Excellent"))),"1",(_xlfn.XLOOKUP(BH222,condition[lookupValue],condition[lookupKey],""))))</f>
        <v/>
      </c>
      <c r="BJ222" s="7" t="str">
        <f t="shared" si="47"/>
        <v/>
      </c>
      <c r="BK222" s="9"/>
    </row>
    <row r="223" spans="2:6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6" t="str">
        <f t="shared" si="36"/>
        <v/>
      </c>
      <c r="O223" s="4"/>
      <c r="Q223" s="3" t="str">
        <f>IF($A223="ADD",IF(NOT(ISBLANK(P223)),_xlfn.XLOOKUP(P223,len_adjust_rsn[lookupValue],len_adjust_rsn[lookupKey],"ERROR"),""), "")</f>
        <v/>
      </c>
      <c r="R223" s="6" t="str">
        <f t="shared" si="37"/>
        <v/>
      </c>
      <c r="S223" s="6"/>
      <c r="T223" s="6" t="str">
        <f t="shared" si="38"/>
        <v/>
      </c>
      <c r="W223" s="3" t="str">
        <f>IF($A223="ADD",IF(NOT(ISBLANK(V223)),_xlfn.XLOOKUP(V223,ud_boat_ramp_type[lookupValue],ud_boat_ramp_type[lookupKey],"ERROR"),""), "")</f>
        <v/>
      </c>
      <c r="Y223" s="3" t="str">
        <f>IF($A223="ADD",IF(NOT(ISBLANK(X223)),_xlfn.XLOOKUP(X223,ud_material[lookupValue],ud_material[lookupKey],"ERROR"),""), "")</f>
        <v/>
      </c>
      <c r="Z223" s="4"/>
      <c r="AI223" s="4"/>
      <c r="AL223" s="7"/>
      <c r="AM223" s="4" t="str">
        <f t="shared" ca="1" si="39"/>
        <v/>
      </c>
      <c r="AN223" s="4"/>
      <c r="AO223" s="3" t="str">
        <f t="shared" si="40"/>
        <v/>
      </c>
      <c r="AP223" s="3" t="str">
        <f>IF($A223="","",IF((AND($A223="ADD",OR(AO223="",AO223="In Use"))),"5",(_xlfn.XLOOKUP(AO223,ud_asset_status[lookupValue],ud_asset_status[lookupKey],""))))</f>
        <v/>
      </c>
      <c r="AR223" s="3" t="str">
        <f>IF($A223="ADD",IF(NOT(ISBLANK(AQ223)),_xlfn.XLOOKUP(AQ223,ud_replacement_status[lookupValue],ud_replacement_status[lookupKey],"ERROR"),""), "")</f>
        <v/>
      </c>
      <c r="AS223" s="7"/>
      <c r="AU223" s="3" t="str">
        <f>IF($A223="ADD",IF(NOT(ISBLANK(AT223)),_xlfn.XLOOKUP(AT223,ar_replace_reason[lookupValue],ar_replace_reason[lookupKey],"ERROR"),""), "")</f>
        <v/>
      </c>
      <c r="AV223" s="3" t="str">
        <f t="shared" si="41"/>
        <v/>
      </c>
      <c r="AW223" s="3" t="str">
        <f>IF($A223="","",IF((AND($A223="ADD",OR(AV223="",AV223="Queenstown-Lakes District Council"))),"70",(_xlfn.XLOOKUP(AV223,ud_organisation_owner[lookupValue],ud_organisation_owner[lookupKey],""))))</f>
        <v/>
      </c>
      <c r="AX223" s="3" t="str">
        <f t="shared" si="42"/>
        <v/>
      </c>
      <c r="AY223" s="3" t="str">
        <f>IF($A223="","",IF((AND($A223="ADD",OR(AX223="",AX223="Queenstown-Lakes District Council"))),"70",(_xlfn.XLOOKUP(AX223,ud_organisation_owner[lookupValue],ud_organisation_owner[lookupKey],""))))</f>
        <v/>
      </c>
      <c r="AZ223" s="3" t="str">
        <f t="shared" si="43"/>
        <v/>
      </c>
      <c r="BA223" s="3" t="str">
        <f>IF($A223="","",IF((AND($A223="ADD",OR(AZ223="",AZ223="Local Authority"))),"17",(_xlfn.XLOOKUP(AZ223,ud_sub_organisation[lookupValue],ud_sub_organisation[lookupKey],""))))</f>
        <v/>
      </c>
      <c r="BC223" s="3" t="str">
        <f>IF($A223="ADD",IF(NOT(ISBLANK(BB223)),_xlfn.XLOOKUP(BB223,ud_maintenance_organisation[lookupValue],ud_maintenance_organisation[lookupKey],"ERROR"),""), "")</f>
        <v/>
      </c>
      <c r="BD223" s="3" t="str">
        <f t="shared" si="44"/>
        <v/>
      </c>
      <c r="BE223" s="3" t="str">
        <f>IF($A223="","",IF((AND($A223="ADD",OR(BD223="",BD223="Vested Assets"))),"12",(_xlfn.XLOOKUP(BD223,ud_work_category[lookupValue],ud_work_category[lookupKey],""))))</f>
        <v/>
      </c>
      <c r="BF223" s="8"/>
      <c r="BG223" s="2" t="str">
        <f t="shared" si="45"/>
        <v/>
      </c>
      <c r="BH223" s="3" t="str">
        <f t="shared" si="46"/>
        <v/>
      </c>
      <c r="BI223" s="3" t="str">
        <f>IF($A223="","",IF((AND($A223="ADD",OR(BH223="",BH223="Excellent"))),"1",(_xlfn.XLOOKUP(BH223,condition[lookupValue],condition[lookupKey],""))))</f>
        <v/>
      </c>
      <c r="BJ223" s="7" t="str">
        <f t="shared" si="47"/>
        <v/>
      </c>
      <c r="BK223" s="9"/>
    </row>
    <row r="224" spans="2:6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6" t="str">
        <f t="shared" si="36"/>
        <v/>
      </c>
      <c r="O224" s="4"/>
      <c r="Q224" s="3" t="str">
        <f>IF($A224="ADD",IF(NOT(ISBLANK(P224)),_xlfn.XLOOKUP(P224,len_adjust_rsn[lookupValue],len_adjust_rsn[lookupKey],"ERROR"),""), "")</f>
        <v/>
      </c>
      <c r="R224" s="6" t="str">
        <f t="shared" si="37"/>
        <v/>
      </c>
      <c r="S224" s="6"/>
      <c r="T224" s="6" t="str">
        <f t="shared" si="38"/>
        <v/>
      </c>
      <c r="W224" s="3" t="str">
        <f>IF($A224="ADD",IF(NOT(ISBLANK(V224)),_xlfn.XLOOKUP(V224,ud_boat_ramp_type[lookupValue],ud_boat_ramp_type[lookupKey],"ERROR"),""), "")</f>
        <v/>
      </c>
      <c r="Y224" s="3" t="str">
        <f>IF($A224="ADD",IF(NOT(ISBLANK(X224)),_xlfn.XLOOKUP(X224,ud_material[lookupValue],ud_material[lookupKey],"ERROR"),""), "")</f>
        <v/>
      </c>
      <c r="Z224" s="4"/>
      <c r="AI224" s="4"/>
      <c r="AL224" s="7"/>
      <c r="AM224" s="4" t="str">
        <f t="shared" ca="1" si="39"/>
        <v/>
      </c>
      <c r="AN224" s="4"/>
      <c r="AO224" s="3" t="str">
        <f t="shared" si="40"/>
        <v/>
      </c>
      <c r="AP224" s="3" t="str">
        <f>IF($A224="","",IF((AND($A224="ADD",OR(AO224="",AO224="In Use"))),"5",(_xlfn.XLOOKUP(AO224,ud_asset_status[lookupValue],ud_asset_status[lookupKey],""))))</f>
        <v/>
      </c>
      <c r="AR224" s="3" t="str">
        <f>IF($A224="ADD",IF(NOT(ISBLANK(AQ224)),_xlfn.XLOOKUP(AQ224,ud_replacement_status[lookupValue],ud_replacement_status[lookupKey],"ERROR"),""), "")</f>
        <v/>
      </c>
      <c r="AS224" s="7"/>
      <c r="AU224" s="3" t="str">
        <f>IF($A224="ADD",IF(NOT(ISBLANK(AT224)),_xlfn.XLOOKUP(AT224,ar_replace_reason[lookupValue],ar_replace_reason[lookupKey],"ERROR"),""), "")</f>
        <v/>
      </c>
      <c r="AV224" s="3" t="str">
        <f t="shared" si="41"/>
        <v/>
      </c>
      <c r="AW224" s="3" t="str">
        <f>IF($A224="","",IF((AND($A224="ADD",OR(AV224="",AV224="Queenstown-Lakes District Council"))),"70",(_xlfn.XLOOKUP(AV224,ud_organisation_owner[lookupValue],ud_organisation_owner[lookupKey],""))))</f>
        <v/>
      </c>
      <c r="AX224" s="3" t="str">
        <f t="shared" si="42"/>
        <v/>
      </c>
      <c r="AY224" s="3" t="str">
        <f>IF($A224="","",IF((AND($A224="ADD",OR(AX224="",AX224="Queenstown-Lakes District Council"))),"70",(_xlfn.XLOOKUP(AX224,ud_organisation_owner[lookupValue],ud_organisation_owner[lookupKey],""))))</f>
        <v/>
      </c>
      <c r="AZ224" s="3" t="str">
        <f t="shared" si="43"/>
        <v/>
      </c>
      <c r="BA224" s="3" t="str">
        <f>IF($A224="","",IF((AND($A224="ADD",OR(AZ224="",AZ224="Local Authority"))),"17",(_xlfn.XLOOKUP(AZ224,ud_sub_organisation[lookupValue],ud_sub_organisation[lookupKey],""))))</f>
        <v/>
      </c>
      <c r="BC224" s="3" t="str">
        <f>IF($A224="ADD",IF(NOT(ISBLANK(BB224)),_xlfn.XLOOKUP(BB224,ud_maintenance_organisation[lookupValue],ud_maintenance_organisation[lookupKey],"ERROR"),""), "")</f>
        <v/>
      </c>
      <c r="BD224" s="3" t="str">
        <f t="shared" si="44"/>
        <v/>
      </c>
      <c r="BE224" s="3" t="str">
        <f>IF($A224="","",IF((AND($A224="ADD",OR(BD224="",BD224="Vested Assets"))),"12",(_xlfn.XLOOKUP(BD224,ud_work_category[lookupValue],ud_work_category[lookupKey],""))))</f>
        <v/>
      </c>
      <c r="BF224" s="8"/>
      <c r="BG224" s="2" t="str">
        <f t="shared" si="45"/>
        <v/>
      </c>
      <c r="BH224" s="3" t="str">
        <f t="shared" si="46"/>
        <v/>
      </c>
      <c r="BI224" s="3" t="str">
        <f>IF($A224="","",IF((AND($A224="ADD",OR(BH224="",BH224="Excellent"))),"1",(_xlfn.XLOOKUP(BH224,condition[lookupValue],condition[lookupKey],""))))</f>
        <v/>
      </c>
      <c r="BJ224" s="7" t="str">
        <f t="shared" si="47"/>
        <v/>
      </c>
      <c r="BK224" s="9"/>
    </row>
    <row r="225" spans="2:6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6" t="str">
        <f t="shared" si="36"/>
        <v/>
      </c>
      <c r="O225" s="4"/>
      <c r="Q225" s="3" t="str">
        <f>IF($A225="ADD",IF(NOT(ISBLANK(P225)),_xlfn.XLOOKUP(P225,len_adjust_rsn[lookupValue],len_adjust_rsn[lookupKey],"ERROR"),""), "")</f>
        <v/>
      </c>
      <c r="R225" s="6" t="str">
        <f t="shared" si="37"/>
        <v/>
      </c>
      <c r="S225" s="6"/>
      <c r="T225" s="6" t="str">
        <f t="shared" si="38"/>
        <v/>
      </c>
      <c r="W225" s="3" t="str">
        <f>IF($A225="ADD",IF(NOT(ISBLANK(V225)),_xlfn.XLOOKUP(V225,ud_boat_ramp_type[lookupValue],ud_boat_ramp_type[lookupKey],"ERROR"),""), "")</f>
        <v/>
      </c>
      <c r="Y225" s="3" t="str">
        <f>IF($A225="ADD",IF(NOT(ISBLANK(X225)),_xlfn.XLOOKUP(X225,ud_material[lookupValue],ud_material[lookupKey],"ERROR"),""), "")</f>
        <v/>
      </c>
      <c r="Z225" s="4"/>
      <c r="AI225" s="4"/>
      <c r="AL225" s="7"/>
      <c r="AM225" s="4" t="str">
        <f t="shared" ca="1" si="39"/>
        <v/>
      </c>
      <c r="AN225" s="4"/>
      <c r="AO225" s="3" t="str">
        <f t="shared" si="40"/>
        <v/>
      </c>
      <c r="AP225" s="3" t="str">
        <f>IF($A225="","",IF((AND($A225="ADD",OR(AO225="",AO225="In Use"))),"5",(_xlfn.XLOOKUP(AO225,ud_asset_status[lookupValue],ud_asset_status[lookupKey],""))))</f>
        <v/>
      </c>
      <c r="AR225" s="3" t="str">
        <f>IF($A225="ADD",IF(NOT(ISBLANK(AQ225)),_xlfn.XLOOKUP(AQ225,ud_replacement_status[lookupValue],ud_replacement_status[lookupKey],"ERROR"),""), "")</f>
        <v/>
      </c>
      <c r="AS225" s="7"/>
      <c r="AU225" s="3" t="str">
        <f>IF($A225="ADD",IF(NOT(ISBLANK(AT225)),_xlfn.XLOOKUP(AT225,ar_replace_reason[lookupValue],ar_replace_reason[lookupKey],"ERROR"),""), "")</f>
        <v/>
      </c>
      <c r="AV225" s="3" t="str">
        <f t="shared" si="41"/>
        <v/>
      </c>
      <c r="AW225" s="3" t="str">
        <f>IF($A225="","",IF((AND($A225="ADD",OR(AV225="",AV225="Queenstown-Lakes District Council"))),"70",(_xlfn.XLOOKUP(AV225,ud_organisation_owner[lookupValue],ud_organisation_owner[lookupKey],""))))</f>
        <v/>
      </c>
      <c r="AX225" s="3" t="str">
        <f t="shared" si="42"/>
        <v/>
      </c>
      <c r="AY225" s="3" t="str">
        <f>IF($A225="","",IF((AND($A225="ADD",OR(AX225="",AX225="Queenstown-Lakes District Council"))),"70",(_xlfn.XLOOKUP(AX225,ud_organisation_owner[lookupValue],ud_organisation_owner[lookupKey],""))))</f>
        <v/>
      </c>
      <c r="AZ225" s="3" t="str">
        <f t="shared" si="43"/>
        <v/>
      </c>
      <c r="BA225" s="3" t="str">
        <f>IF($A225="","",IF((AND($A225="ADD",OR(AZ225="",AZ225="Local Authority"))),"17",(_xlfn.XLOOKUP(AZ225,ud_sub_organisation[lookupValue],ud_sub_organisation[lookupKey],""))))</f>
        <v/>
      </c>
      <c r="BC225" s="3" t="str">
        <f>IF($A225="ADD",IF(NOT(ISBLANK(BB225)),_xlfn.XLOOKUP(BB225,ud_maintenance_organisation[lookupValue],ud_maintenance_organisation[lookupKey],"ERROR"),""), "")</f>
        <v/>
      </c>
      <c r="BD225" s="3" t="str">
        <f t="shared" si="44"/>
        <v/>
      </c>
      <c r="BE225" s="3" t="str">
        <f>IF($A225="","",IF((AND($A225="ADD",OR(BD225="",BD225="Vested Assets"))),"12",(_xlfn.XLOOKUP(BD225,ud_work_category[lookupValue],ud_work_category[lookupKey],""))))</f>
        <v/>
      </c>
      <c r="BF225" s="8"/>
      <c r="BG225" s="2" t="str">
        <f t="shared" si="45"/>
        <v/>
      </c>
      <c r="BH225" s="3" t="str">
        <f t="shared" si="46"/>
        <v/>
      </c>
      <c r="BI225" s="3" t="str">
        <f>IF($A225="","",IF((AND($A225="ADD",OR(BH225="",BH225="Excellent"))),"1",(_xlfn.XLOOKUP(BH225,condition[lookupValue],condition[lookupKey],""))))</f>
        <v/>
      </c>
      <c r="BJ225" s="7" t="str">
        <f t="shared" si="47"/>
        <v/>
      </c>
      <c r="BK225" s="9"/>
    </row>
    <row r="226" spans="2:6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6" t="str">
        <f t="shared" si="36"/>
        <v/>
      </c>
      <c r="O226" s="4"/>
      <c r="Q226" s="3" t="str">
        <f>IF($A226="ADD",IF(NOT(ISBLANK(P226)),_xlfn.XLOOKUP(P226,len_adjust_rsn[lookupValue],len_adjust_rsn[lookupKey],"ERROR"),""), "")</f>
        <v/>
      </c>
      <c r="R226" s="6" t="str">
        <f t="shared" si="37"/>
        <v/>
      </c>
      <c r="S226" s="6"/>
      <c r="T226" s="6" t="str">
        <f t="shared" si="38"/>
        <v/>
      </c>
      <c r="W226" s="3" t="str">
        <f>IF($A226="ADD",IF(NOT(ISBLANK(V226)),_xlfn.XLOOKUP(V226,ud_boat_ramp_type[lookupValue],ud_boat_ramp_type[lookupKey],"ERROR"),""), "")</f>
        <v/>
      </c>
      <c r="Y226" s="3" t="str">
        <f>IF($A226="ADD",IF(NOT(ISBLANK(X226)),_xlfn.XLOOKUP(X226,ud_material[lookupValue],ud_material[lookupKey],"ERROR"),""), "")</f>
        <v/>
      </c>
      <c r="Z226" s="4"/>
      <c r="AI226" s="4"/>
      <c r="AL226" s="7"/>
      <c r="AM226" s="4" t="str">
        <f t="shared" ca="1" si="39"/>
        <v/>
      </c>
      <c r="AN226" s="4"/>
      <c r="AO226" s="3" t="str">
        <f t="shared" si="40"/>
        <v/>
      </c>
      <c r="AP226" s="3" t="str">
        <f>IF($A226="","",IF((AND($A226="ADD",OR(AO226="",AO226="In Use"))),"5",(_xlfn.XLOOKUP(AO226,ud_asset_status[lookupValue],ud_asset_status[lookupKey],""))))</f>
        <v/>
      </c>
      <c r="AR226" s="3" t="str">
        <f>IF($A226="ADD",IF(NOT(ISBLANK(AQ226)),_xlfn.XLOOKUP(AQ226,ud_replacement_status[lookupValue],ud_replacement_status[lookupKey],"ERROR"),""), "")</f>
        <v/>
      </c>
      <c r="AS226" s="7"/>
      <c r="AU226" s="3" t="str">
        <f>IF($A226="ADD",IF(NOT(ISBLANK(AT226)),_xlfn.XLOOKUP(AT226,ar_replace_reason[lookupValue],ar_replace_reason[lookupKey],"ERROR"),""), "")</f>
        <v/>
      </c>
      <c r="AV226" s="3" t="str">
        <f t="shared" si="41"/>
        <v/>
      </c>
      <c r="AW226" s="3" t="str">
        <f>IF($A226="","",IF((AND($A226="ADD",OR(AV226="",AV226="Queenstown-Lakes District Council"))),"70",(_xlfn.XLOOKUP(AV226,ud_organisation_owner[lookupValue],ud_organisation_owner[lookupKey],""))))</f>
        <v/>
      </c>
      <c r="AX226" s="3" t="str">
        <f t="shared" si="42"/>
        <v/>
      </c>
      <c r="AY226" s="3" t="str">
        <f>IF($A226="","",IF((AND($A226="ADD",OR(AX226="",AX226="Queenstown-Lakes District Council"))),"70",(_xlfn.XLOOKUP(AX226,ud_organisation_owner[lookupValue],ud_organisation_owner[lookupKey],""))))</f>
        <v/>
      </c>
      <c r="AZ226" s="3" t="str">
        <f t="shared" si="43"/>
        <v/>
      </c>
      <c r="BA226" s="3" t="str">
        <f>IF($A226="","",IF((AND($A226="ADD",OR(AZ226="",AZ226="Local Authority"))),"17",(_xlfn.XLOOKUP(AZ226,ud_sub_organisation[lookupValue],ud_sub_organisation[lookupKey],""))))</f>
        <v/>
      </c>
      <c r="BC226" s="3" t="str">
        <f>IF($A226="ADD",IF(NOT(ISBLANK(BB226)),_xlfn.XLOOKUP(BB226,ud_maintenance_organisation[lookupValue],ud_maintenance_organisation[lookupKey],"ERROR"),""), "")</f>
        <v/>
      </c>
      <c r="BD226" s="3" t="str">
        <f t="shared" si="44"/>
        <v/>
      </c>
      <c r="BE226" s="3" t="str">
        <f>IF($A226="","",IF((AND($A226="ADD",OR(BD226="",BD226="Vested Assets"))),"12",(_xlfn.XLOOKUP(BD226,ud_work_category[lookupValue],ud_work_category[lookupKey],""))))</f>
        <v/>
      </c>
      <c r="BF226" s="8"/>
      <c r="BG226" s="2" t="str">
        <f t="shared" si="45"/>
        <v/>
      </c>
      <c r="BH226" s="3" t="str">
        <f t="shared" si="46"/>
        <v/>
      </c>
      <c r="BI226" s="3" t="str">
        <f>IF($A226="","",IF((AND($A226="ADD",OR(BH226="",BH226="Excellent"))),"1",(_xlfn.XLOOKUP(BH226,condition[lookupValue],condition[lookupKey],""))))</f>
        <v/>
      </c>
      <c r="BJ226" s="7" t="str">
        <f t="shared" si="47"/>
        <v/>
      </c>
      <c r="BK226" s="9"/>
    </row>
    <row r="227" spans="2:6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6" t="str">
        <f t="shared" si="36"/>
        <v/>
      </c>
      <c r="O227" s="4"/>
      <c r="Q227" s="3" t="str">
        <f>IF($A227="ADD",IF(NOT(ISBLANK(P227)),_xlfn.XLOOKUP(P227,len_adjust_rsn[lookupValue],len_adjust_rsn[lookupKey],"ERROR"),""), "")</f>
        <v/>
      </c>
      <c r="R227" s="6" t="str">
        <f t="shared" si="37"/>
        <v/>
      </c>
      <c r="S227" s="6"/>
      <c r="T227" s="6" t="str">
        <f t="shared" si="38"/>
        <v/>
      </c>
      <c r="W227" s="3" t="str">
        <f>IF($A227="ADD",IF(NOT(ISBLANK(V227)),_xlfn.XLOOKUP(V227,ud_boat_ramp_type[lookupValue],ud_boat_ramp_type[lookupKey],"ERROR"),""), "")</f>
        <v/>
      </c>
      <c r="Y227" s="3" t="str">
        <f>IF($A227="ADD",IF(NOT(ISBLANK(X227)),_xlfn.XLOOKUP(X227,ud_material[lookupValue],ud_material[lookupKey],"ERROR"),""), "")</f>
        <v/>
      </c>
      <c r="Z227" s="4"/>
      <c r="AI227" s="4"/>
      <c r="AL227" s="7"/>
      <c r="AM227" s="4" t="str">
        <f t="shared" ca="1" si="39"/>
        <v/>
      </c>
      <c r="AN227" s="4"/>
      <c r="AO227" s="3" t="str">
        <f t="shared" si="40"/>
        <v/>
      </c>
      <c r="AP227" s="3" t="str">
        <f>IF($A227="","",IF((AND($A227="ADD",OR(AO227="",AO227="In Use"))),"5",(_xlfn.XLOOKUP(AO227,ud_asset_status[lookupValue],ud_asset_status[lookupKey],""))))</f>
        <v/>
      </c>
      <c r="AR227" s="3" t="str">
        <f>IF($A227="ADD",IF(NOT(ISBLANK(AQ227)),_xlfn.XLOOKUP(AQ227,ud_replacement_status[lookupValue],ud_replacement_status[lookupKey],"ERROR"),""), "")</f>
        <v/>
      </c>
      <c r="AS227" s="7"/>
      <c r="AU227" s="3" t="str">
        <f>IF($A227="ADD",IF(NOT(ISBLANK(AT227)),_xlfn.XLOOKUP(AT227,ar_replace_reason[lookupValue],ar_replace_reason[lookupKey],"ERROR"),""), "")</f>
        <v/>
      </c>
      <c r="AV227" s="3" t="str">
        <f t="shared" si="41"/>
        <v/>
      </c>
      <c r="AW227" s="3" t="str">
        <f>IF($A227="","",IF((AND($A227="ADD",OR(AV227="",AV227="Queenstown-Lakes District Council"))),"70",(_xlfn.XLOOKUP(AV227,ud_organisation_owner[lookupValue],ud_organisation_owner[lookupKey],""))))</f>
        <v/>
      </c>
      <c r="AX227" s="3" t="str">
        <f t="shared" si="42"/>
        <v/>
      </c>
      <c r="AY227" s="3" t="str">
        <f>IF($A227="","",IF((AND($A227="ADD",OR(AX227="",AX227="Queenstown-Lakes District Council"))),"70",(_xlfn.XLOOKUP(AX227,ud_organisation_owner[lookupValue],ud_organisation_owner[lookupKey],""))))</f>
        <v/>
      </c>
      <c r="AZ227" s="3" t="str">
        <f t="shared" si="43"/>
        <v/>
      </c>
      <c r="BA227" s="3" t="str">
        <f>IF($A227="","",IF((AND($A227="ADD",OR(AZ227="",AZ227="Local Authority"))),"17",(_xlfn.XLOOKUP(AZ227,ud_sub_organisation[lookupValue],ud_sub_organisation[lookupKey],""))))</f>
        <v/>
      </c>
      <c r="BC227" s="3" t="str">
        <f>IF($A227="ADD",IF(NOT(ISBLANK(BB227)),_xlfn.XLOOKUP(BB227,ud_maintenance_organisation[lookupValue],ud_maintenance_organisation[lookupKey],"ERROR"),""), "")</f>
        <v/>
      </c>
      <c r="BD227" s="3" t="str">
        <f t="shared" si="44"/>
        <v/>
      </c>
      <c r="BE227" s="3" t="str">
        <f>IF($A227="","",IF((AND($A227="ADD",OR(BD227="",BD227="Vested Assets"))),"12",(_xlfn.XLOOKUP(BD227,ud_work_category[lookupValue],ud_work_category[lookupKey],""))))</f>
        <v/>
      </c>
      <c r="BF227" s="8"/>
      <c r="BG227" s="2" t="str">
        <f t="shared" si="45"/>
        <v/>
      </c>
      <c r="BH227" s="3" t="str">
        <f t="shared" si="46"/>
        <v/>
      </c>
      <c r="BI227" s="3" t="str">
        <f>IF($A227="","",IF((AND($A227="ADD",OR(BH227="",BH227="Excellent"))),"1",(_xlfn.XLOOKUP(BH227,condition[lookupValue],condition[lookupKey],""))))</f>
        <v/>
      </c>
      <c r="BJ227" s="7" t="str">
        <f t="shared" si="47"/>
        <v/>
      </c>
      <c r="BK227" s="9"/>
    </row>
    <row r="228" spans="2:6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6" t="str">
        <f t="shared" si="36"/>
        <v/>
      </c>
      <c r="O228" s="4"/>
      <c r="Q228" s="3" t="str">
        <f>IF($A228="ADD",IF(NOT(ISBLANK(P228)),_xlfn.XLOOKUP(P228,len_adjust_rsn[lookupValue],len_adjust_rsn[lookupKey],"ERROR"),""), "")</f>
        <v/>
      </c>
      <c r="R228" s="6" t="str">
        <f t="shared" si="37"/>
        <v/>
      </c>
      <c r="S228" s="6"/>
      <c r="T228" s="6" t="str">
        <f t="shared" si="38"/>
        <v/>
      </c>
      <c r="W228" s="3" t="str">
        <f>IF($A228="ADD",IF(NOT(ISBLANK(V228)),_xlfn.XLOOKUP(V228,ud_boat_ramp_type[lookupValue],ud_boat_ramp_type[lookupKey],"ERROR"),""), "")</f>
        <v/>
      </c>
      <c r="Y228" s="3" t="str">
        <f>IF($A228="ADD",IF(NOT(ISBLANK(X228)),_xlfn.XLOOKUP(X228,ud_material[lookupValue],ud_material[lookupKey],"ERROR"),""), "")</f>
        <v/>
      </c>
      <c r="Z228" s="4"/>
      <c r="AI228" s="4"/>
      <c r="AL228" s="7"/>
      <c r="AM228" s="4" t="str">
        <f t="shared" ca="1" si="39"/>
        <v/>
      </c>
      <c r="AN228" s="4"/>
      <c r="AO228" s="3" t="str">
        <f t="shared" si="40"/>
        <v/>
      </c>
      <c r="AP228" s="3" t="str">
        <f>IF($A228="","",IF((AND($A228="ADD",OR(AO228="",AO228="In Use"))),"5",(_xlfn.XLOOKUP(AO228,ud_asset_status[lookupValue],ud_asset_status[lookupKey],""))))</f>
        <v/>
      </c>
      <c r="AR228" s="3" t="str">
        <f>IF($A228="ADD",IF(NOT(ISBLANK(AQ228)),_xlfn.XLOOKUP(AQ228,ud_replacement_status[lookupValue],ud_replacement_status[lookupKey],"ERROR"),""), "")</f>
        <v/>
      </c>
      <c r="AS228" s="7"/>
      <c r="AU228" s="3" t="str">
        <f>IF($A228="ADD",IF(NOT(ISBLANK(AT228)),_xlfn.XLOOKUP(AT228,ar_replace_reason[lookupValue],ar_replace_reason[lookupKey],"ERROR"),""), "")</f>
        <v/>
      </c>
      <c r="AV228" s="3" t="str">
        <f t="shared" si="41"/>
        <v/>
      </c>
      <c r="AW228" s="3" t="str">
        <f>IF($A228="","",IF((AND($A228="ADD",OR(AV228="",AV228="Queenstown-Lakes District Council"))),"70",(_xlfn.XLOOKUP(AV228,ud_organisation_owner[lookupValue],ud_organisation_owner[lookupKey],""))))</f>
        <v/>
      </c>
      <c r="AX228" s="3" t="str">
        <f t="shared" si="42"/>
        <v/>
      </c>
      <c r="AY228" s="3" t="str">
        <f>IF($A228="","",IF((AND($A228="ADD",OR(AX228="",AX228="Queenstown-Lakes District Council"))),"70",(_xlfn.XLOOKUP(AX228,ud_organisation_owner[lookupValue],ud_organisation_owner[lookupKey],""))))</f>
        <v/>
      </c>
      <c r="AZ228" s="3" t="str">
        <f t="shared" si="43"/>
        <v/>
      </c>
      <c r="BA228" s="3" t="str">
        <f>IF($A228="","",IF((AND($A228="ADD",OR(AZ228="",AZ228="Local Authority"))),"17",(_xlfn.XLOOKUP(AZ228,ud_sub_organisation[lookupValue],ud_sub_organisation[lookupKey],""))))</f>
        <v/>
      </c>
      <c r="BC228" s="3" t="str">
        <f>IF($A228="ADD",IF(NOT(ISBLANK(BB228)),_xlfn.XLOOKUP(BB228,ud_maintenance_organisation[lookupValue],ud_maintenance_organisation[lookupKey],"ERROR"),""), "")</f>
        <v/>
      </c>
      <c r="BD228" s="3" t="str">
        <f t="shared" si="44"/>
        <v/>
      </c>
      <c r="BE228" s="3" t="str">
        <f>IF($A228="","",IF((AND($A228="ADD",OR(BD228="",BD228="Vested Assets"))),"12",(_xlfn.XLOOKUP(BD228,ud_work_category[lookupValue],ud_work_category[lookupKey],""))))</f>
        <v/>
      </c>
      <c r="BF228" s="8"/>
      <c r="BG228" s="2" t="str">
        <f t="shared" si="45"/>
        <v/>
      </c>
      <c r="BH228" s="3" t="str">
        <f t="shared" si="46"/>
        <v/>
      </c>
      <c r="BI228" s="3" t="str">
        <f>IF($A228="","",IF((AND($A228="ADD",OR(BH228="",BH228="Excellent"))),"1",(_xlfn.XLOOKUP(BH228,condition[lookupValue],condition[lookupKey],""))))</f>
        <v/>
      </c>
      <c r="BJ228" s="7" t="str">
        <f t="shared" si="47"/>
        <v/>
      </c>
      <c r="BK228" s="9"/>
    </row>
    <row r="229" spans="2:6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6" t="str">
        <f t="shared" si="36"/>
        <v/>
      </c>
      <c r="O229" s="4"/>
      <c r="Q229" s="3" t="str">
        <f>IF($A229="ADD",IF(NOT(ISBLANK(P229)),_xlfn.XLOOKUP(P229,len_adjust_rsn[lookupValue],len_adjust_rsn[lookupKey],"ERROR"),""), "")</f>
        <v/>
      </c>
      <c r="R229" s="6" t="str">
        <f t="shared" si="37"/>
        <v/>
      </c>
      <c r="S229" s="6"/>
      <c r="T229" s="6" t="str">
        <f t="shared" si="38"/>
        <v/>
      </c>
      <c r="W229" s="3" t="str">
        <f>IF($A229="ADD",IF(NOT(ISBLANK(V229)),_xlfn.XLOOKUP(V229,ud_boat_ramp_type[lookupValue],ud_boat_ramp_type[lookupKey],"ERROR"),""), "")</f>
        <v/>
      </c>
      <c r="Y229" s="3" t="str">
        <f>IF($A229="ADD",IF(NOT(ISBLANK(X229)),_xlfn.XLOOKUP(X229,ud_material[lookupValue],ud_material[lookupKey],"ERROR"),""), "")</f>
        <v/>
      </c>
      <c r="Z229" s="4"/>
      <c r="AI229" s="4"/>
      <c r="AL229" s="7"/>
      <c r="AM229" s="4" t="str">
        <f t="shared" ca="1" si="39"/>
        <v/>
      </c>
      <c r="AN229" s="4"/>
      <c r="AO229" s="3" t="str">
        <f t="shared" si="40"/>
        <v/>
      </c>
      <c r="AP229" s="3" t="str">
        <f>IF($A229="","",IF((AND($A229="ADD",OR(AO229="",AO229="In Use"))),"5",(_xlfn.XLOOKUP(AO229,ud_asset_status[lookupValue],ud_asset_status[lookupKey],""))))</f>
        <v/>
      </c>
      <c r="AR229" s="3" t="str">
        <f>IF($A229="ADD",IF(NOT(ISBLANK(AQ229)),_xlfn.XLOOKUP(AQ229,ud_replacement_status[lookupValue],ud_replacement_status[lookupKey],"ERROR"),""), "")</f>
        <v/>
      </c>
      <c r="AS229" s="7"/>
      <c r="AU229" s="3" t="str">
        <f>IF($A229="ADD",IF(NOT(ISBLANK(AT229)),_xlfn.XLOOKUP(AT229,ar_replace_reason[lookupValue],ar_replace_reason[lookupKey],"ERROR"),""), "")</f>
        <v/>
      </c>
      <c r="AV229" s="3" t="str">
        <f t="shared" si="41"/>
        <v/>
      </c>
      <c r="AW229" s="3" t="str">
        <f>IF($A229="","",IF((AND($A229="ADD",OR(AV229="",AV229="Queenstown-Lakes District Council"))),"70",(_xlfn.XLOOKUP(AV229,ud_organisation_owner[lookupValue],ud_organisation_owner[lookupKey],""))))</f>
        <v/>
      </c>
      <c r="AX229" s="3" t="str">
        <f t="shared" si="42"/>
        <v/>
      </c>
      <c r="AY229" s="3" t="str">
        <f>IF($A229="","",IF((AND($A229="ADD",OR(AX229="",AX229="Queenstown-Lakes District Council"))),"70",(_xlfn.XLOOKUP(AX229,ud_organisation_owner[lookupValue],ud_organisation_owner[lookupKey],""))))</f>
        <v/>
      </c>
      <c r="AZ229" s="3" t="str">
        <f t="shared" si="43"/>
        <v/>
      </c>
      <c r="BA229" s="3" t="str">
        <f>IF($A229="","",IF((AND($A229="ADD",OR(AZ229="",AZ229="Local Authority"))),"17",(_xlfn.XLOOKUP(AZ229,ud_sub_organisation[lookupValue],ud_sub_organisation[lookupKey],""))))</f>
        <v/>
      </c>
      <c r="BC229" s="3" t="str">
        <f>IF($A229="ADD",IF(NOT(ISBLANK(BB229)),_xlfn.XLOOKUP(BB229,ud_maintenance_organisation[lookupValue],ud_maintenance_organisation[lookupKey],"ERROR"),""), "")</f>
        <v/>
      </c>
      <c r="BD229" s="3" t="str">
        <f t="shared" si="44"/>
        <v/>
      </c>
      <c r="BE229" s="3" t="str">
        <f>IF($A229="","",IF((AND($A229="ADD",OR(BD229="",BD229="Vested Assets"))),"12",(_xlfn.XLOOKUP(BD229,ud_work_category[lookupValue],ud_work_category[lookupKey],""))))</f>
        <v/>
      </c>
      <c r="BF229" s="8"/>
      <c r="BG229" s="2" t="str">
        <f t="shared" si="45"/>
        <v/>
      </c>
      <c r="BH229" s="3" t="str">
        <f t="shared" si="46"/>
        <v/>
      </c>
      <c r="BI229" s="3" t="str">
        <f>IF($A229="","",IF((AND($A229="ADD",OR(BH229="",BH229="Excellent"))),"1",(_xlfn.XLOOKUP(BH229,condition[lookupValue],condition[lookupKey],""))))</f>
        <v/>
      </c>
      <c r="BJ229" s="7" t="str">
        <f t="shared" si="47"/>
        <v/>
      </c>
      <c r="BK229" s="9"/>
    </row>
    <row r="230" spans="2:6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6" t="str">
        <f t="shared" si="36"/>
        <v/>
      </c>
      <c r="O230" s="4"/>
      <c r="Q230" s="3" t="str">
        <f>IF($A230="ADD",IF(NOT(ISBLANK(P230)),_xlfn.XLOOKUP(P230,len_adjust_rsn[lookupValue],len_adjust_rsn[lookupKey],"ERROR"),""), "")</f>
        <v/>
      </c>
      <c r="R230" s="6" t="str">
        <f t="shared" si="37"/>
        <v/>
      </c>
      <c r="S230" s="6"/>
      <c r="T230" s="6" t="str">
        <f t="shared" si="38"/>
        <v/>
      </c>
      <c r="W230" s="3" t="str">
        <f>IF($A230="ADD",IF(NOT(ISBLANK(V230)),_xlfn.XLOOKUP(V230,ud_boat_ramp_type[lookupValue],ud_boat_ramp_type[lookupKey],"ERROR"),""), "")</f>
        <v/>
      </c>
      <c r="Y230" s="3" t="str">
        <f>IF($A230="ADD",IF(NOT(ISBLANK(X230)),_xlfn.XLOOKUP(X230,ud_material[lookupValue],ud_material[lookupKey],"ERROR"),""), "")</f>
        <v/>
      </c>
      <c r="Z230" s="4"/>
      <c r="AI230" s="4"/>
      <c r="AL230" s="7"/>
      <c r="AM230" s="4" t="str">
        <f t="shared" ca="1" si="39"/>
        <v/>
      </c>
      <c r="AN230" s="4"/>
      <c r="AO230" s="3" t="str">
        <f t="shared" si="40"/>
        <v/>
      </c>
      <c r="AP230" s="3" t="str">
        <f>IF($A230="","",IF((AND($A230="ADD",OR(AO230="",AO230="In Use"))),"5",(_xlfn.XLOOKUP(AO230,ud_asset_status[lookupValue],ud_asset_status[lookupKey],""))))</f>
        <v/>
      </c>
      <c r="AR230" s="3" t="str">
        <f>IF($A230="ADD",IF(NOT(ISBLANK(AQ230)),_xlfn.XLOOKUP(AQ230,ud_replacement_status[lookupValue],ud_replacement_status[lookupKey],"ERROR"),""), "")</f>
        <v/>
      </c>
      <c r="AS230" s="7"/>
      <c r="AU230" s="3" t="str">
        <f>IF($A230="ADD",IF(NOT(ISBLANK(AT230)),_xlfn.XLOOKUP(AT230,ar_replace_reason[lookupValue],ar_replace_reason[lookupKey],"ERROR"),""), "")</f>
        <v/>
      </c>
      <c r="AV230" s="3" t="str">
        <f t="shared" si="41"/>
        <v/>
      </c>
      <c r="AW230" s="3" t="str">
        <f>IF($A230="","",IF((AND($A230="ADD",OR(AV230="",AV230="Queenstown-Lakes District Council"))),"70",(_xlfn.XLOOKUP(AV230,ud_organisation_owner[lookupValue],ud_organisation_owner[lookupKey],""))))</f>
        <v/>
      </c>
      <c r="AX230" s="3" t="str">
        <f t="shared" si="42"/>
        <v/>
      </c>
      <c r="AY230" s="3" t="str">
        <f>IF($A230="","",IF((AND($A230="ADD",OR(AX230="",AX230="Queenstown-Lakes District Council"))),"70",(_xlfn.XLOOKUP(AX230,ud_organisation_owner[lookupValue],ud_organisation_owner[lookupKey],""))))</f>
        <v/>
      </c>
      <c r="AZ230" s="3" t="str">
        <f t="shared" si="43"/>
        <v/>
      </c>
      <c r="BA230" s="3" t="str">
        <f>IF($A230="","",IF((AND($A230="ADD",OR(AZ230="",AZ230="Local Authority"))),"17",(_xlfn.XLOOKUP(AZ230,ud_sub_organisation[lookupValue],ud_sub_organisation[lookupKey],""))))</f>
        <v/>
      </c>
      <c r="BC230" s="3" t="str">
        <f>IF($A230="ADD",IF(NOT(ISBLANK(BB230)),_xlfn.XLOOKUP(BB230,ud_maintenance_organisation[lookupValue],ud_maintenance_organisation[lookupKey],"ERROR"),""), "")</f>
        <v/>
      </c>
      <c r="BD230" s="3" t="str">
        <f t="shared" si="44"/>
        <v/>
      </c>
      <c r="BE230" s="3" t="str">
        <f>IF($A230="","",IF((AND($A230="ADD",OR(BD230="",BD230="Vested Assets"))),"12",(_xlfn.XLOOKUP(BD230,ud_work_category[lookupValue],ud_work_category[lookupKey],""))))</f>
        <v/>
      </c>
      <c r="BF230" s="8"/>
      <c r="BG230" s="2" t="str">
        <f t="shared" si="45"/>
        <v/>
      </c>
      <c r="BH230" s="3" t="str">
        <f t="shared" si="46"/>
        <v/>
      </c>
      <c r="BI230" s="3" t="str">
        <f>IF($A230="","",IF((AND($A230="ADD",OR(BH230="",BH230="Excellent"))),"1",(_xlfn.XLOOKUP(BH230,condition[lookupValue],condition[lookupKey],""))))</f>
        <v/>
      </c>
      <c r="BJ230" s="7" t="str">
        <f t="shared" si="47"/>
        <v/>
      </c>
      <c r="BK230" s="9"/>
    </row>
    <row r="231" spans="2:6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6" t="str">
        <f t="shared" si="36"/>
        <v/>
      </c>
      <c r="O231" s="4"/>
      <c r="Q231" s="3" t="str">
        <f>IF($A231="ADD",IF(NOT(ISBLANK(P231)),_xlfn.XLOOKUP(P231,len_adjust_rsn[lookupValue],len_adjust_rsn[lookupKey],"ERROR"),""), "")</f>
        <v/>
      </c>
      <c r="R231" s="6" t="str">
        <f t="shared" si="37"/>
        <v/>
      </c>
      <c r="S231" s="6"/>
      <c r="T231" s="6" t="str">
        <f t="shared" si="38"/>
        <v/>
      </c>
      <c r="W231" s="3" t="str">
        <f>IF($A231="ADD",IF(NOT(ISBLANK(V231)),_xlfn.XLOOKUP(V231,ud_boat_ramp_type[lookupValue],ud_boat_ramp_type[lookupKey],"ERROR"),""), "")</f>
        <v/>
      </c>
      <c r="Y231" s="3" t="str">
        <f>IF($A231="ADD",IF(NOT(ISBLANK(X231)),_xlfn.XLOOKUP(X231,ud_material[lookupValue],ud_material[lookupKey],"ERROR"),""), "")</f>
        <v/>
      </c>
      <c r="Z231" s="4"/>
      <c r="AI231" s="4"/>
      <c r="AL231" s="7"/>
      <c r="AM231" s="4" t="str">
        <f t="shared" ca="1" si="39"/>
        <v/>
      </c>
      <c r="AN231" s="4"/>
      <c r="AO231" s="3" t="str">
        <f t="shared" si="40"/>
        <v/>
      </c>
      <c r="AP231" s="3" t="str">
        <f>IF($A231="","",IF((AND($A231="ADD",OR(AO231="",AO231="In Use"))),"5",(_xlfn.XLOOKUP(AO231,ud_asset_status[lookupValue],ud_asset_status[lookupKey],""))))</f>
        <v/>
      </c>
      <c r="AR231" s="3" t="str">
        <f>IF($A231="ADD",IF(NOT(ISBLANK(AQ231)),_xlfn.XLOOKUP(AQ231,ud_replacement_status[lookupValue],ud_replacement_status[lookupKey],"ERROR"),""), "")</f>
        <v/>
      </c>
      <c r="AS231" s="7"/>
      <c r="AU231" s="3" t="str">
        <f>IF($A231="ADD",IF(NOT(ISBLANK(AT231)),_xlfn.XLOOKUP(AT231,ar_replace_reason[lookupValue],ar_replace_reason[lookupKey],"ERROR"),""), "")</f>
        <v/>
      </c>
      <c r="AV231" s="3" t="str">
        <f t="shared" si="41"/>
        <v/>
      </c>
      <c r="AW231" s="3" t="str">
        <f>IF($A231="","",IF((AND($A231="ADD",OR(AV231="",AV231="Queenstown-Lakes District Council"))),"70",(_xlfn.XLOOKUP(AV231,ud_organisation_owner[lookupValue],ud_organisation_owner[lookupKey],""))))</f>
        <v/>
      </c>
      <c r="AX231" s="3" t="str">
        <f t="shared" si="42"/>
        <v/>
      </c>
      <c r="AY231" s="3" t="str">
        <f>IF($A231="","",IF((AND($A231="ADD",OR(AX231="",AX231="Queenstown-Lakes District Council"))),"70",(_xlfn.XLOOKUP(AX231,ud_organisation_owner[lookupValue],ud_organisation_owner[lookupKey],""))))</f>
        <v/>
      </c>
      <c r="AZ231" s="3" t="str">
        <f t="shared" si="43"/>
        <v/>
      </c>
      <c r="BA231" s="3" t="str">
        <f>IF($A231="","",IF((AND($A231="ADD",OR(AZ231="",AZ231="Local Authority"))),"17",(_xlfn.XLOOKUP(AZ231,ud_sub_organisation[lookupValue],ud_sub_organisation[lookupKey],""))))</f>
        <v/>
      </c>
      <c r="BC231" s="3" t="str">
        <f>IF($A231="ADD",IF(NOT(ISBLANK(BB231)),_xlfn.XLOOKUP(BB231,ud_maintenance_organisation[lookupValue],ud_maintenance_organisation[lookupKey],"ERROR"),""), "")</f>
        <v/>
      </c>
      <c r="BD231" s="3" t="str">
        <f t="shared" si="44"/>
        <v/>
      </c>
      <c r="BE231" s="3" t="str">
        <f>IF($A231="","",IF((AND($A231="ADD",OR(BD231="",BD231="Vested Assets"))),"12",(_xlfn.XLOOKUP(BD231,ud_work_category[lookupValue],ud_work_category[lookupKey],""))))</f>
        <v/>
      </c>
      <c r="BF231" s="8"/>
      <c r="BG231" s="2" t="str">
        <f t="shared" si="45"/>
        <v/>
      </c>
      <c r="BH231" s="3" t="str">
        <f t="shared" si="46"/>
        <v/>
      </c>
      <c r="BI231" s="3" t="str">
        <f>IF($A231="","",IF((AND($A231="ADD",OR(BH231="",BH231="Excellent"))),"1",(_xlfn.XLOOKUP(BH231,condition[lookupValue],condition[lookupKey],""))))</f>
        <v/>
      </c>
      <c r="BJ231" s="7" t="str">
        <f t="shared" si="47"/>
        <v/>
      </c>
      <c r="BK231" s="9"/>
    </row>
    <row r="232" spans="2:6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6" t="str">
        <f t="shared" si="36"/>
        <v/>
      </c>
      <c r="O232" s="4"/>
      <c r="Q232" s="3" t="str">
        <f>IF($A232="ADD",IF(NOT(ISBLANK(P232)),_xlfn.XLOOKUP(P232,len_adjust_rsn[lookupValue],len_adjust_rsn[lookupKey],"ERROR"),""), "")</f>
        <v/>
      </c>
      <c r="R232" s="6" t="str">
        <f t="shared" si="37"/>
        <v/>
      </c>
      <c r="S232" s="6"/>
      <c r="T232" s="6" t="str">
        <f t="shared" si="38"/>
        <v/>
      </c>
      <c r="W232" s="3" t="str">
        <f>IF($A232="ADD",IF(NOT(ISBLANK(V232)),_xlfn.XLOOKUP(V232,ud_boat_ramp_type[lookupValue],ud_boat_ramp_type[lookupKey],"ERROR"),""), "")</f>
        <v/>
      </c>
      <c r="Y232" s="3" t="str">
        <f>IF($A232="ADD",IF(NOT(ISBLANK(X232)),_xlfn.XLOOKUP(X232,ud_material[lookupValue],ud_material[lookupKey],"ERROR"),""), "")</f>
        <v/>
      </c>
      <c r="Z232" s="4"/>
      <c r="AI232" s="4"/>
      <c r="AL232" s="7"/>
      <c r="AM232" s="4" t="str">
        <f t="shared" ca="1" si="39"/>
        <v/>
      </c>
      <c r="AN232" s="4"/>
      <c r="AO232" s="3" t="str">
        <f t="shared" si="40"/>
        <v/>
      </c>
      <c r="AP232" s="3" t="str">
        <f>IF($A232="","",IF((AND($A232="ADD",OR(AO232="",AO232="In Use"))),"5",(_xlfn.XLOOKUP(AO232,ud_asset_status[lookupValue],ud_asset_status[lookupKey],""))))</f>
        <v/>
      </c>
      <c r="AR232" s="3" t="str">
        <f>IF($A232="ADD",IF(NOT(ISBLANK(AQ232)),_xlfn.XLOOKUP(AQ232,ud_replacement_status[lookupValue],ud_replacement_status[lookupKey],"ERROR"),""), "")</f>
        <v/>
      </c>
      <c r="AS232" s="7"/>
      <c r="AU232" s="3" t="str">
        <f>IF($A232="ADD",IF(NOT(ISBLANK(AT232)),_xlfn.XLOOKUP(AT232,ar_replace_reason[lookupValue],ar_replace_reason[lookupKey],"ERROR"),""), "")</f>
        <v/>
      </c>
      <c r="AV232" s="3" t="str">
        <f t="shared" si="41"/>
        <v/>
      </c>
      <c r="AW232" s="3" t="str">
        <f>IF($A232="","",IF((AND($A232="ADD",OR(AV232="",AV232="Queenstown-Lakes District Council"))),"70",(_xlfn.XLOOKUP(AV232,ud_organisation_owner[lookupValue],ud_organisation_owner[lookupKey],""))))</f>
        <v/>
      </c>
      <c r="AX232" s="3" t="str">
        <f t="shared" si="42"/>
        <v/>
      </c>
      <c r="AY232" s="3" t="str">
        <f>IF($A232="","",IF((AND($A232="ADD",OR(AX232="",AX232="Queenstown-Lakes District Council"))),"70",(_xlfn.XLOOKUP(AX232,ud_organisation_owner[lookupValue],ud_organisation_owner[lookupKey],""))))</f>
        <v/>
      </c>
      <c r="AZ232" s="3" t="str">
        <f t="shared" si="43"/>
        <v/>
      </c>
      <c r="BA232" s="3" t="str">
        <f>IF($A232="","",IF((AND($A232="ADD",OR(AZ232="",AZ232="Local Authority"))),"17",(_xlfn.XLOOKUP(AZ232,ud_sub_organisation[lookupValue],ud_sub_organisation[lookupKey],""))))</f>
        <v/>
      </c>
      <c r="BC232" s="3" t="str">
        <f>IF($A232="ADD",IF(NOT(ISBLANK(BB232)),_xlfn.XLOOKUP(BB232,ud_maintenance_organisation[lookupValue],ud_maintenance_organisation[lookupKey],"ERROR"),""), "")</f>
        <v/>
      </c>
      <c r="BD232" s="3" t="str">
        <f t="shared" si="44"/>
        <v/>
      </c>
      <c r="BE232" s="3" t="str">
        <f>IF($A232="","",IF((AND($A232="ADD",OR(BD232="",BD232="Vested Assets"))),"12",(_xlfn.XLOOKUP(BD232,ud_work_category[lookupValue],ud_work_category[lookupKey],""))))</f>
        <v/>
      </c>
      <c r="BF232" s="8"/>
      <c r="BG232" s="2" t="str">
        <f t="shared" si="45"/>
        <v/>
      </c>
      <c r="BH232" s="3" t="str">
        <f t="shared" si="46"/>
        <v/>
      </c>
      <c r="BI232" s="3" t="str">
        <f>IF($A232="","",IF((AND($A232="ADD",OR(BH232="",BH232="Excellent"))),"1",(_xlfn.XLOOKUP(BH232,condition[lookupValue],condition[lookupKey],""))))</f>
        <v/>
      </c>
      <c r="BJ232" s="7" t="str">
        <f t="shared" si="47"/>
        <v/>
      </c>
      <c r="BK232" s="9"/>
    </row>
    <row r="233" spans="2:6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6" t="str">
        <f t="shared" si="36"/>
        <v/>
      </c>
      <c r="O233" s="4"/>
      <c r="Q233" s="3" t="str">
        <f>IF($A233="ADD",IF(NOT(ISBLANK(P233)),_xlfn.XLOOKUP(P233,len_adjust_rsn[lookupValue],len_adjust_rsn[lookupKey],"ERROR"),""), "")</f>
        <v/>
      </c>
      <c r="R233" s="6" t="str">
        <f t="shared" si="37"/>
        <v/>
      </c>
      <c r="S233" s="6"/>
      <c r="T233" s="6" t="str">
        <f t="shared" si="38"/>
        <v/>
      </c>
      <c r="W233" s="3" t="str">
        <f>IF($A233="ADD",IF(NOT(ISBLANK(V233)),_xlfn.XLOOKUP(V233,ud_boat_ramp_type[lookupValue],ud_boat_ramp_type[lookupKey],"ERROR"),""), "")</f>
        <v/>
      </c>
      <c r="Y233" s="3" t="str">
        <f>IF($A233="ADD",IF(NOT(ISBLANK(X233)),_xlfn.XLOOKUP(X233,ud_material[lookupValue],ud_material[lookupKey],"ERROR"),""), "")</f>
        <v/>
      </c>
      <c r="Z233" s="4"/>
      <c r="AI233" s="4"/>
      <c r="AL233" s="7"/>
      <c r="AM233" s="4" t="str">
        <f t="shared" ca="1" si="39"/>
        <v/>
      </c>
      <c r="AN233" s="4"/>
      <c r="AO233" s="3" t="str">
        <f t="shared" si="40"/>
        <v/>
      </c>
      <c r="AP233" s="3" t="str">
        <f>IF($A233="","",IF((AND($A233="ADD",OR(AO233="",AO233="In Use"))),"5",(_xlfn.XLOOKUP(AO233,ud_asset_status[lookupValue],ud_asset_status[lookupKey],""))))</f>
        <v/>
      </c>
      <c r="AR233" s="3" t="str">
        <f>IF($A233="ADD",IF(NOT(ISBLANK(AQ233)),_xlfn.XLOOKUP(AQ233,ud_replacement_status[lookupValue],ud_replacement_status[lookupKey],"ERROR"),""), "")</f>
        <v/>
      </c>
      <c r="AS233" s="7"/>
      <c r="AU233" s="3" t="str">
        <f>IF($A233="ADD",IF(NOT(ISBLANK(AT233)),_xlfn.XLOOKUP(AT233,ar_replace_reason[lookupValue],ar_replace_reason[lookupKey],"ERROR"),""), "")</f>
        <v/>
      </c>
      <c r="AV233" s="3" t="str">
        <f t="shared" si="41"/>
        <v/>
      </c>
      <c r="AW233" s="3" t="str">
        <f>IF($A233="","",IF((AND($A233="ADD",OR(AV233="",AV233="Queenstown-Lakes District Council"))),"70",(_xlfn.XLOOKUP(AV233,ud_organisation_owner[lookupValue],ud_organisation_owner[lookupKey],""))))</f>
        <v/>
      </c>
      <c r="AX233" s="3" t="str">
        <f t="shared" si="42"/>
        <v/>
      </c>
      <c r="AY233" s="3" t="str">
        <f>IF($A233="","",IF((AND($A233="ADD",OR(AX233="",AX233="Queenstown-Lakes District Council"))),"70",(_xlfn.XLOOKUP(AX233,ud_organisation_owner[lookupValue],ud_organisation_owner[lookupKey],""))))</f>
        <v/>
      </c>
      <c r="AZ233" s="3" t="str">
        <f t="shared" si="43"/>
        <v/>
      </c>
      <c r="BA233" s="3" t="str">
        <f>IF($A233="","",IF((AND($A233="ADD",OR(AZ233="",AZ233="Local Authority"))),"17",(_xlfn.XLOOKUP(AZ233,ud_sub_organisation[lookupValue],ud_sub_organisation[lookupKey],""))))</f>
        <v/>
      </c>
      <c r="BC233" s="3" t="str">
        <f>IF($A233="ADD",IF(NOT(ISBLANK(BB233)),_xlfn.XLOOKUP(BB233,ud_maintenance_organisation[lookupValue],ud_maintenance_organisation[lookupKey],"ERROR"),""), "")</f>
        <v/>
      </c>
      <c r="BD233" s="3" t="str">
        <f t="shared" si="44"/>
        <v/>
      </c>
      <c r="BE233" s="3" t="str">
        <f>IF($A233="","",IF((AND($A233="ADD",OR(BD233="",BD233="Vested Assets"))),"12",(_xlfn.XLOOKUP(BD233,ud_work_category[lookupValue],ud_work_category[lookupKey],""))))</f>
        <v/>
      </c>
      <c r="BF233" s="8"/>
      <c r="BG233" s="2" t="str">
        <f t="shared" si="45"/>
        <v/>
      </c>
      <c r="BH233" s="3" t="str">
        <f t="shared" si="46"/>
        <v/>
      </c>
      <c r="BI233" s="3" t="str">
        <f>IF($A233="","",IF((AND($A233="ADD",OR(BH233="",BH233="Excellent"))),"1",(_xlfn.XLOOKUP(BH233,condition[lookupValue],condition[lookupKey],""))))</f>
        <v/>
      </c>
      <c r="BJ233" s="7" t="str">
        <f t="shared" si="47"/>
        <v/>
      </c>
      <c r="BK233" s="9"/>
    </row>
    <row r="234" spans="2:6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6" t="str">
        <f t="shared" si="36"/>
        <v/>
      </c>
      <c r="O234" s="4"/>
      <c r="Q234" s="3" t="str">
        <f>IF($A234="ADD",IF(NOT(ISBLANK(P234)),_xlfn.XLOOKUP(P234,len_adjust_rsn[lookupValue],len_adjust_rsn[lookupKey],"ERROR"),""), "")</f>
        <v/>
      </c>
      <c r="R234" s="6" t="str">
        <f t="shared" si="37"/>
        <v/>
      </c>
      <c r="S234" s="6"/>
      <c r="T234" s="6" t="str">
        <f t="shared" si="38"/>
        <v/>
      </c>
      <c r="W234" s="3" t="str">
        <f>IF($A234="ADD",IF(NOT(ISBLANK(V234)),_xlfn.XLOOKUP(V234,ud_boat_ramp_type[lookupValue],ud_boat_ramp_type[lookupKey],"ERROR"),""), "")</f>
        <v/>
      </c>
      <c r="Y234" s="3" t="str">
        <f>IF($A234="ADD",IF(NOT(ISBLANK(X234)),_xlfn.XLOOKUP(X234,ud_material[lookupValue],ud_material[lookupKey],"ERROR"),""), "")</f>
        <v/>
      </c>
      <c r="Z234" s="4"/>
      <c r="AI234" s="4"/>
      <c r="AL234" s="7"/>
      <c r="AM234" s="4" t="str">
        <f t="shared" ca="1" si="39"/>
        <v/>
      </c>
      <c r="AN234" s="4"/>
      <c r="AO234" s="3" t="str">
        <f t="shared" si="40"/>
        <v/>
      </c>
      <c r="AP234" s="3" t="str">
        <f>IF($A234="","",IF((AND($A234="ADD",OR(AO234="",AO234="In Use"))),"5",(_xlfn.XLOOKUP(AO234,ud_asset_status[lookupValue],ud_asset_status[lookupKey],""))))</f>
        <v/>
      </c>
      <c r="AR234" s="3" t="str">
        <f>IF($A234="ADD",IF(NOT(ISBLANK(AQ234)),_xlfn.XLOOKUP(AQ234,ud_replacement_status[lookupValue],ud_replacement_status[lookupKey],"ERROR"),""), "")</f>
        <v/>
      </c>
      <c r="AS234" s="7"/>
      <c r="AU234" s="3" t="str">
        <f>IF($A234="ADD",IF(NOT(ISBLANK(AT234)),_xlfn.XLOOKUP(AT234,ar_replace_reason[lookupValue],ar_replace_reason[lookupKey],"ERROR"),""), "")</f>
        <v/>
      </c>
      <c r="AV234" s="3" t="str">
        <f t="shared" si="41"/>
        <v/>
      </c>
      <c r="AW234" s="3" t="str">
        <f>IF($A234="","",IF((AND($A234="ADD",OR(AV234="",AV234="Queenstown-Lakes District Council"))),"70",(_xlfn.XLOOKUP(AV234,ud_organisation_owner[lookupValue],ud_organisation_owner[lookupKey],""))))</f>
        <v/>
      </c>
      <c r="AX234" s="3" t="str">
        <f t="shared" si="42"/>
        <v/>
      </c>
      <c r="AY234" s="3" t="str">
        <f>IF($A234="","",IF((AND($A234="ADD",OR(AX234="",AX234="Queenstown-Lakes District Council"))),"70",(_xlfn.XLOOKUP(AX234,ud_organisation_owner[lookupValue],ud_organisation_owner[lookupKey],""))))</f>
        <v/>
      </c>
      <c r="AZ234" s="3" t="str">
        <f t="shared" si="43"/>
        <v/>
      </c>
      <c r="BA234" s="3" t="str">
        <f>IF($A234="","",IF((AND($A234="ADD",OR(AZ234="",AZ234="Local Authority"))),"17",(_xlfn.XLOOKUP(AZ234,ud_sub_organisation[lookupValue],ud_sub_organisation[lookupKey],""))))</f>
        <v/>
      </c>
      <c r="BC234" s="3" t="str">
        <f>IF($A234="ADD",IF(NOT(ISBLANK(BB234)),_xlfn.XLOOKUP(BB234,ud_maintenance_organisation[lookupValue],ud_maintenance_organisation[lookupKey],"ERROR"),""), "")</f>
        <v/>
      </c>
      <c r="BD234" s="3" t="str">
        <f t="shared" si="44"/>
        <v/>
      </c>
      <c r="BE234" s="3" t="str">
        <f>IF($A234="","",IF((AND($A234="ADD",OR(BD234="",BD234="Vested Assets"))),"12",(_xlfn.XLOOKUP(BD234,ud_work_category[lookupValue],ud_work_category[lookupKey],""))))</f>
        <v/>
      </c>
      <c r="BF234" s="8"/>
      <c r="BG234" s="2" t="str">
        <f t="shared" si="45"/>
        <v/>
      </c>
      <c r="BH234" s="3" t="str">
        <f t="shared" si="46"/>
        <v/>
      </c>
      <c r="BI234" s="3" t="str">
        <f>IF($A234="","",IF((AND($A234="ADD",OR(BH234="",BH234="Excellent"))),"1",(_xlfn.XLOOKUP(BH234,condition[lookupValue],condition[lookupKey],""))))</f>
        <v/>
      </c>
      <c r="BJ234" s="7" t="str">
        <f t="shared" si="47"/>
        <v/>
      </c>
      <c r="BK234" s="9"/>
    </row>
    <row r="235" spans="2:6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6" t="str">
        <f t="shared" si="36"/>
        <v/>
      </c>
      <c r="O235" s="4"/>
      <c r="Q235" s="3" t="str">
        <f>IF($A235="ADD",IF(NOT(ISBLANK(P235)),_xlfn.XLOOKUP(P235,len_adjust_rsn[lookupValue],len_adjust_rsn[lookupKey],"ERROR"),""), "")</f>
        <v/>
      </c>
      <c r="R235" s="6" t="str">
        <f t="shared" si="37"/>
        <v/>
      </c>
      <c r="S235" s="6"/>
      <c r="T235" s="6" t="str">
        <f t="shared" si="38"/>
        <v/>
      </c>
      <c r="W235" s="3" t="str">
        <f>IF($A235="ADD",IF(NOT(ISBLANK(V235)),_xlfn.XLOOKUP(V235,ud_boat_ramp_type[lookupValue],ud_boat_ramp_type[lookupKey],"ERROR"),""), "")</f>
        <v/>
      </c>
      <c r="Y235" s="3" t="str">
        <f>IF($A235="ADD",IF(NOT(ISBLANK(X235)),_xlfn.XLOOKUP(X235,ud_material[lookupValue],ud_material[lookupKey],"ERROR"),""), "")</f>
        <v/>
      </c>
      <c r="Z235" s="4"/>
      <c r="AI235" s="4"/>
      <c r="AL235" s="7"/>
      <c r="AM235" s="4" t="str">
        <f t="shared" ca="1" si="39"/>
        <v/>
      </c>
      <c r="AN235" s="4"/>
      <c r="AO235" s="3" t="str">
        <f t="shared" si="40"/>
        <v/>
      </c>
      <c r="AP235" s="3" t="str">
        <f>IF($A235="","",IF((AND($A235="ADD",OR(AO235="",AO235="In Use"))),"5",(_xlfn.XLOOKUP(AO235,ud_asset_status[lookupValue],ud_asset_status[lookupKey],""))))</f>
        <v/>
      </c>
      <c r="AR235" s="3" t="str">
        <f>IF($A235="ADD",IF(NOT(ISBLANK(AQ235)),_xlfn.XLOOKUP(AQ235,ud_replacement_status[lookupValue],ud_replacement_status[lookupKey],"ERROR"),""), "")</f>
        <v/>
      </c>
      <c r="AS235" s="7"/>
      <c r="AU235" s="3" t="str">
        <f>IF($A235="ADD",IF(NOT(ISBLANK(AT235)),_xlfn.XLOOKUP(AT235,ar_replace_reason[lookupValue],ar_replace_reason[lookupKey],"ERROR"),""), "")</f>
        <v/>
      </c>
      <c r="AV235" s="3" t="str">
        <f t="shared" si="41"/>
        <v/>
      </c>
      <c r="AW235" s="3" t="str">
        <f>IF($A235="","",IF((AND($A235="ADD",OR(AV235="",AV235="Queenstown-Lakes District Council"))),"70",(_xlfn.XLOOKUP(AV235,ud_organisation_owner[lookupValue],ud_organisation_owner[lookupKey],""))))</f>
        <v/>
      </c>
      <c r="AX235" s="3" t="str">
        <f t="shared" si="42"/>
        <v/>
      </c>
      <c r="AY235" s="3" t="str">
        <f>IF($A235="","",IF((AND($A235="ADD",OR(AX235="",AX235="Queenstown-Lakes District Council"))),"70",(_xlfn.XLOOKUP(AX235,ud_organisation_owner[lookupValue],ud_organisation_owner[lookupKey],""))))</f>
        <v/>
      </c>
      <c r="AZ235" s="3" t="str">
        <f t="shared" si="43"/>
        <v/>
      </c>
      <c r="BA235" s="3" t="str">
        <f>IF($A235="","",IF((AND($A235="ADD",OR(AZ235="",AZ235="Local Authority"))),"17",(_xlfn.XLOOKUP(AZ235,ud_sub_organisation[lookupValue],ud_sub_organisation[lookupKey],""))))</f>
        <v/>
      </c>
      <c r="BC235" s="3" t="str">
        <f>IF($A235="ADD",IF(NOT(ISBLANK(BB235)),_xlfn.XLOOKUP(BB235,ud_maintenance_organisation[lookupValue],ud_maintenance_organisation[lookupKey],"ERROR"),""), "")</f>
        <v/>
      </c>
      <c r="BD235" s="3" t="str">
        <f t="shared" si="44"/>
        <v/>
      </c>
      <c r="BE235" s="3" t="str">
        <f>IF($A235="","",IF((AND($A235="ADD",OR(BD235="",BD235="Vested Assets"))),"12",(_xlfn.XLOOKUP(BD235,ud_work_category[lookupValue],ud_work_category[lookupKey],""))))</f>
        <v/>
      </c>
      <c r="BF235" s="8"/>
      <c r="BG235" s="2" t="str">
        <f t="shared" si="45"/>
        <v/>
      </c>
      <c r="BH235" s="3" t="str">
        <f t="shared" si="46"/>
        <v/>
      </c>
      <c r="BI235" s="3" t="str">
        <f>IF($A235="","",IF((AND($A235="ADD",OR(BH235="",BH235="Excellent"))),"1",(_xlfn.XLOOKUP(BH235,condition[lookupValue],condition[lookupKey],""))))</f>
        <v/>
      </c>
      <c r="BJ235" s="7" t="str">
        <f t="shared" si="47"/>
        <v/>
      </c>
      <c r="BK235" s="9"/>
    </row>
    <row r="236" spans="2:6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6" t="str">
        <f t="shared" si="36"/>
        <v/>
      </c>
      <c r="O236" s="4"/>
      <c r="Q236" s="3" t="str">
        <f>IF($A236="ADD",IF(NOT(ISBLANK(P236)),_xlfn.XLOOKUP(P236,len_adjust_rsn[lookupValue],len_adjust_rsn[lookupKey],"ERROR"),""), "")</f>
        <v/>
      </c>
      <c r="R236" s="6" t="str">
        <f t="shared" si="37"/>
        <v/>
      </c>
      <c r="S236" s="6"/>
      <c r="T236" s="6" t="str">
        <f t="shared" si="38"/>
        <v/>
      </c>
      <c r="W236" s="3" t="str">
        <f>IF($A236="ADD",IF(NOT(ISBLANK(V236)),_xlfn.XLOOKUP(V236,ud_boat_ramp_type[lookupValue],ud_boat_ramp_type[lookupKey],"ERROR"),""), "")</f>
        <v/>
      </c>
      <c r="Y236" s="3" t="str">
        <f>IF($A236="ADD",IF(NOT(ISBLANK(X236)),_xlfn.XLOOKUP(X236,ud_material[lookupValue],ud_material[lookupKey],"ERROR"),""), "")</f>
        <v/>
      </c>
      <c r="Z236" s="4"/>
      <c r="AI236" s="4"/>
      <c r="AL236" s="7"/>
      <c r="AM236" s="4" t="str">
        <f t="shared" ca="1" si="39"/>
        <v/>
      </c>
      <c r="AN236" s="4"/>
      <c r="AO236" s="3" t="str">
        <f t="shared" si="40"/>
        <v/>
      </c>
      <c r="AP236" s="3" t="str">
        <f>IF($A236="","",IF((AND($A236="ADD",OR(AO236="",AO236="In Use"))),"5",(_xlfn.XLOOKUP(AO236,ud_asset_status[lookupValue],ud_asset_status[lookupKey],""))))</f>
        <v/>
      </c>
      <c r="AR236" s="3" t="str">
        <f>IF($A236="ADD",IF(NOT(ISBLANK(AQ236)),_xlfn.XLOOKUP(AQ236,ud_replacement_status[lookupValue],ud_replacement_status[lookupKey],"ERROR"),""), "")</f>
        <v/>
      </c>
      <c r="AS236" s="7"/>
      <c r="AU236" s="3" t="str">
        <f>IF($A236="ADD",IF(NOT(ISBLANK(AT236)),_xlfn.XLOOKUP(AT236,ar_replace_reason[lookupValue],ar_replace_reason[lookupKey],"ERROR"),""), "")</f>
        <v/>
      </c>
      <c r="AV236" s="3" t="str">
        <f t="shared" si="41"/>
        <v/>
      </c>
      <c r="AW236" s="3" t="str">
        <f>IF($A236="","",IF((AND($A236="ADD",OR(AV236="",AV236="Queenstown-Lakes District Council"))),"70",(_xlfn.XLOOKUP(AV236,ud_organisation_owner[lookupValue],ud_organisation_owner[lookupKey],""))))</f>
        <v/>
      </c>
      <c r="AX236" s="3" t="str">
        <f t="shared" si="42"/>
        <v/>
      </c>
      <c r="AY236" s="3" t="str">
        <f>IF($A236="","",IF((AND($A236="ADD",OR(AX236="",AX236="Queenstown-Lakes District Council"))),"70",(_xlfn.XLOOKUP(AX236,ud_organisation_owner[lookupValue],ud_organisation_owner[lookupKey],""))))</f>
        <v/>
      </c>
      <c r="AZ236" s="3" t="str">
        <f t="shared" si="43"/>
        <v/>
      </c>
      <c r="BA236" s="3" t="str">
        <f>IF($A236="","",IF((AND($A236="ADD",OR(AZ236="",AZ236="Local Authority"))),"17",(_xlfn.XLOOKUP(AZ236,ud_sub_organisation[lookupValue],ud_sub_organisation[lookupKey],""))))</f>
        <v/>
      </c>
      <c r="BC236" s="3" t="str">
        <f>IF($A236="ADD",IF(NOT(ISBLANK(BB236)),_xlfn.XLOOKUP(BB236,ud_maintenance_organisation[lookupValue],ud_maintenance_organisation[lookupKey],"ERROR"),""), "")</f>
        <v/>
      </c>
      <c r="BD236" s="3" t="str">
        <f t="shared" si="44"/>
        <v/>
      </c>
      <c r="BE236" s="3" t="str">
        <f>IF($A236="","",IF((AND($A236="ADD",OR(BD236="",BD236="Vested Assets"))),"12",(_xlfn.XLOOKUP(BD236,ud_work_category[lookupValue],ud_work_category[lookupKey],""))))</f>
        <v/>
      </c>
      <c r="BF236" s="8"/>
      <c r="BG236" s="2" t="str">
        <f t="shared" si="45"/>
        <v/>
      </c>
      <c r="BH236" s="3" t="str">
        <f t="shared" si="46"/>
        <v/>
      </c>
      <c r="BI236" s="3" t="str">
        <f>IF($A236="","",IF((AND($A236="ADD",OR(BH236="",BH236="Excellent"))),"1",(_xlfn.XLOOKUP(BH236,condition[lookupValue],condition[lookupKey],""))))</f>
        <v/>
      </c>
      <c r="BJ236" s="7" t="str">
        <f t="shared" si="47"/>
        <v/>
      </c>
      <c r="BK236" s="9"/>
    </row>
    <row r="237" spans="2:6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6" t="str">
        <f t="shared" si="36"/>
        <v/>
      </c>
      <c r="O237" s="4"/>
      <c r="Q237" s="3" t="str">
        <f>IF($A237="ADD",IF(NOT(ISBLANK(P237)),_xlfn.XLOOKUP(P237,len_adjust_rsn[lookupValue],len_adjust_rsn[lookupKey],"ERROR"),""), "")</f>
        <v/>
      </c>
      <c r="R237" s="6" t="str">
        <f t="shared" si="37"/>
        <v/>
      </c>
      <c r="S237" s="6"/>
      <c r="T237" s="6" t="str">
        <f t="shared" si="38"/>
        <v/>
      </c>
      <c r="W237" s="3" t="str">
        <f>IF($A237="ADD",IF(NOT(ISBLANK(V237)),_xlfn.XLOOKUP(V237,ud_boat_ramp_type[lookupValue],ud_boat_ramp_type[lookupKey],"ERROR"),""), "")</f>
        <v/>
      </c>
      <c r="Y237" s="3" t="str">
        <f>IF($A237="ADD",IF(NOT(ISBLANK(X237)),_xlfn.XLOOKUP(X237,ud_material[lookupValue],ud_material[lookupKey],"ERROR"),""), "")</f>
        <v/>
      </c>
      <c r="Z237" s="4"/>
      <c r="AI237" s="4"/>
      <c r="AL237" s="7"/>
      <c r="AM237" s="4" t="str">
        <f t="shared" ca="1" si="39"/>
        <v/>
      </c>
      <c r="AN237" s="4"/>
      <c r="AO237" s="3" t="str">
        <f t="shared" si="40"/>
        <v/>
      </c>
      <c r="AP237" s="3" t="str">
        <f>IF($A237="","",IF((AND($A237="ADD",OR(AO237="",AO237="In Use"))),"5",(_xlfn.XLOOKUP(AO237,ud_asset_status[lookupValue],ud_asset_status[lookupKey],""))))</f>
        <v/>
      </c>
      <c r="AR237" s="3" t="str">
        <f>IF($A237="ADD",IF(NOT(ISBLANK(AQ237)),_xlfn.XLOOKUP(AQ237,ud_replacement_status[lookupValue],ud_replacement_status[lookupKey],"ERROR"),""), "")</f>
        <v/>
      </c>
      <c r="AS237" s="7"/>
      <c r="AU237" s="3" t="str">
        <f>IF($A237="ADD",IF(NOT(ISBLANK(AT237)),_xlfn.XLOOKUP(AT237,ar_replace_reason[lookupValue],ar_replace_reason[lookupKey],"ERROR"),""), "")</f>
        <v/>
      </c>
      <c r="AV237" s="3" t="str">
        <f t="shared" si="41"/>
        <v/>
      </c>
      <c r="AW237" s="3" t="str">
        <f>IF($A237="","",IF((AND($A237="ADD",OR(AV237="",AV237="Queenstown-Lakes District Council"))),"70",(_xlfn.XLOOKUP(AV237,ud_organisation_owner[lookupValue],ud_organisation_owner[lookupKey],""))))</f>
        <v/>
      </c>
      <c r="AX237" s="3" t="str">
        <f t="shared" si="42"/>
        <v/>
      </c>
      <c r="AY237" s="3" t="str">
        <f>IF($A237="","",IF((AND($A237="ADD",OR(AX237="",AX237="Queenstown-Lakes District Council"))),"70",(_xlfn.XLOOKUP(AX237,ud_organisation_owner[lookupValue],ud_organisation_owner[lookupKey],""))))</f>
        <v/>
      </c>
      <c r="AZ237" s="3" t="str">
        <f t="shared" si="43"/>
        <v/>
      </c>
      <c r="BA237" s="3" t="str">
        <f>IF($A237="","",IF((AND($A237="ADD",OR(AZ237="",AZ237="Local Authority"))),"17",(_xlfn.XLOOKUP(AZ237,ud_sub_organisation[lookupValue],ud_sub_organisation[lookupKey],""))))</f>
        <v/>
      </c>
      <c r="BC237" s="3" t="str">
        <f>IF($A237="ADD",IF(NOT(ISBLANK(BB237)),_xlfn.XLOOKUP(BB237,ud_maintenance_organisation[lookupValue],ud_maintenance_organisation[lookupKey],"ERROR"),""), "")</f>
        <v/>
      </c>
      <c r="BD237" s="3" t="str">
        <f t="shared" si="44"/>
        <v/>
      </c>
      <c r="BE237" s="3" t="str">
        <f>IF($A237="","",IF((AND($A237="ADD",OR(BD237="",BD237="Vested Assets"))),"12",(_xlfn.XLOOKUP(BD237,ud_work_category[lookupValue],ud_work_category[lookupKey],""))))</f>
        <v/>
      </c>
      <c r="BF237" s="8"/>
      <c r="BG237" s="2" t="str">
        <f t="shared" si="45"/>
        <v/>
      </c>
      <c r="BH237" s="3" t="str">
        <f t="shared" si="46"/>
        <v/>
      </c>
      <c r="BI237" s="3" t="str">
        <f>IF($A237="","",IF((AND($A237="ADD",OR(BH237="",BH237="Excellent"))),"1",(_xlfn.XLOOKUP(BH237,condition[lookupValue],condition[lookupKey],""))))</f>
        <v/>
      </c>
      <c r="BJ237" s="7" t="str">
        <f t="shared" si="47"/>
        <v/>
      </c>
      <c r="BK237" s="9"/>
    </row>
    <row r="238" spans="2:6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6" t="str">
        <f t="shared" si="36"/>
        <v/>
      </c>
      <c r="O238" s="4"/>
      <c r="Q238" s="3" t="str">
        <f>IF($A238="ADD",IF(NOT(ISBLANK(P238)),_xlfn.XLOOKUP(P238,len_adjust_rsn[lookupValue],len_adjust_rsn[lookupKey],"ERROR"),""), "")</f>
        <v/>
      </c>
      <c r="R238" s="6" t="str">
        <f t="shared" si="37"/>
        <v/>
      </c>
      <c r="S238" s="6"/>
      <c r="T238" s="6" t="str">
        <f t="shared" si="38"/>
        <v/>
      </c>
      <c r="W238" s="3" t="str">
        <f>IF($A238="ADD",IF(NOT(ISBLANK(V238)),_xlfn.XLOOKUP(V238,ud_boat_ramp_type[lookupValue],ud_boat_ramp_type[lookupKey],"ERROR"),""), "")</f>
        <v/>
      </c>
      <c r="Y238" s="3" t="str">
        <f>IF($A238="ADD",IF(NOT(ISBLANK(X238)),_xlfn.XLOOKUP(X238,ud_material[lookupValue],ud_material[lookupKey],"ERROR"),""), "")</f>
        <v/>
      </c>
      <c r="Z238" s="4"/>
      <c r="AI238" s="4"/>
      <c r="AL238" s="7"/>
      <c r="AM238" s="4" t="str">
        <f t="shared" ca="1" si="39"/>
        <v/>
      </c>
      <c r="AN238" s="4"/>
      <c r="AO238" s="3" t="str">
        <f t="shared" si="40"/>
        <v/>
      </c>
      <c r="AP238" s="3" t="str">
        <f>IF($A238="","",IF((AND($A238="ADD",OR(AO238="",AO238="In Use"))),"5",(_xlfn.XLOOKUP(AO238,ud_asset_status[lookupValue],ud_asset_status[lookupKey],""))))</f>
        <v/>
      </c>
      <c r="AR238" s="3" t="str">
        <f>IF($A238="ADD",IF(NOT(ISBLANK(AQ238)),_xlfn.XLOOKUP(AQ238,ud_replacement_status[lookupValue],ud_replacement_status[lookupKey],"ERROR"),""), "")</f>
        <v/>
      </c>
      <c r="AS238" s="7"/>
      <c r="AU238" s="3" t="str">
        <f>IF($A238="ADD",IF(NOT(ISBLANK(AT238)),_xlfn.XLOOKUP(AT238,ar_replace_reason[lookupValue],ar_replace_reason[lookupKey],"ERROR"),""), "")</f>
        <v/>
      </c>
      <c r="AV238" s="3" t="str">
        <f t="shared" si="41"/>
        <v/>
      </c>
      <c r="AW238" s="3" t="str">
        <f>IF($A238="","",IF((AND($A238="ADD",OR(AV238="",AV238="Queenstown-Lakes District Council"))),"70",(_xlfn.XLOOKUP(AV238,ud_organisation_owner[lookupValue],ud_organisation_owner[lookupKey],""))))</f>
        <v/>
      </c>
      <c r="AX238" s="3" t="str">
        <f t="shared" si="42"/>
        <v/>
      </c>
      <c r="AY238" s="3" t="str">
        <f>IF($A238="","",IF((AND($A238="ADD",OR(AX238="",AX238="Queenstown-Lakes District Council"))),"70",(_xlfn.XLOOKUP(AX238,ud_organisation_owner[lookupValue],ud_organisation_owner[lookupKey],""))))</f>
        <v/>
      </c>
      <c r="AZ238" s="3" t="str">
        <f t="shared" si="43"/>
        <v/>
      </c>
      <c r="BA238" s="3" t="str">
        <f>IF($A238="","",IF((AND($A238="ADD",OR(AZ238="",AZ238="Local Authority"))),"17",(_xlfn.XLOOKUP(AZ238,ud_sub_organisation[lookupValue],ud_sub_organisation[lookupKey],""))))</f>
        <v/>
      </c>
      <c r="BC238" s="3" t="str">
        <f>IF($A238="ADD",IF(NOT(ISBLANK(BB238)),_xlfn.XLOOKUP(BB238,ud_maintenance_organisation[lookupValue],ud_maintenance_organisation[lookupKey],"ERROR"),""), "")</f>
        <v/>
      </c>
      <c r="BD238" s="3" t="str">
        <f t="shared" si="44"/>
        <v/>
      </c>
      <c r="BE238" s="3" t="str">
        <f>IF($A238="","",IF((AND($A238="ADD",OR(BD238="",BD238="Vested Assets"))),"12",(_xlfn.XLOOKUP(BD238,ud_work_category[lookupValue],ud_work_category[lookupKey],""))))</f>
        <v/>
      </c>
      <c r="BF238" s="8"/>
      <c r="BG238" s="2" t="str">
        <f t="shared" si="45"/>
        <v/>
      </c>
      <c r="BH238" s="3" t="str">
        <f t="shared" si="46"/>
        <v/>
      </c>
      <c r="BI238" s="3" t="str">
        <f>IF($A238="","",IF((AND($A238="ADD",OR(BH238="",BH238="Excellent"))),"1",(_xlfn.XLOOKUP(BH238,condition[lookupValue],condition[lookupKey],""))))</f>
        <v/>
      </c>
      <c r="BJ238" s="7" t="str">
        <f t="shared" si="47"/>
        <v/>
      </c>
      <c r="BK238" s="9"/>
    </row>
    <row r="239" spans="2:6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6" t="str">
        <f t="shared" si="36"/>
        <v/>
      </c>
      <c r="O239" s="4"/>
      <c r="Q239" s="3" t="str">
        <f>IF($A239="ADD",IF(NOT(ISBLANK(P239)),_xlfn.XLOOKUP(P239,len_adjust_rsn[lookupValue],len_adjust_rsn[lookupKey],"ERROR"),""), "")</f>
        <v/>
      </c>
      <c r="R239" s="6" t="str">
        <f t="shared" si="37"/>
        <v/>
      </c>
      <c r="S239" s="6"/>
      <c r="T239" s="6" t="str">
        <f t="shared" si="38"/>
        <v/>
      </c>
      <c r="W239" s="3" t="str">
        <f>IF($A239="ADD",IF(NOT(ISBLANK(V239)),_xlfn.XLOOKUP(V239,ud_boat_ramp_type[lookupValue],ud_boat_ramp_type[lookupKey],"ERROR"),""), "")</f>
        <v/>
      </c>
      <c r="Y239" s="3" t="str">
        <f>IF($A239="ADD",IF(NOT(ISBLANK(X239)),_xlfn.XLOOKUP(X239,ud_material[lookupValue],ud_material[lookupKey],"ERROR"),""), "")</f>
        <v/>
      </c>
      <c r="Z239" s="4"/>
      <c r="AI239" s="4"/>
      <c r="AL239" s="7"/>
      <c r="AM239" s="4" t="str">
        <f t="shared" ca="1" si="39"/>
        <v/>
      </c>
      <c r="AN239" s="4"/>
      <c r="AO239" s="3" t="str">
        <f t="shared" si="40"/>
        <v/>
      </c>
      <c r="AP239" s="3" t="str">
        <f>IF($A239="","",IF((AND($A239="ADD",OR(AO239="",AO239="In Use"))),"5",(_xlfn.XLOOKUP(AO239,ud_asset_status[lookupValue],ud_asset_status[lookupKey],""))))</f>
        <v/>
      </c>
      <c r="AR239" s="3" t="str">
        <f>IF($A239="ADD",IF(NOT(ISBLANK(AQ239)),_xlfn.XLOOKUP(AQ239,ud_replacement_status[lookupValue],ud_replacement_status[lookupKey],"ERROR"),""), "")</f>
        <v/>
      </c>
      <c r="AS239" s="7"/>
      <c r="AU239" s="3" t="str">
        <f>IF($A239="ADD",IF(NOT(ISBLANK(AT239)),_xlfn.XLOOKUP(AT239,ar_replace_reason[lookupValue],ar_replace_reason[lookupKey],"ERROR"),""), "")</f>
        <v/>
      </c>
      <c r="AV239" s="3" t="str">
        <f t="shared" si="41"/>
        <v/>
      </c>
      <c r="AW239" s="3" t="str">
        <f>IF($A239="","",IF((AND($A239="ADD",OR(AV239="",AV239="Queenstown-Lakes District Council"))),"70",(_xlfn.XLOOKUP(AV239,ud_organisation_owner[lookupValue],ud_organisation_owner[lookupKey],""))))</f>
        <v/>
      </c>
      <c r="AX239" s="3" t="str">
        <f t="shared" si="42"/>
        <v/>
      </c>
      <c r="AY239" s="3" t="str">
        <f>IF($A239="","",IF((AND($A239="ADD",OR(AX239="",AX239="Queenstown-Lakes District Council"))),"70",(_xlfn.XLOOKUP(AX239,ud_organisation_owner[lookupValue],ud_organisation_owner[lookupKey],""))))</f>
        <v/>
      </c>
      <c r="AZ239" s="3" t="str">
        <f t="shared" si="43"/>
        <v/>
      </c>
      <c r="BA239" s="3" t="str">
        <f>IF($A239="","",IF((AND($A239="ADD",OR(AZ239="",AZ239="Local Authority"))),"17",(_xlfn.XLOOKUP(AZ239,ud_sub_organisation[lookupValue],ud_sub_organisation[lookupKey],""))))</f>
        <v/>
      </c>
      <c r="BC239" s="3" t="str">
        <f>IF($A239="ADD",IF(NOT(ISBLANK(BB239)),_xlfn.XLOOKUP(BB239,ud_maintenance_organisation[lookupValue],ud_maintenance_organisation[lookupKey],"ERROR"),""), "")</f>
        <v/>
      </c>
      <c r="BD239" s="3" t="str">
        <f t="shared" si="44"/>
        <v/>
      </c>
      <c r="BE239" s="3" t="str">
        <f>IF($A239="","",IF((AND($A239="ADD",OR(BD239="",BD239="Vested Assets"))),"12",(_xlfn.XLOOKUP(BD239,ud_work_category[lookupValue],ud_work_category[lookupKey],""))))</f>
        <v/>
      </c>
      <c r="BF239" s="8"/>
      <c r="BG239" s="2" t="str">
        <f t="shared" si="45"/>
        <v/>
      </c>
      <c r="BH239" s="3" t="str">
        <f t="shared" si="46"/>
        <v/>
      </c>
      <c r="BI239" s="3" t="str">
        <f>IF($A239="","",IF((AND($A239="ADD",OR(BH239="",BH239="Excellent"))),"1",(_xlfn.XLOOKUP(BH239,condition[lookupValue],condition[lookupKey],""))))</f>
        <v/>
      </c>
      <c r="BJ239" s="7" t="str">
        <f t="shared" si="47"/>
        <v/>
      </c>
      <c r="BK239" s="9"/>
    </row>
    <row r="240" spans="2:6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6" t="str">
        <f t="shared" si="36"/>
        <v/>
      </c>
      <c r="O240" s="4"/>
      <c r="Q240" s="3" t="str">
        <f>IF($A240="ADD",IF(NOT(ISBLANK(P240)),_xlfn.XLOOKUP(P240,len_adjust_rsn[lookupValue],len_adjust_rsn[lookupKey],"ERROR"),""), "")</f>
        <v/>
      </c>
      <c r="R240" s="6" t="str">
        <f t="shared" si="37"/>
        <v/>
      </c>
      <c r="S240" s="6"/>
      <c r="T240" s="6" t="str">
        <f t="shared" si="38"/>
        <v/>
      </c>
      <c r="W240" s="3" t="str">
        <f>IF($A240="ADD",IF(NOT(ISBLANK(V240)),_xlfn.XLOOKUP(V240,ud_boat_ramp_type[lookupValue],ud_boat_ramp_type[lookupKey],"ERROR"),""), "")</f>
        <v/>
      </c>
      <c r="Y240" s="3" t="str">
        <f>IF($A240="ADD",IF(NOT(ISBLANK(X240)),_xlfn.XLOOKUP(X240,ud_material[lookupValue],ud_material[lookupKey],"ERROR"),""), "")</f>
        <v/>
      </c>
      <c r="Z240" s="4"/>
      <c r="AI240" s="4"/>
      <c r="AL240" s="7"/>
      <c r="AM240" s="4" t="str">
        <f t="shared" ca="1" si="39"/>
        <v/>
      </c>
      <c r="AN240" s="4"/>
      <c r="AO240" s="3" t="str">
        <f t="shared" si="40"/>
        <v/>
      </c>
      <c r="AP240" s="3" t="str">
        <f>IF($A240="","",IF((AND($A240="ADD",OR(AO240="",AO240="In Use"))),"5",(_xlfn.XLOOKUP(AO240,ud_asset_status[lookupValue],ud_asset_status[lookupKey],""))))</f>
        <v/>
      </c>
      <c r="AR240" s="3" t="str">
        <f>IF($A240="ADD",IF(NOT(ISBLANK(AQ240)),_xlfn.XLOOKUP(AQ240,ud_replacement_status[lookupValue],ud_replacement_status[lookupKey],"ERROR"),""), "")</f>
        <v/>
      </c>
      <c r="AS240" s="7"/>
      <c r="AU240" s="3" t="str">
        <f>IF($A240="ADD",IF(NOT(ISBLANK(AT240)),_xlfn.XLOOKUP(AT240,ar_replace_reason[lookupValue],ar_replace_reason[lookupKey],"ERROR"),""), "")</f>
        <v/>
      </c>
      <c r="AV240" s="3" t="str">
        <f t="shared" si="41"/>
        <v/>
      </c>
      <c r="AW240" s="3" t="str">
        <f>IF($A240="","",IF((AND($A240="ADD",OR(AV240="",AV240="Queenstown-Lakes District Council"))),"70",(_xlfn.XLOOKUP(AV240,ud_organisation_owner[lookupValue],ud_organisation_owner[lookupKey],""))))</f>
        <v/>
      </c>
      <c r="AX240" s="3" t="str">
        <f t="shared" si="42"/>
        <v/>
      </c>
      <c r="AY240" s="3" t="str">
        <f>IF($A240="","",IF((AND($A240="ADD",OR(AX240="",AX240="Queenstown-Lakes District Council"))),"70",(_xlfn.XLOOKUP(AX240,ud_organisation_owner[lookupValue],ud_organisation_owner[lookupKey],""))))</f>
        <v/>
      </c>
      <c r="AZ240" s="3" t="str">
        <f t="shared" si="43"/>
        <v/>
      </c>
      <c r="BA240" s="3" t="str">
        <f>IF($A240="","",IF((AND($A240="ADD",OR(AZ240="",AZ240="Local Authority"))),"17",(_xlfn.XLOOKUP(AZ240,ud_sub_organisation[lookupValue],ud_sub_organisation[lookupKey],""))))</f>
        <v/>
      </c>
      <c r="BC240" s="3" t="str">
        <f>IF($A240="ADD",IF(NOT(ISBLANK(BB240)),_xlfn.XLOOKUP(BB240,ud_maintenance_organisation[lookupValue],ud_maintenance_organisation[lookupKey],"ERROR"),""), "")</f>
        <v/>
      </c>
      <c r="BD240" s="3" t="str">
        <f t="shared" si="44"/>
        <v/>
      </c>
      <c r="BE240" s="3" t="str">
        <f>IF($A240="","",IF((AND($A240="ADD",OR(BD240="",BD240="Vested Assets"))),"12",(_xlfn.XLOOKUP(BD240,ud_work_category[lookupValue],ud_work_category[lookupKey],""))))</f>
        <v/>
      </c>
      <c r="BF240" s="8"/>
      <c r="BG240" s="2" t="str">
        <f t="shared" si="45"/>
        <v/>
      </c>
      <c r="BH240" s="3" t="str">
        <f t="shared" si="46"/>
        <v/>
      </c>
      <c r="BI240" s="3" t="str">
        <f>IF($A240="","",IF((AND($A240="ADD",OR(BH240="",BH240="Excellent"))),"1",(_xlfn.XLOOKUP(BH240,condition[lookupValue],condition[lookupKey],""))))</f>
        <v/>
      </c>
      <c r="BJ240" s="7" t="str">
        <f t="shared" si="47"/>
        <v/>
      </c>
      <c r="BK240" s="9"/>
    </row>
    <row r="241" spans="2:6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6" t="str">
        <f t="shared" si="36"/>
        <v/>
      </c>
      <c r="O241" s="4"/>
      <c r="Q241" s="3" t="str">
        <f>IF($A241="ADD",IF(NOT(ISBLANK(P241)),_xlfn.XLOOKUP(P241,len_adjust_rsn[lookupValue],len_adjust_rsn[lookupKey],"ERROR"),""), "")</f>
        <v/>
      </c>
      <c r="R241" s="6" t="str">
        <f t="shared" si="37"/>
        <v/>
      </c>
      <c r="S241" s="6"/>
      <c r="T241" s="6" t="str">
        <f t="shared" si="38"/>
        <v/>
      </c>
      <c r="W241" s="3" t="str">
        <f>IF($A241="ADD",IF(NOT(ISBLANK(V241)),_xlfn.XLOOKUP(V241,ud_boat_ramp_type[lookupValue],ud_boat_ramp_type[lookupKey],"ERROR"),""), "")</f>
        <v/>
      </c>
      <c r="Y241" s="3" t="str">
        <f>IF($A241="ADD",IF(NOT(ISBLANK(X241)),_xlfn.XLOOKUP(X241,ud_material[lookupValue],ud_material[lookupKey],"ERROR"),""), "")</f>
        <v/>
      </c>
      <c r="Z241" s="4"/>
      <c r="AI241" s="4"/>
      <c r="AL241" s="7"/>
      <c r="AM241" s="4" t="str">
        <f t="shared" ca="1" si="39"/>
        <v/>
      </c>
      <c r="AN241" s="4"/>
      <c r="AO241" s="3" t="str">
        <f t="shared" si="40"/>
        <v/>
      </c>
      <c r="AP241" s="3" t="str">
        <f>IF($A241="","",IF((AND($A241="ADD",OR(AO241="",AO241="In Use"))),"5",(_xlfn.XLOOKUP(AO241,ud_asset_status[lookupValue],ud_asset_status[lookupKey],""))))</f>
        <v/>
      </c>
      <c r="AR241" s="3" t="str">
        <f>IF($A241="ADD",IF(NOT(ISBLANK(AQ241)),_xlfn.XLOOKUP(AQ241,ud_replacement_status[lookupValue],ud_replacement_status[lookupKey],"ERROR"),""), "")</f>
        <v/>
      </c>
      <c r="AS241" s="7"/>
      <c r="AU241" s="3" t="str">
        <f>IF($A241="ADD",IF(NOT(ISBLANK(AT241)),_xlfn.XLOOKUP(AT241,ar_replace_reason[lookupValue],ar_replace_reason[lookupKey],"ERROR"),""), "")</f>
        <v/>
      </c>
      <c r="AV241" s="3" t="str">
        <f t="shared" si="41"/>
        <v/>
      </c>
      <c r="AW241" s="3" t="str">
        <f>IF($A241="","",IF((AND($A241="ADD",OR(AV241="",AV241="Queenstown-Lakes District Council"))),"70",(_xlfn.XLOOKUP(AV241,ud_organisation_owner[lookupValue],ud_organisation_owner[lookupKey],""))))</f>
        <v/>
      </c>
      <c r="AX241" s="3" t="str">
        <f t="shared" si="42"/>
        <v/>
      </c>
      <c r="AY241" s="3" t="str">
        <f>IF($A241="","",IF((AND($A241="ADD",OR(AX241="",AX241="Queenstown-Lakes District Council"))),"70",(_xlfn.XLOOKUP(AX241,ud_organisation_owner[lookupValue],ud_organisation_owner[lookupKey],""))))</f>
        <v/>
      </c>
      <c r="AZ241" s="3" t="str">
        <f t="shared" si="43"/>
        <v/>
      </c>
      <c r="BA241" s="3" t="str">
        <f>IF($A241="","",IF((AND($A241="ADD",OR(AZ241="",AZ241="Local Authority"))),"17",(_xlfn.XLOOKUP(AZ241,ud_sub_organisation[lookupValue],ud_sub_organisation[lookupKey],""))))</f>
        <v/>
      </c>
      <c r="BC241" s="3" t="str">
        <f>IF($A241="ADD",IF(NOT(ISBLANK(BB241)),_xlfn.XLOOKUP(BB241,ud_maintenance_organisation[lookupValue],ud_maintenance_organisation[lookupKey],"ERROR"),""), "")</f>
        <v/>
      </c>
      <c r="BD241" s="3" t="str">
        <f t="shared" si="44"/>
        <v/>
      </c>
      <c r="BE241" s="3" t="str">
        <f>IF($A241="","",IF((AND($A241="ADD",OR(BD241="",BD241="Vested Assets"))),"12",(_xlfn.XLOOKUP(BD241,ud_work_category[lookupValue],ud_work_category[lookupKey],""))))</f>
        <v/>
      </c>
      <c r="BF241" s="8"/>
      <c r="BG241" s="2" t="str">
        <f t="shared" si="45"/>
        <v/>
      </c>
      <c r="BH241" s="3" t="str">
        <f t="shared" si="46"/>
        <v/>
      </c>
      <c r="BI241" s="3" t="str">
        <f>IF($A241="","",IF((AND($A241="ADD",OR(BH241="",BH241="Excellent"))),"1",(_xlfn.XLOOKUP(BH241,condition[lookupValue],condition[lookupKey],""))))</f>
        <v/>
      </c>
      <c r="BJ241" s="7" t="str">
        <f t="shared" si="47"/>
        <v/>
      </c>
      <c r="BK241" s="9"/>
    </row>
    <row r="242" spans="2:6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6" t="str">
        <f t="shared" si="36"/>
        <v/>
      </c>
      <c r="O242" s="4"/>
      <c r="Q242" s="3" t="str">
        <f>IF($A242="ADD",IF(NOT(ISBLANK(P242)),_xlfn.XLOOKUP(P242,len_adjust_rsn[lookupValue],len_adjust_rsn[lookupKey],"ERROR"),""), "")</f>
        <v/>
      </c>
      <c r="R242" s="6" t="str">
        <f t="shared" si="37"/>
        <v/>
      </c>
      <c r="S242" s="6"/>
      <c r="T242" s="6" t="str">
        <f t="shared" si="38"/>
        <v/>
      </c>
      <c r="W242" s="3" t="str">
        <f>IF($A242="ADD",IF(NOT(ISBLANK(V242)),_xlfn.XLOOKUP(V242,ud_boat_ramp_type[lookupValue],ud_boat_ramp_type[lookupKey],"ERROR"),""), "")</f>
        <v/>
      </c>
      <c r="Y242" s="3" t="str">
        <f>IF($A242="ADD",IF(NOT(ISBLANK(X242)),_xlfn.XLOOKUP(X242,ud_material[lookupValue],ud_material[lookupKey],"ERROR"),""), "")</f>
        <v/>
      </c>
      <c r="Z242" s="4"/>
      <c r="AI242" s="4"/>
      <c r="AL242" s="7"/>
      <c r="AM242" s="4" t="str">
        <f t="shared" ca="1" si="39"/>
        <v/>
      </c>
      <c r="AN242" s="4"/>
      <c r="AO242" s="3" t="str">
        <f t="shared" si="40"/>
        <v/>
      </c>
      <c r="AP242" s="3" t="str">
        <f>IF($A242="","",IF((AND($A242="ADD",OR(AO242="",AO242="In Use"))),"5",(_xlfn.XLOOKUP(AO242,ud_asset_status[lookupValue],ud_asset_status[lookupKey],""))))</f>
        <v/>
      </c>
      <c r="AR242" s="3" t="str">
        <f>IF($A242="ADD",IF(NOT(ISBLANK(AQ242)),_xlfn.XLOOKUP(AQ242,ud_replacement_status[lookupValue],ud_replacement_status[lookupKey],"ERROR"),""), "")</f>
        <v/>
      </c>
      <c r="AS242" s="7"/>
      <c r="AU242" s="3" t="str">
        <f>IF($A242="ADD",IF(NOT(ISBLANK(AT242)),_xlfn.XLOOKUP(AT242,ar_replace_reason[lookupValue],ar_replace_reason[lookupKey],"ERROR"),""), "")</f>
        <v/>
      </c>
      <c r="AV242" s="3" t="str">
        <f t="shared" si="41"/>
        <v/>
      </c>
      <c r="AW242" s="3" t="str">
        <f>IF($A242="","",IF((AND($A242="ADD",OR(AV242="",AV242="Queenstown-Lakes District Council"))),"70",(_xlfn.XLOOKUP(AV242,ud_organisation_owner[lookupValue],ud_organisation_owner[lookupKey],""))))</f>
        <v/>
      </c>
      <c r="AX242" s="3" t="str">
        <f t="shared" si="42"/>
        <v/>
      </c>
      <c r="AY242" s="3" t="str">
        <f>IF($A242="","",IF((AND($A242="ADD",OR(AX242="",AX242="Queenstown-Lakes District Council"))),"70",(_xlfn.XLOOKUP(AX242,ud_organisation_owner[lookupValue],ud_organisation_owner[lookupKey],""))))</f>
        <v/>
      </c>
      <c r="AZ242" s="3" t="str">
        <f t="shared" si="43"/>
        <v/>
      </c>
      <c r="BA242" s="3" t="str">
        <f>IF($A242="","",IF((AND($A242="ADD",OR(AZ242="",AZ242="Local Authority"))),"17",(_xlfn.XLOOKUP(AZ242,ud_sub_organisation[lookupValue],ud_sub_organisation[lookupKey],""))))</f>
        <v/>
      </c>
      <c r="BC242" s="3" t="str">
        <f>IF($A242="ADD",IF(NOT(ISBLANK(BB242)),_xlfn.XLOOKUP(BB242,ud_maintenance_organisation[lookupValue],ud_maintenance_organisation[lookupKey],"ERROR"),""), "")</f>
        <v/>
      </c>
      <c r="BD242" s="3" t="str">
        <f t="shared" si="44"/>
        <v/>
      </c>
      <c r="BE242" s="3" t="str">
        <f>IF($A242="","",IF((AND($A242="ADD",OR(BD242="",BD242="Vested Assets"))),"12",(_xlfn.XLOOKUP(BD242,ud_work_category[lookupValue],ud_work_category[lookupKey],""))))</f>
        <v/>
      </c>
      <c r="BF242" s="8"/>
      <c r="BG242" s="2" t="str">
        <f t="shared" si="45"/>
        <v/>
      </c>
      <c r="BH242" s="3" t="str">
        <f t="shared" si="46"/>
        <v/>
      </c>
      <c r="BI242" s="3" t="str">
        <f>IF($A242="","",IF((AND($A242="ADD",OR(BH242="",BH242="Excellent"))),"1",(_xlfn.XLOOKUP(BH242,condition[lookupValue],condition[lookupKey],""))))</f>
        <v/>
      </c>
      <c r="BJ242" s="7" t="str">
        <f t="shared" si="47"/>
        <v/>
      </c>
      <c r="BK242" s="9"/>
    </row>
    <row r="243" spans="2:6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6" t="str">
        <f t="shared" si="36"/>
        <v/>
      </c>
      <c r="O243" s="4"/>
      <c r="Q243" s="3" t="str">
        <f>IF($A243="ADD",IF(NOT(ISBLANK(P243)),_xlfn.XLOOKUP(P243,len_adjust_rsn[lookupValue],len_adjust_rsn[lookupKey],"ERROR"),""), "")</f>
        <v/>
      </c>
      <c r="R243" s="6" t="str">
        <f t="shared" si="37"/>
        <v/>
      </c>
      <c r="S243" s="6"/>
      <c r="T243" s="6" t="str">
        <f t="shared" si="38"/>
        <v/>
      </c>
      <c r="W243" s="3" t="str">
        <f>IF($A243="ADD",IF(NOT(ISBLANK(V243)),_xlfn.XLOOKUP(V243,ud_boat_ramp_type[lookupValue],ud_boat_ramp_type[lookupKey],"ERROR"),""), "")</f>
        <v/>
      </c>
      <c r="Y243" s="3" t="str">
        <f>IF($A243="ADD",IF(NOT(ISBLANK(X243)),_xlfn.XLOOKUP(X243,ud_material[lookupValue],ud_material[lookupKey],"ERROR"),""), "")</f>
        <v/>
      </c>
      <c r="Z243" s="4"/>
      <c r="AI243" s="4"/>
      <c r="AL243" s="7"/>
      <c r="AM243" s="4" t="str">
        <f t="shared" ca="1" si="39"/>
        <v/>
      </c>
      <c r="AN243" s="4"/>
      <c r="AO243" s="3" t="str">
        <f t="shared" si="40"/>
        <v/>
      </c>
      <c r="AP243" s="3" t="str">
        <f>IF($A243="","",IF((AND($A243="ADD",OR(AO243="",AO243="In Use"))),"5",(_xlfn.XLOOKUP(AO243,ud_asset_status[lookupValue],ud_asset_status[lookupKey],""))))</f>
        <v/>
      </c>
      <c r="AR243" s="3" t="str">
        <f>IF($A243="ADD",IF(NOT(ISBLANK(AQ243)),_xlfn.XLOOKUP(AQ243,ud_replacement_status[lookupValue],ud_replacement_status[lookupKey],"ERROR"),""), "")</f>
        <v/>
      </c>
      <c r="AS243" s="7"/>
      <c r="AU243" s="3" t="str">
        <f>IF($A243="ADD",IF(NOT(ISBLANK(AT243)),_xlfn.XLOOKUP(AT243,ar_replace_reason[lookupValue],ar_replace_reason[lookupKey],"ERROR"),""), "")</f>
        <v/>
      </c>
      <c r="AV243" s="3" t="str">
        <f t="shared" si="41"/>
        <v/>
      </c>
      <c r="AW243" s="3" t="str">
        <f>IF($A243="","",IF((AND($A243="ADD",OR(AV243="",AV243="Queenstown-Lakes District Council"))),"70",(_xlfn.XLOOKUP(AV243,ud_organisation_owner[lookupValue],ud_organisation_owner[lookupKey],""))))</f>
        <v/>
      </c>
      <c r="AX243" s="3" t="str">
        <f t="shared" si="42"/>
        <v/>
      </c>
      <c r="AY243" s="3" t="str">
        <f>IF($A243="","",IF((AND($A243="ADD",OR(AX243="",AX243="Queenstown-Lakes District Council"))),"70",(_xlfn.XLOOKUP(AX243,ud_organisation_owner[lookupValue],ud_organisation_owner[lookupKey],""))))</f>
        <v/>
      </c>
      <c r="AZ243" s="3" t="str">
        <f t="shared" si="43"/>
        <v/>
      </c>
      <c r="BA243" s="3" t="str">
        <f>IF($A243="","",IF((AND($A243="ADD",OR(AZ243="",AZ243="Local Authority"))),"17",(_xlfn.XLOOKUP(AZ243,ud_sub_organisation[lookupValue],ud_sub_organisation[lookupKey],""))))</f>
        <v/>
      </c>
      <c r="BC243" s="3" t="str">
        <f>IF($A243="ADD",IF(NOT(ISBLANK(BB243)),_xlfn.XLOOKUP(BB243,ud_maintenance_organisation[lookupValue],ud_maintenance_organisation[lookupKey],"ERROR"),""), "")</f>
        <v/>
      </c>
      <c r="BD243" s="3" t="str">
        <f t="shared" si="44"/>
        <v/>
      </c>
      <c r="BE243" s="3" t="str">
        <f>IF($A243="","",IF((AND($A243="ADD",OR(BD243="",BD243="Vested Assets"))),"12",(_xlfn.XLOOKUP(BD243,ud_work_category[lookupValue],ud_work_category[lookupKey],""))))</f>
        <v/>
      </c>
      <c r="BF243" s="8"/>
      <c r="BG243" s="2" t="str">
        <f t="shared" si="45"/>
        <v/>
      </c>
      <c r="BH243" s="3" t="str">
        <f t="shared" si="46"/>
        <v/>
      </c>
      <c r="BI243" s="3" t="str">
        <f>IF($A243="","",IF((AND($A243="ADD",OR(BH243="",BH243="Excellent"))),"1",(_xlfn.XLOOKUP(BH243,condition[lookupValue],condition[lookupKey],""))))</f>
        <v/>
      </c>
      <c r="BJ243" s="7" t="str">
        <f t="shared" si="47"/>
        <v/>
      </c>
      <c r="BK243" s="9"/>
    </row>
    <row r="244" spans="2:6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6" t="str">
        <f t="shared" si="36"/>
        <v/>
      </c>
      <c r="O244" s="4"/>
      <c r="Q244" s="3" t="str">
        <f>IF($A244="ADD",IF(NOT(ISBLANK(P244)),_xlfn.XLOOKUP(P244,len_adjust_rsn[lookupValue],len_adjust_rsn[lookupKey],"ERROR"),""), "")</f>
        <v/>
      </c>
      <c r="R244" s="6" t="str">
        <f t="shared" si="37"/>
        <v/>
      </c>
      <c r="S244" s="6"/>
      <c r="T244" s="6" t="str">
        <f t="shared" si="38"/>
        <v/>
      </c>
      <c r="W244" s="3" t="str">
        <f>IF($A244="ADD",IF(NOT(ISBLANK(V244)),_xlfn.XLOOKUP(V244,ud_boat_ramp_type[lookupValue],ud_boat_ramp_type[lookupKey],"ERROR"),""), "")</f>
        <v/>
      </c>
      <c r="Y244" s="3" t="str">
        <f>IF($A244="ADD",IF(NOT(ISBLANK(X244)),_xlfn.XLOOKUP(X244,ud_material[lookupValue],ud_material[lookupKey],"ERROR"),""), "")</f>
        <v/>
      </c>
      <c r="Z244" s="4"/>
      <c r="AI244" s="4"/>
      <c r="AL244" s="7"/>
      <c r="AM244" s="4" t="str">
        <f t="shared" ca="1" si="39"/>
        <v/>
      </c>
      <c r="AN244" s="4"/>
      <c r="AO244" s="3" t="str">
        <f t="shared" si="40"/>
        <v/>
      </c>
      <c r="AP244" s="3" t="str">
        <f>IF($A244="","",IF((AND($A244="ADD",OR(AO244="",AO244="In Use"))),"5",(_xlfn.XLOOKUP(AO244,ud_asset_status[lookupValue],ud_asset_status[lookupKey],""))))</f>
        <v/>
      </c>
      <c r="AR244" s="3" t="str">
        <f>IF($A244="ADD",IF(NOT(ISBLANK(AQ244)),_xlfn.XLOOKUP(AQ244,ud_replacement_status[lookupValue],ud_replacement_status[lookupKey],"ERROR"),""), "")</f>
        <v/>
      </c>
      <c r="AS244" s="7"/>
      <c r="AU244" s="3" t="str">
        <f>IF($A244="ADD",IF(NOT(ISBLANK(AT244)),_xlfn.XLOOKUP(AT244,ar_replace_reason[lookupValue],ar_replace_reason[lookupKey],"ERROR"),""), "")</f>
        <v/>
      </c>
      <c r="AV244" s="3" t="str">
        <f t="shared" si="41"/>
        <v/>
      </c>
      <c r="AW244" s="3" t="str">
        <f>IF($A244="","",IF((AND($A244="ADD",OR(AV244="",AV244="Queenstown-Lakes District Council"))),"70",(_xlfn.XLOOKUP(AV244,ud_organisation_owner[lookupValue],ud_organisation_owner[lookupKey],""))))</f>
        <v/>
      </c>
      <c r="AX244" s="3" t="str">
        <f t="shared" si="42"/>
        <v/>
      </c>
      <c r="AY244" s="3" t="str">
        <f>IF($A244="","",IF((AND($A244="ADD",OR(AX244="",AX244="Queenstown-Lakes District Council"))),"70",(_xlfn.XLOOKUP(AX244,ud_organisation_owner[lookupValue],ud_organisation_owner[lookupKey],""))))</f>
        <v/>
      </c>
      <c r="AZ244" s="3" t="str">
        <f t="shared" si="43"/>
        <v/>
      </c>
      <c r="BA244" s="3" t="str">
        <f>IF($A244="","",IF((AND($A244="ADD",OR(AZ244="",AZ244="Local Authority"))),"17",(_xlfn.XLOOKUP(AZ244,ud_sub_organisation[lookupValue],ud_sub_organisation[lookupKey],""))))</f>
        <v/>
      </c>
      <c r="BC244" s="3" t="str">
        <f>IF($A244="ADD",IF(NOT(ISBLANK(BB244)),_xlfn.XLOOKUP(BB244,ud_maintenance_organisation[lookupValue],ud_maintenance_organisation[lookupKey],"ERROR"),""), "")</f>
        <v/>
      </c>
      <c r="BD244" s="3" t="str">
        <f t="shared" si="44"/>
        <v/>
      </c>
      <c r="BE244" s="3" t="str">
        <f>IF($A244="","",IF((AND($A244="ADD",OR(BD244="",BD244="Vested Assets"))),"12",(_xlfn.XLOOKUP(BD244,ud_work_category[lookupValue],ud_work_category[lookupKey],""))))</f>
        <v/>
      </c>
      <c r="BF244" s="8"/>
      <c r="BG244" s="2" t="str">
        <f t="shared" si="45"/>
        <v/>
      </c>
      <c r="BH244" s="3" t="str">
        <f t="shared" si="46"/>
        <v/>
      </c>
      <c r="BI244" s="3" t="str">
        <f>IF($A244="","",IF((AND($A244="ADD",OR(BH244="",BH244="Excellent"))),"1",(_xlfn.XLOOKUP(BH244,condition[lookupValue],condition[lookupKey],""))))</f>
        <v/>
      </c>
      <c r="BJ244" s="7" t="str">
        <f t="shared" si="47"/>
        <v/>
      </c>
      <c r="BK244" s="9"/>
    </row>
    <row r="245" spans="2:6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6" t="str">
        <f t="shared" si="36"/>
        <v/>
      </c>
      <c r="O245" s="4"/>
      <c r="Q245" s="3" t="str">
        <f>IF($A245="ADD",IF(NOT(ISBLANK(P245)),_xlfn.XLOOKUP(P245,len_adjust_rsn[lookupValue],len_adjust_rsn[lookupKey],"ERROR"),""), "")</f>
        <v/>
      </c>
      <c r="R245" s="6" t="str">
        <f t="shared" si="37"/>
        <v/>
      </c>
      <c r="S245" s="6"/>
      <c r="T245" s="6" t="str">
        <f t="shared" si="38"/>
        <v/>
      </c>
      <c r="W245" s="3" t="str">
        <f>IF($A245="ADD",IF(NOT(ISBLANK(V245)),_xlfn.XLOOKUP(V245,ud_boat_ramp_type[lookupValue],ud_boat_ramp_type[lookupKey],"ERROR"),""), "")</f>
        <v/>
      </c>
      <c r="Y245" s="3" t="str">
        <f>IF($A245="ADD",IF(NOT(ISBLANK(X245)),_xlfn.XLOOKUP(X245,ud_material[lookupValue],ud_material[lookupKey],"ERROR"),""), "")</f>
        <v/>
      </c>
      <c r="Z245" s="4"/>
      <c r="AI245" s="4"/>
      <c r="AL245" s="7"/>
      <c r="AM245" s="4" t="str">
        <f t="shared" ca="1" si="39"/>
        <v/>
      </c>
      <c r="AN245" s="4"/>
      <c r="AO245" s="3" t="str">
        <f t="shared" si="40"/>
        <v/>
      </c>
      <c r="AP245" s="3" t="str">
        <f>IF($A245="","",IF((AND($A245="ADD",OR(AO245="",AO245="In Use"))),"5",(_xlfn.XLOOKUP(AO245,ud_asset_status[lookupValue],ud_asset_status[lookupKey],""))))</f>
        <v/>
      </c>
      <c r="AR245" s="3" t="str">
        <f>IF($A245="ADD",IF(NOT(ISBLANK(AQ245)),_xlfn.XLOOKUP(AQ245,ud_replacement_status[lookupValue],ud_replacement_status[lookupKey],"ERROR"),""), "")</f>
        <v/>
      </c>
      <c r="AS245" s="7"/>
      <c r="AU245" s="3" t="str">
        <f>IF($A245="ADD",IF(NOT(ISBLANK(AT245)),_xlfn.XLOOKUP(AT245,ar_replace_reason[lookupValue],ar_replace_reason[lookupKey],"ERROR"),""), "")</f>
        <v/>
      </c>
      <c r="AV245" s="3" t="str">
        <f t="shared" si="41"/>
        <v/>
      </c>
      <c r="AW245" s="3" t="str">
        <f>IF($A245="","",IF((AND($A245="ADD",OR(AV245="",AV245="Queenstown-Lakes District Council"))),"70",(_xlfn.XLOOKUP(AV245,ud_organisation_owner[lookupValue],ud_organisation_owner[lookupKey],""))))</f>
        <v/>
      </c>
      <c r="AX245" s="3" t="str">
        <f t="shared" si="42"/>
        <v/>
      </c>
      <c r="AY245" s="3" t="str">
        <f>IF($A245="","",IF((AND($A245="ADD",OR(AX245="",AX245="Queenstown-Lakes District Council"))),"70",(_xlfn.XLOOKUP(AX245,ud_organisation_owner[lookupValue],ud_organisation_owner[lookupKey],""))))</f>
        <v/>
      </c>
      <c r="AZ245" s="3" t="str">
        <f t="shared" si="43"/>
        <v/>
      </c>
      <c r="BA245" s="3" t="str">
        <f>IF($A245="","",IF((AND($A245="ADD",OR(AZ245="",AZ245="Local Authority"))),"17",(_xlfn.XLOOKUP(AZ245,ud_sub_organisation[lookupValue],ud_sub_organisation[lookupKey],""))))</f>
        <v/>
      </c>
      <c r="BC245" s="3" t="str">
        <f>IF($A245="ADD",IF(NOT(ISBLANK(BB245)),_xlfn.XLOOKUP(BB245,ud_maintenance_organisation[lookupValue],ud_maintenance_organisation[lookupKey],"ERROR"),""), "")</f>
        <v/>
      </c>
      <c r="BD245" s="3" t="str">
        <f t="shared" si="44"/>
        <v/>
      </c>
      <c r="BE245" s="3" t="str">
        <f>IF($A245="","",IF((AND($A245="ADD",OR(BD245="",BD245="Vested Assets"))),"12",(_xlfn.XLOOKUP(BD245,ud_work_category[lookupValue],ud_work_category[lookupKey],""))))</f>
        <v/>
      </c>
      <c r="BF245" s="8"/>
      <c r="BG245" s="2" t="str">
        <f t="shared" si="45"/>
        <v/>
      </c>
      <c r="BH245" s="3" t="str">
        <f t="shared" si="46"/>
        <v/>
      </c>
      <c r="BI245" s="3" t="str">
        <f>IF($A245="","",IF((AND($A245="ADD",OR(BH245="",BH245="Excellent"))),"1",(_xlfn.XLOOKUP(BH245,condition[lookupValue],condition[lookupKey],""))))</f>
        <v/>
      </c>
      <c r="BJ245" s="7" t="str">
        <f t="shared" si="47"/>
        <v/>
      </c>
      <c r="BK245" s="9"/>
    </row>
    <row r="246" spans="2:6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6" t="str">
        <f t="shared" si="36"/>
        <v/>
      </c>
      <c r="O246" s="4"/>
      <c r="Q246" s="3" t="str">
        <f>IF($A246="ADD",IF(NOT(ISBLANK(P246)),_xlfn.XLOOKUP(P246,len_adjust_rsn[lookupValue],len_adjust_rsn[lookupKey],"ERROR"),""), "")</f>
        <v/>
      </c>
      <c r="R246" s="6" t="str">
        <f t="shared" si="37"/>
        <v/>
      </c>
      <c r="S246" s="6"/>
      <c r="T246" s="6" t="str">
        <f t="shared" si="38"/>
        <v/>
      </c>
      <c r="W246" s="3" t="str">
        <f>IF($A246="ADD",IF(NOT(ISBLANK(V246)),_xlfn.XLOOKUP(V246,ud_boat_ramp_type[lookupValue],ud_boat_ramp_type[lookupKey],"ERROR"),""), "")</f>
        <v/>
      </c>
      <c r="Y246" s="3" t="str">
        <f>IF($A246="ADD",IF(NOT(ISBLANK(X246)),_xlfn.XLOOKUP(X246,ud_material[lookupValue],ud_material[lookupKey],"ERROR"),""), "")</f>
        <v/>
      </c>
      <c r="Z246" s="4"/>
      <c r="AI246" s="4"/>
      <c r="AL246" s="7"/>
      <c r="AM246" s="4" t="str">
        <f t="shared" ca="1" si="39"/>
        <v/>
      </c>
      <c r="AN246" s="4"/>
      <c r="AO246" s="3" t="str">
        <f t="shared" si="40"/>
        <v/>
      </c>
      <c r="AP246" s="3" t="str">
        <f>IF($A246="","",IF((AND($A246="ADD",OR(AO246="",AO246="In Use"))),"5",(_xlfn.XLOOKUP(AO246,ud_asset_status[lookupValue],ud_asset_status[lookupKey],""))))</f>
        <v/>
      </c>
      <c r="AR246" s="3" t="str">
        <f>IF($A246="ADD",IF(NOT(ISBLANK(AQ246)),_xlfn.XLOOKUP(AQ246,ud_replacement_status[lookupValue],ud_replacement_status[lookupKey],"ERROR"),""), "")</f>
        <v/>
      </c>
      <c r="AS246" s="7"/>
      <c r="AU246" s="3" t="str">
        <f>IF($A246="ADD",IF(NOT(ISBLANK(AT246)),_xlfn.XLOOKUP(AT246,ar_replace_reason[lookupValue],ar_replace_reason[lookupKey],"ERROR"),""), "")</f>
        <v/>
      </c>
      <c r="AV246" s="3" t="str">
        <f t="shared" si="41"/>
        <v/>
      </c>
      <c r="AW246" s="3" t="str">
        <f>IF($A246="","",IF((AND($A246="ADD",OR(AV246="",AV246="Queenstown-Lakes District Council"))),"70",(_xlfn.XLOOKUP(AV246,ud_organisation_owner[lookupValue],ud_organisation_owner[lookupKey],""))))</f>
        <v/>
      </c>
      <c r="AX246" s="3" t="str">
        <f t="shared" si="42"/>
        <v/>
      </c>
      <c r="AY246" s="3" t="str">
        <f>IF($A246="","",IF((AND($A246="ADD",OR(AX246="",AX246="Queenstown-Lakes District Council"))),"70",(_xlfn.XLOOKUP(AX246,ud_organisation_owner[lookupValue],ud_organisation_owner[lookupKey],""))))</f>
        <v/>
      </c>
      <c r="AZ246" s="3" t="str">
        <f t="shared" si="43"/>
        <v/>
      </c>
      <c r="BA246" s="3" t="str">
        <f>IF($A246="","",IF((AND($A246="ADD",OR(AZ246="",AZ246="Local Authority"))),"17",(_xlfn.XLOOKUP(AZ246,ud_sub_organisation[lookupValue],ud_sub_organisation[lookupKey],""))))</f>
        <v/>
      </c>
      <c r="BC246" s="3" t="str">
        <f>IF($A246="ADD",IF(NOT(ISBLANK(BB246)),_xlfn.XLOOKUP(BB246,ud_maintenance_organisation[lookupValue],ud_maintenance_organisation[lookupKey],"ERROR"),""), "")</f>
        <v/>
      </c>
      <c r="BD246" s="3" t="str">
        <f t="shared" si="44"/>
        <v/>
      </c>
      <c r="BE246" s="3" t="str">
        <f>IF($A246="","",IF((AND($A246="ADD",OR(BD246="",BD246="Vested Assets"))),"12",(_xlfn.XLOOKUP(BD246,ud_work_category[lookupValue],ud_work_category[lookupKey],""))))</f>
        <v/>
      </c>
      <c r="BF246" s="8"/>
      <c r="BG246" s="2" t="str">
        <f t="shared" si="45"/>
        <v/>
      </c>
      <c r="BH246" s="3" t="str">
        <f t="shared" si="46"/>
        <v/>
      </c>
      <c r="BI246" s="3" t="str">
        <f>IF($A246="","",IF((AND($A246="ADD",OR(BH246="",BH246="Excellent"))),"1",(_xlfn.XLOOKUP(BH246,condition[lookupValue],condition[lookupKey],""))))</f>
        <v/>
      </c>
      <c r="BJ246" s="7" t="str">
        <f t="shared" si="47"/>
        <v/>
      </c>
      <c r="BK246" s="9"/>
    </row>
    <row r="247" spans="2:6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6" t="str">
        <f t="shared" si="36"/>
        <v/>
      </c>
      <c r="O247" s="4"/>
      <c r="Q247" s="3" t="str">
        <f>IF($A247="ADD",IF(NOT(ISBLANK(P247)),_xlfn.XLOOKUP(P247,len_adjust_rsn[lookupValue],len_adjust_rsn[lookupKey],"ERROR"),""), "")</f>
        <v/>
      </c>
      <c r="R247" s="6" t="str">
        <f t="shared" si="37"/>
        <v/>
      </c>
      <c r="S247" s="6"/>
      <c r="T247" s="6" t="str">
        <f t="shared" si="38"/>
        <v/>
      </c>
      <c r="W247" s="3" t="str">
        <f>IF($A247="ADD",IF(NOT(ISBLANK(V247)),_xlfn.XLOOKUP(V247,ud_boat_ramp_type[lookupValue],ud_boat_ramp_type[lookupKey],"ERROR"),""), "")</f>
        <v/>
      </c>
      <c r="Y247" s="3" t="str">
        <f>IF($A247="ADD",IF(NOT(ISBLANK(X247)),_xlfn.XLOOKUP(X247,ud_material[lookupValue],ud_material[lookupKey],"ERROR"),""), "")</f>
        <v/>
      </c>
      <c r="Z247" s="4"/>
      <c r="AI247" s="4"/>
      <c r="AL247" s="7"/>
      <c r="AM247" s="4" t="str">
        <f t="shared" ca="1" si="39"/>
        <v/>
      </c>
      <c r="AN247" s="4"/>
      <c r="AO247" s="3" t="str">
        <f t="shared" si="40"/>
        <v/>
      </c>
      <c r="AP247" s="3" t="str">
        <f>IF($A247="","",IF((AND($A247="ADD",OR(AO247="",AO247="In Use"))),"5",(_xlfn.XLOOKUP(AO247,ud_asset_status[lookupValue],ud_asset_status[lookupKey],""))))</f>
        <v/>
      </c>
      <c r="AR247" s="3" t="str">
        <f>IF($A247="ADD",IF(NOT(ISBLANK(AQ247)),_xlfn.XLOOKUP(AQ247,ud_replacement_status[lookupValue],ud_replacement_status[lookupKey],"ERROR"),""), "")</f>
        <v/>
      </c>
      <c r="AS247" s="7"/>
      <c r="AU247" s="3" t="str">
        <f>IF($A247="ADD",IF(NOT(ISBLANK(AT247)),_xlfn.XLOOKUP(AT247,ar_replace_reason[lookupValue],ar_replace_reason[lookupKey],"ERROR"),""), "")</f>
        <v/>
      </c>
      <c r="AV247" s="3" t="str">
        <f t="shared" si="41"/>
        <v/>
      </c>
      <c r="AW247" s="3" t="str">
        <f>IF($A247="","",IF((AND($A247="ADD",OR(AV247="",AV247="Queenstown-Lakes District Council"))),"70",(_xlfn.XLOOKUP(AV247,ud_organisation_owner[lookupValue],ud_organisation_owner[lookupKey],""))))</f>
        <v/>
      </c>
      <c r="AX247" s="3" t="str">
        <f t="shared" si="42"/>
        <v/>
      </c>
      <c r="AY247" s="3" t="str">
        <f>IF($A247="","",IF((AND($A247="ADD",OR(AX247="",AX247="Queenstown-Lakes District Council"))),"70",(_xlfn.XLOOKUP(AX247,ud_organisation_owner[lookupValue],ud_organisation_owner[lookupKey],""))))</f>
        <v/>
      </c>
      <c r="AZ247" s="3" t="str">
        <f t="shared" si="43"/>
        <v/>
      </c>
      <c r="BA247" s="3" t="str">
        <f>IF($A247="","",IF((AND($A247="ADD",OR(AZ247="",AZ247="Local Authority"))),"17",(_xlfn.XLOOKUP(AZ247,ud_sub_organisation[lookupValue],ud_sub_organisation[lookupKey],""))))</f>
        <v/>
      </c>
      <c r="BC247" s="3" t="str">
        <f>IF($A247="ADD",IF(NOT(ISBLANK(BB247)),_xlfn.XLOOKUP(BB247,ud_maintenance_organisation[lookupValue],ud_maintenance_organisation[lookupKey],"ERROR"),""), "")</f>
        <v/>
      </c>
      <c r="BD247" s="3" t="str">
        <f t="shared" si="44"/>
        <v/>
      </c>
      <c r="BE247" s="3" t="str">
        <f>IF($A247="","",IF((AND($A247="ADD",OR(BD247="",BD247="Vested Assets"))),"12",(_xlfn.XLOOKUP(BD247,ud_work_category[lookupValue],ud_work_category[lookupKey],""))))</f>
        <v/>
      </c>
      <c r="BF247" s="8"/>
      <c r="BG247" s="2" t="str">
        <f t="shared" si="45"/>
        <v/>
      </c>
      <c r="BH247" s="3" t="str">
        <f t="shared" si="46"/>
        <v/>
      </c>
      <c r="BI247" s="3" t="str">
        <f>IF($A247="","",IF((AND($A247="ADD",OR(BH247="",BH247="Excellent"))),"1",(_xlfn.XLOOKUP(BH247,condition[lookupValue],condition[lookupKey],""))))</f>
        <v/>
      </c>
      <c r="BJ247" s="7" t="str">
        <f t="shared" si="47"/>
        <v/>
      </c>
      <c r="BK247" s="9"/>
    </row>
    <row r="248" spans="2:6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6" t="str">
        <f t="shared" si="36"/>
        <v/>
      </c>
      <c r="O248" s="4"/>
      <c r="Q248" s="3" t="str">
        <f>IF($A248="ADD",IF(NOT(ISBLANK(P248)),_xlfn.XLOOKUP(P248,len_adjust_rsn[lookupValue],len_adjust_rsn[lookupKey],"ERROR"),""), "")</f>
        <v/>
      </c>
      <c r="R248" s="6" t="str">
        <f t="shared" si="37"/>
        <v/>
      </c>
      <c r="S248" s="6"/>
      <c r="T248" s="6" t="str">
        <f t="shared" si="38"/>
        <v/>
      </c>
      <c r="W248" s="3" t="str">
        <f>IF($A248="ADD",IF(NOT(ISBLANK(V248)),_xlfn.XLOOKUP(V248,ud_boat_ramp_type[lookupValue],ud_boat_ramp_type[lookupKey],"ERROR"),""), "")</f>
        <v/>
      </c>
      <c r="Y248" s="3" t="str">
        <f>IF($A248="ADD",IF(NOT(ISBLANK(X248)),_xlfn.XLOOKUP(X248,ud_material[lookupValue],ud_material[lookupKey],"ERROR"),""), "")</f>
        <v/>
      </c>
      <c r="Z248" s="4"/>
      <c r="AI248" s="4"/>
      <c r="AL248" s="7"/>
      <c r="AM248" s="4" t="str">
        <f t="shared" ca="1" si="39"/>
        <v/>
      </c>
      <c r="AN248" s="4"/>
      <c r="AO248" s="3" t="str">
        <f t="shared" si="40"/>
        <v/>
      </c>
      <c r="AP248" s="3" t="str">
        <f>IF($A248="","",IF((AND($A248="ADD",OR(AO248="",AO248="In Use"))),"5",(_xlfn.XLOOKUP(AO248,ud_asset_status[lookupValue],ud_asset_status[lookupKey],""))))</f>
        <v/>
      </c>
      <c r="AR248" s="3" t="str">
        <f>IF($A248="ADD",IF(NOT(ISBLANK(AQ248)),_xlfn.XLOOKUP(AQ248,ud_replacement_status[lookupValue],ud_replacement_status[lookupKey],"ERROR"),""), "")</f>
        <v/>
      </c>
      <c r="AS248" s="7"/>
      <c r="AU248" s="3" t="str">
        <f>IF($A248="ADD",IF(NOT(ISBLANK(AT248)),_xlfn.XLOOKUP(AT248,ar_replace_reason[lookupValue],ar_replace_reason[lookupKey],"ERROR"),""), "")</f>
        <v/>
      </c>
      <c r="AV248" s="3" t="str">
        <f t="shared" si="41"/>
        <v/>
      </c>
      <c r="AW248" s="3" t="str">
        <f>IF($A248="","",IF((AND($A248="ADD",OR(AV248="",AV248="Queenstown-Lakes District Council"))),"70",(_xlfn.XLOOKUP(AV248,ud_organisation_owner[lookupValue],ud_organisation_owner[lookupKey],""))))</f>
        <v/>
      </c>
      <c r="AX248" s="3" t="str">
        <f t="shared" si="42"/>
        <v/>
      </c>
      <c r="AY248" s="3" t="str">
        <f>IF($A248="","",IF((AND($A248="ADD",OR(AX248="",AX248="Queenstown-Lakes District Council"))),"70",(_xlfn.XLOOKUP(AX248,ud_organisation_owner[lookupValue],ud_organisation_owner[lookupKey],""))))</f>
        <v/>
      </c>
      <c r="AZ248" s="3" t="str">
        <f t="shared" si="43"/>
        <v/>
      </c>
      <c r="BA248" s="3" t="str">
        <f>IF($A248="","",IF((AND($A248="ADD",OR(AZ248="",AZ248="Local Authority"))),"17",(_xlfn.XLOOKUP(AZ248,ud_sub_organisation[lookupValue],ud_sub_organisation[lookupKey],""))))</f>
        <v/>
      </c>
      <c r="BC248" s="3" t="str">
        <f>IF($A248="ADD",IF(NOT(ISBLANK(BB248)),_xlfn.XLOOKUP(BB248,ud_maintenance_organisation[lookupValue],ud_maintenance_organisation[lookupKey],"ERROR"),""), "")</f>
        <v/>
      </c>
      <c r="BD248" s="3" t="str">
        <f t="shared" si="44"/>
        <v/>
      </c>
      <c r="BE248" s="3" t="str">
        <f>IF($A248="","",IF((AND($A248="ADD",OR(BD248="",BD248="Vested Assets"))),"12",(_xlfn.XLOOKUP(BD248,ud_work_category[lookupValue],ud_work_category[lookupKey],""))))</f>
        <v/>
      </c>
      <c r="BF248" s="8"/>
      <c r="BG248" s="2" t="str">
        <f t="shared" si="45"/>
        <v/>
      </c>
      <c r="BH248" s="3" t="str">
        <f t="shared" si="46"/>
        <v/>
      </c>
      <c r="BI248" s="3" t="str">
        <f>IF($A248="","",IF((AND($A248="ADD",OR(BH248="",BH248="Excellent"))),"1",(_xlfn.XLOOKUP(BH248,condition[lookupValue],condition[lookupKey],""))))</f>
        <v/>
      </c>
      <c r="BJ248" s="7" t="str">
        <f t="shared" si="47"/>
        <v/>
      </c>
      <c r="BK248" s="9"/>
    </row>
    <row r="249" spans="2:6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6" t="str">
        <f t="shared" si="36"/>
        <v/>
      </c>
      <c r="O249" s="4"/>
      <c r="Q249" s="3" t="str">
        <f>IF($A249="ADD",IF(NOT(ISBLANK(P249)),_xlfn.XLOOKUP(P249,len_adjust_rsn[lookupValue],len_adjust_rsn[lookupKey],"ERROR"),""), "")</f>
        <v/>
      </c>
      <c r="R249" s="6" t="str">
        <f t="shared" si="37"/>
        <v/>
      </c>
      <c r="S249" s="6"/>
      <c r="T249" s="6" t="str">
        <f t="shared" si="38"/>
        <v/>
      </c>
      <c r="W249" s="3" t="str">
        <f>IF($A249="ADD",IF(NOT(ISBLANK(V249)),_xlfn.XLOOKUP(V249,ud_boat_ramp_type[lookupValue],ud_boat_ramp_type[lookupKey],"ERROR"),""), "")</f>
        <v/>
      </c>
      <c r="Y249" s="3" t="str">
        <f>IF($A249="ADD",IF(NOT(ISBLANK(X249)),_xlfn.XLOOKUP(X249,ud_material[lookupValue],ud_material[lookupKey],"ERROR"),""), "")</f>
        <v/>
      </c>
      <c r="Z249" s="4"/>
      <c r="AI249" s="4"/>
      <c r="AL249" s="7"/>
      <c r="AM249" s="4" t="str">
        <f t="shared" ca="1" si="39"/>
        <v/>
      </c>
      <c r="AN249" s="4"/>
      <c r="AO249" s="3" t="str">
        <f t="shared" si="40"/>
        <v/>
      </c>
      <c r="AP249" s="3" t="str">
        <f>IF($A249="","",IF((AND($A249="ADD",OR(AO249="",AO249="In Use"))),"5",(_xlfn.XLOOKUP(AO249,ud_asset_status[lookupValue],ud_asset_status[lookupKey],""))))</f>
        <v/>
      </c>
      <c r="AR249" s="3" t="str">
        <f>IF($A249="ADD",IF(NOT(ISBLANK(AQ249)),_xlfn.XLOOKUP(AQ249,ud_replacement_status[lookupValue],ud_replacement_status[lookupKey],"ERROR"),""), "")</f>
        <v/>
      </c>
      <c r="AS249" s="7"/>
      <c r="AU249" s="3" t="str">
        <f>IF($A249="ADD",IF(NOT(ISBLANK(AT249)),_xlfn.XLOOKUP(AT249,ar_replace_reason[lookupValue],ar_replace_reason[lookupKey],"ERROR"),""), "")</f>
        <v/>
      </c>
      <c r="AV249" s="3" t="str">
        <f t="shared" si="41"/>
        <v/>
      </c>
      <c r="AW249" s="3" t="str">
        <f>IF($A249="","",IF((AND($A249="ADD",OR(AV249="",AV249="Queenstown-Lakes District Council"))),"70",(_xlfn.XLOOKUP(AV249,ud_organisation_owner[lookupValue],ud_organisation_owner[lookupKey],""))))</f>
        <v/>
      </c>
      <c r="AX249" s="3" t="str">
        <f t="shared" si="42"/>
        <v/>
      </c>
      <c r="AY249" s="3" t="str">
        <f>IF($A249="","",IF((AND($A249="ADD",OR(AX249="",AX249="Queenstown-Lakes District Council"))),"70",(_xlfn.XLOOKUP(AX249,ud_organisation_owner[lookupValue],ud_organisation_owner[lookupKey],""))))</f>
        <v/>
      </c>
      <c r="AZ249" s="3" t="str">
        <f t="shared" si="43"/>
        <v/>
      </c>
      <c r="BA249" s="3" t="str">
        <f>IF($A249="","",IF((AND($A249="ADD",OR(AZ249="",AZ249="Local Authority"))),"17",(_xlfn.XLOOKUP(AZ249,ud_sub_organisation[lookupValue],ud_sub_organisation[lookupKey],""))))</f>
        <v/>
      </c>
      <c r="BC249" s="3" t="str">
        <f>IF($A249="ADD",IF(NOT(ISBLANK(BB249)),_xlfn.XLOOKUP(BB249,ud_maintenance_organisation[lookupValue],ud_maintenance_organisation[lookupKey],"ERROR"),""), "")</f>
        <v/>
      </c>
      <c r="BD249" s="3" t="str">
        <f t="shared" si="44"/>
        <v/>
      </c>
      <c r="BE249" s="3" t="str">
        <f>IF($A249="","",IF((AND($A249="ADD",OR(BD249="",BD249="Vested Assets"))),"12",(_xlfn.XLOOKUP(BD249,ud_work_category[lookupValue],ud_work_category[lookupKey],""))))</f>
        <v/>
      </c>
      <c r="BF249" s="8"/>
      <c r="BG249" s="2" t="str">
        <f t="shared" si="45"/>
        <v/>
      </c>
      <c r="BH249" s="3" t="str">
        <f t="shared" si="46"/>
        <v/>
      </c>
      <c r="BI249" s="3" t="str">
        <f>IF($A249="","",IF((AND($A249="ADD",OR(BH249="",BH249="Excellent"))),"1",(_xlfn.XLOOKUP(BH249,condition[lookupValue],condition[lookupKey],""))))</f>
        <v/>
      </c>
      <c r="BJ249" s="7" t="str">
        <f t="shared" si="47"/>
        <v/>
      </c>
      <c r="BK249" s="9"/>
    </row>
    <row r="250" spans="2:6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6" t="str">
        <f t="shared" si="36"/>
        <v/>
      </c>
      <c r="O250" s="4"/>
      <c r="Q250" s="3" t="str">
        <f>IF($A250="ADD",IF(NOT(ISBLANK(P250)),_xlfn.XLOOKUP(P250,len_adjust_rsn[lookupValue],len_adjust_rsn[lookupKey],"ERROR"),""), "")</f>
        <v/>
      </c>
      <c r="R250" s="6" t="str">
        <f t="shared" si="37"/>
        <v/>
      </c>
      <c r="S250" s="6"/>
      <c r="T250" s="6" t="str">
        <f t="shared" si="38"/>
        <v/>
      </c>
      <c r="W250" s="3" t="str">
        <f>IF($A250="ADD",IF(NOT(ISBLANK(V250)),_xlfn.XLOOKUP(V250,ud_boat_ramp_type[lookupValue],ud_boat_ramp_type[lookupKey],"ERROR"),""), "")</f>
        <v/>
      </c>
      <c r="Y250" s="3" t="str">
        <f>IF($A250="ADD",IF(NOT(ISBLANK(X250)),_xlfn.XLOOKUP(X250,ud_material[lookupValue],ud_material[lookupKey],"ERROR"),""), "")</f>
        <v/>
      </c>
      <c r="Z250" s="4"/>
      <c r="AI250" s="4"/>
      <c r="AL250" s="7"/>
      <c r="AM250" s="4" t="str">
        <f t="shared" ca="1" si="39"/>
        <v/>
      </c>
      <c r="AN250" s="4"/>
      <c r="AO250" s="3" t="str">
        <f t="shared" si="40"/>
        <v/>
      </c>
      <c r="AP250" s="3" t="str">
        <f>IF($A250="","",IF((AND($A250="ADD",OR(AO250="",AO250="In Use"))),"5",(_xlfn.XLOOKUP(AO250,ud_asset_status[lookupValue],ud_asset_status[lookupKey],""))))</f>
        <v/>
      </c>
      <c r="AR250" s="3" t="str">
        <f>IF($A250="ADD",IF(NOT(ISBLANK(AQ250)),_xlfn.XLOOKUP(AQ250,ud_replacement_status[lookupValue],ud_replacement_status[lookupKey],"ERROR"),""), "")</f>
        <v/>
      </c>
      <c r="AS250" s="7"/>
      <c r="AU250" s="3" t="str">
        <f>IF($A250="ADD",IF(NOT(ISBLANK(AT250)),_xlfn.XLOOKUP(AT250,ar_replace_reason[lookupValue],ar_replace_reason[lookupKey],"ERROR"),""), "")</f>
        <v/>
      </c>
      <c r="AV250" s="3" t="str">
        <f t="shared" si="41"/>
        <v/>
      </c>
      <c r="AW250" s="3" t="str">
        <f>IF($A250="","",IF((AND($A250="ADD",OR(AV250="",AV250="Queenstown-Lakes District Council"))),"70",(_xlfn.XLOOKUP(AV250,ud_organisation_owner[lookupValue],ud_organisation_owner[lookupKey],""))))</f>
        <v/>
      </c>
      <c r="AX250" s="3" t="str">
        <f t="shared" si="42"/>
        <v/>
      </c>
      <c r="AY250" s="3" t="str">
        <f>IF($A250="","",IF((AND($A250="ADD",OR(AX250="",AX250="Queenstown-Lakes District Council"))),"70",(_xlfn.XLOOKUP(AX250,ud_organisation_owner[lookupValue],ud_organisation_owner[lookupKey],""))))</f>
        <v/>
      </c>
      <c r="AZ250" s="3" t="str">
        <f t="shared" si="43"/>
        <v/>
      </c>
      <c r="BA250" s="3" t="str">
        <f>IF($A250="","",IF((AND($A250="ADD",OR(AZ250="",AZ250="Local Authority"))),"17",(_xlfn.XLOOKUP(AZ250,ud_sub_organisation[lookupValue],ud_sub_organisation[lookupKey],""))))</f>
        <v/>
      </c>
      <c r="BC250" s="3" t="str">
        <f>IF($A250="ADD",IF(NOT(ISBLANK(BB250)),_xlfn.XLOOKUP(BB250,ud_maintenance_organisation[lookupValue],ud_maintenance_organisation[lookupKey],"ERROR"),""), "")</f>
        <v/>
      </c>
      <c r="BD250" s="3" t="str">
        <f t="shared" si="44"/>
        <v/>
      </c>
      <c r="BE250" s="3" t="str">
        <f>IF($A250="","",IF((AND($A250="ADD",OR(BD250="",BD250="Vested Assets"))),"12",(_xlfn.XLOOKUP(BD250,ud_work_category[lookupValue],ud_work_category[lookupKey],""))))</f>
        <v/>
      </c>
      <c r="BF250" s="8"/>
      <c r="BG250" s="2" t="str">
        <f t="shared" si="45"/>
        <v/>
      </c>
      <c r="BH250" s="3" t="str">
        <f t="shared" si="46"/>
        <v/>
      </c>
      <c r="BI250" s="3" t="str">
        <f>IF($A250="","",IF((AND($A250="ADD",OR(BH250="",BH250="Excellent"))),"1",(_xlfn.XLOOKUP(BH250,condition[lookupValue],condition[lookupKey],""))))</f>
        <v/>
      </c>
      <c r="BJ250" s="7" t="str">
        <f t="shared" si="47"/>
        <v/>
      </c>
      <c r="BK250" s="9"/>
    </row>
    <row r="251" spans="2:6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6" t="str">
        <f t="shared" si="36"/>
        <v/>
      </c>
      <c r="O251" s="4"/>
      <c r="Q251" s="3" t="str">
        <f>IF($A251="ADD",IF(NOT(ISBLANK(P251)),_xlfn.XLOOKUP(P251,len_adjust_rsn[lookupValue],len_adjust_rsn[lookupKey],"ERROR"),""), "")</f>
        <v/>
      </c>
      <c r="R251" s="6" t="str">
        <f t="shared" si="37"/>
        <v/>
      </c>
      <c r="S251" s="6"/>
      <c r="T251" s="6" t="str">
        <f t="shared" si="38"/>
        <v/>
      </c>
      <c r="W251" s="3" t="str">
        <f>IF($A251="ADD",IF(NOT(ISBLANK(V251)),_xlfn.XLOOKUP(V251,ud_boat_ramp_type[lookupValue],ud_boat_ramp_type[lookupKey],"ERROR"),""), "")</f>
        <v/>
      </c>
      <c r="Y251" s="3" t="str">
        <f>IF($A251="ADD",IF(NOT(ISBLANK(X251)),_xlfn.XLOOKUP(X251,ud_material[lookupValue],ud_material[lookupKey],"ERROR"),""), "")</f>
        <v/>
      </c>
      <c r="Z251" s="4"/>
      <c r="AI251" s="4"/>
      <c r="AL251" s="7"/>
      <c r="AM251" s="4" t="str">
        <f t="shared" ca="1" si="39"/>
        <v/>
      </c>
      <c r="AN251" s="4"/>
      <c r="AO251" s="3" t="str">
        <f t="shared" si="40"/>
        <v/>
      </c>
      <c r="AP251" s="3" t="str">
        <f>IF($A251="","",IF((AND($A251="ADD",OR(AO251="",AO251="In Use"))),"5",(_xlfn.XLOOKUP(AO251,ud_asset_status[lookupValue],ud_asset_status[lookupKey],""))))</f>
        <v/>
      </c>
      <c r="AR251" s="3" t="str">
        <f>IF($A251="ADD",IF(NOT(ISBLANK(AQ251)),_xlfn.XLOOKUP(AQ251,ud_replacement_status[lookupValue],ud_replacement_status[lookupKey],"ERROR"),""), "")</f>
        <v/>
      </c>
      <c r="AS251" s="7"/>
      <c r="AU251" s="3" t="str">
        <f>IF($A251="ADD",IF(NOT(ISBLANK(AT251)),_xlfn.XLOOKUP(AT251,ar_replace_reason[lookupValue],ar_replace_reason[lookupKey],"ERROR"),""), "")</f>
        <v/>
      </c>
      <c r="AV251" s="3" t="str">
        <f t="shared" si="41"/>
        <v/>
      </c>
      <c r="AW251" s="3" t="str">
        <f>IF($A251="","",IF((AND($A251="ADD",OR(AV251="",AV251="Queenstown-Lakes District Council"))),"70",(_xlfn.XLOOKUP(AV251,ud_organisation_owner[lookupValue],ud_organisation_owner[lookupKey],""))))</f>
        <v/>
      </c>
      <c r="AX251" s="3" t="str">
        <f t="shared" si="42"/>
        <v/>
      </c>
      <c r="AY251" s="3" t="str">
        <f>IF($A251="","",IF((AND($A251="ADD",OR(AX251="",AX251="Queenstown-Lakes District Council"))),"70",(_xlfn.XLOOKUP(AX251,ud_organisation_owner[lookupValue],ud_organisation_owner[lookupKey],""))))</f>
        <v/>
      </c>
      <c r="AZ251" s="3" t="str">
        <f t="shared" si="43"/>
        <v/>
      </c>
      <c r="BA251" s="3" t="str">
        <f>IF($A251="","",IF((AND($A251="ADD",OR(AZ251="",AZ251="Local Authority"))),"17",(_xlfn.XLOOKUP(AZ251,ud_sub_organisation[lookupValue],ud_sub_organisation[lookupKey],""))))</f>
        <v/>
      </c>
      <c r="BC251" s="3" t="str">
        <f>IF($A251="ADD",IF(NOT(ISBLANK(BB251)),_xlfn.XLOOKUP(BB251,ud_maintenance_organisation[lookupValue],ud_maintenance_organisation[lookupKey],"ERROR"),""), "")</f>
        <v/>
      </c>
      <c r="BD251" s="3" t="str">
        <f t="shared" si="44"/>
        <v/>
      </c>
      <c r="BE251" s="3" t="str">
        <f>IF($A251="","",IF((AND($A251="ADD",OR(BD251="",BD251="Vested Assets"))),"12",(_xlfn.XLOOKUP(BD251,ud_work_category[lookupValue],ud_work_category[lookupKey],""))))</f>
        <v/>
      </c>
      <c r="BF251" s="8"/>
      <c r="BG251" s="2" t="str">
        <f t="shared" si="45"/>
        <v/>
      </c>
      <c r="BH251" s="3" t="str">
        <f t="shared" si="46"/>
        <v/>
      </c>
      <c r="BI251" s="3" t="str">
        <f>IF($A251="","",IF((AND($A251="ADD",OR(BH251="",BH251="Excellent"))),"1",(_xlfn.XLOOKUP(BH251,condition[lookupValue],condition[lookupKey],""))))</f>
        <v/>
      </c>
      <c r="BJ251" s="7" t="str">
        <f t="shared" si="47"/>
        <v/>
      </c>
      <c r="BK251" s="9"/>
    </row>
    <row r="252" spans="2:6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6" t="str">
        <f t="shared" si="36"/>
        <v/>
      </c>
      <c r="O252" s="4"/>
      <c r="Q252" s="3" t="str">
        <f>IF($A252="ADD",IF(NOT(ISBLANK(P252)),_xlfn.XLOOKUP(P252,len_adjust_rsn[lookupValue],len_adjust_rsn[lookupKey],"ERROR"),""), "")</f>
        <v/>
      </c>
      <c r="R252" s="6" t="str">
        <f t="shared" si="37"/>
        <v/>
      </c>
      <c r="S252" s="6"/>
      <c r="T252" s="6" t="str">
        <f t="shared" si="38"/>
        <v/>
      </c>
      <c r="W252" s="3" t="str">
        <f>IF($A252="ADD",IF(NOT(ISBLANK(V252)),_xlfn.XLOOKUP(V252,ud_boat_ramp_type[lookupValue],ud_boat_ramp_type[lookupKey],"ERROR"),""), "")</f>
        <v/>
      </c>
      <c r="Y252" s="3" t="str">
        <f>IF($A252="ADD",IF(NOT(ISBLANK(X252)),_xlfn.XLOOKUP(X252,ud_material[lookupValue],ud_material[lookupKey],"ERROR"),""), "")</f>
        <v/>
      </c>
      <c r="Z252" s="4"/>
      <c r="AI252" s="4"/>
      <c r="AL252" s="7"/>
      <c r="AM252" s="4" t="str">
        <f t="shared" ca="1" si="39"/>
        <v/>
      </c>
      <c r="AN252" s="4"/>
      <c r="AO252" s="3" t="str">
        <f t="shared" si="40"/>
        <v/>
      </c>
      <c r="AP252" s="3" t="str">
        <f>IF($A252="","",IF((AND($A252="ADD",OR(AO252="",AO252="In Use"))),"5",(_xlfn.XLOOKUP(AO252,ud_asset_status[lookupValue],ud_asset_status[lookupKey],""))))</f>
        <v/>
      </c>
      <c r="AR252" s="3" t="str">
        <f>IF($A252="ADD",IF(NOT(ISBLANK(AQ252)),_xlfn.XLOOKUP(AQ252,ud_replacement_status[lookupValue],ud_replacement_status[lookupKey],"ERROR"),""), "")</f>
        <v/>
      </c>
      <c r="AS252" s="7"/>
      <c r="AU252" s="3" t="str">
        <f>IF($A252="ADD",IF(NOT(ISBLANK(AT252)),_xlfn.XLOOKUP(AT252,ar_replace_reason[lookupValue],ar_replace_reason[lookupKey],"ERROR"),""), "")</f>
        <v/>
      </c>
      <c r="AV252" s="3" t="str">
        <f t="shared" si="41"/>
        <v/>
      </c>
      <c r="AW252" s="3" t="str">
        <f>IF($A252="","",IF((AND($A252="ADD",OR(AV252="",AV252="Queenstown-Lakes District Council"))),"70",(_xlfn.XLOOKUP(AV252,ud_organisation_owner[lookupValue],ud_organisation_owner[lookupKey],""))))</f>
        <v/>
      </c>
      <c r="AX252" s="3" t="str">
        <f t="shared" si="42"/>
        <v/>
      </c>
      <c r="AY252" s="3" t="str">
        <f>IF($A252="","",IF((AND($A252="ADD",OR(AX252="",AX252="Queenstown-Lakes District Council"))),"70",(_xlfn.XLOOKUP(AX252,ud_organisation_owner[lookupValue],ud_organisation_owner[lookupKey],""))))</f>
        <v/>
      </c>
      <c r="AZ252" s="3" t="str">
        <f t="shared" si="43"/>
        <v/>
      </c>
      <c r="BA252" s="3" t="str">
        <f>IF($A252="","",IF((AND($A252="ADD",OR(AZ252="",AZ252="Local Authority"))),"17",(_xlfn.XLOOKUP(AZ252,ud_sub_organisation[lookupValue],ud_sub_organisation[lookupKey],""))))</f>
        <v/>
      </c>
      <c r="BC252" s="3" t="str">
        <f>IF($A252="ADD",IF(NOT(ISBLANK(BB252)),_xlfn.XLOOKUP(BB252,ud_maintenance_organisation[lookupValue],ud_maintenance_organisation[lookupKey],"ERROR"),""), "")</f>
        <v/>
      </c>
      <c r="BD252" s="3" t="str">
        <f t="shared" si="44"/>
        <v/>
      </c>
      <c r="BE252" s="3" t="str">
        <f>IF($A252="","",IF((AND($A252="ADD",OR(BD252="",BD252="Vested Assets"))),"12",(_xlfn.XLOOKUP(BD252,ud_work_category[lookupValue],ud_work_category[lookupKey],""))))</f>
        <v/>
      </c>
      <c r="BF252" s="8"/>
      <c r="BG252" s="2" t="str">
        <f t="shared" si="45"/>
        <v/>
      </c>
      <c r="BH252" s="3" t="str">
        <f t="shared" si="46"/>
        <v/>
      </c>
      <c r="BI252" s="3" t="str">
        <f>IF($A252="","",IF((AND($A252="ADD",OR(BH252="",BH252="Excellent"))),"1",(_xlfn.XLOOKUP(BH252,condition[lookupValue],condition[lookupKey],""))))</f>
        <v/>
      </c>
      <c r="BJ252" s="7" t="str">
        <f t="shared" si="47"/>
        <v/>
      </c>
      <c r="BK252" s="9"/>
    </row>
    <row r="253" spans="2:6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6" t="str">
        <f t="shared" si="36"/>
        <v/>
      </c>
      <c r="O253" s="4"/>
      <c r="Q253" s="3" t="str">
        <f>IF($A253="ADD",IF(NOT(ISBLANK(P253)),_xlfn.XLOOKUP(P253,len_adjust_rsn[lookupValue],len_adjust_rsn[lookupKey],"ERROR"),""), "")</f>
        <v/>
      </c>
      <c r="R253" s="6" t="str">
        <f t="shared" si="37"/>
        <v/>
      </c>
      <c r="S253" s="6"/>
      <c r="T253" s="6" t="str">
        <f t="shared" si="38"/>
        <v/>
      </c>
      <c r="W253" s="3" t="str">
        <f>IF($A253="ADD",IF(NOT(ISBLANK(V253)),_xlfn.XLOOKUP(V253,ud_boat_ramp_type[lookupValue],ud_boat_ramp_type[lookupKey],"ERROR"),""), "")</f>
        <v/>
      </c>
      <c r="Y253" s="3" t="str">
        <f>IF($A253="ADD",IF(NOT(ISBLANK(X253)),_xlfn.XLOOKUP(X253,ud_material[lookupValue],ud_material[lookupKey],"ERROR"),""), "")</f>
        <v/>
      </c>
      <c r="Z253" s="4"/>
      <c r="AI253" s="4"/>
      <c r="AL253" s="7"/>
      <c r="AM253" s="4" t="str">
        <f t="shared" ca="1" si="39"/>
        <v/>
      </c>
      <c r="AN253" s="4"/>
      <c r="AO253" s="3" t="str">
        <f t="shared" si="40"/>
        <v/>
      </c>
      <c r="AP253" s="3" t="str">
        <f>IF($A253="","",IF((AND($A253="ADD",OR(AO253="",AO253="In Use"))),"5",(_xlfn.XLOOKUP(AO253,ud_asset_status[lookupValue],ud_asset_status[lookupKey],""))))</f>
        <v/>
      </c>
      <c r="AR253" s="3" t="str">
        <f>IF($A253="ADD",IF(NOT(ISBLANK(AQ253)),_xlfn.XLOOKUP(AQ253,ud_replacement_status[lookupValue],ud_replacement_status[lookupKey],"ERROR"),""), "")</f>
        <v/>
      </c>
      <c r="AS253" s="7"/>
      <c r="AU253" s="3" t="str">
        <f>IF($A253="ADD",IF(NOT(ISBLANK(AT253)),_xlfn.XLOOKUP(AT253,ar_replace_reason[lookupValue],ar_replace_reason[lookupKey],"ERROR"),""), "")</f>
        <v/>
      </c>
      <c r="AV253" s="3" t="str">
        <f t="shared" si="41"/>
        <v/>
      </c>
      <c r="AW253" s="3" t="str">
        <f>IF($A253="","",IF((AND($A253="ADD",OR(AV253="",AV253="Queenstown-Lakes District Council"))),"70",(_xlfn.XLOOKUP(AV253,ud_organisation_owner[lookupValue],ud_organisation_owner[lookupKey],""))))</f>
        <v/>
      </c>
      <c r="AX253" s="3" t="str">
        <f t="shared" si="42"/>
        <v/>
      </c>
      <c r="AY253" s="3" t="str">
        <f>IF($A253="","",IF((AND($A253="ADD",OR(AX253="",AX253="Queenstown-Lakes District Council"))),"70",(_xlfn.XLOOKUP(AX253,ud_organisation_owner[lookupValue],ud_organisation_owner[lookupKey],""))))</f>
        <v/>
      </c>
      <c r="AZ253" s="3" t="str">
        <f t="shared" si="43"/>
        <v/>
      </c>
      <c r="BA253" s="3" t="str">
        <f>IF($A253="","",IF((AND($A253="ADD",OR(AZ253="",AZ253="Local Authority"))),"17",(_xlfn.XLOOKUP(AZ253,ud_sub_organisation[lookupValue],ud_sub_organisation[lookupKey],""))))</f>
        <v/>
      </c>
      <c r="BC253" s="3" t="str">
        <f>IF($A253="ADD",IF(NOT(ISBLANK(BB253)),_xlfn.XLOOKUP(BB253,ud_maintenance_organisation[lookupValue],ud_maintenance_organisation[lookupKey],"ERROR"),""), "")</f>
        <v/>
      </c>
      <c r="BD253" s="3" t="str">
        <f t="shared" si="44"/>
        <v/>
      </c>
      <c r="BE253" s="3" t="str">
        <f>IF($A253="","",IF((AND($A253="ADD",OR(BD253="",BD253="Vested Assets"))),"12",(_xlfn.XLOOKUP(BD253,ud_work_category[lookupValue],ud_work_category[lookupKey],""))))</f>
        <v/>
      </c>
      <c r="BF253" s="8"/>
      <c r="BG253" s="2" t="str">
        <f t="shared" si="45"/>
        <v/>
      </c>
      <c r="BH253" s="3" t="str">
        <f t="shared" si="46"/>
        <v/>
      </c>
      <c r="BI253" s="3" t="str">
        <f>IF($A253="","",IF((AND($A253="ADD",OR(BH253="",BH253="Excellent"))),"1",(_xlfn.XLOOKUP(BH253,condition[lookupValue],condition[lookupKey],""))))</f>
        <v/>
      </c>
      <c r="BJ253" s="7" t="str">
        <f t="shared" si="47"/>
        <v/>
      </c>
      <c r="BK253" s="9"/>
    </row>
    <row r="254" spans="2:6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6" t="str">
        <f t="shared" si="36"/>
        <v/>
      </c>
      <c r="O254" s="4"/>
      <c r="Q254" s="3" t="str">
        <f>IF($A254="ADD",IF(NOT(ISBLANK(P254)),_xlfn.XLOOKUP(P254,len_adjust_rsn[lookupValue],len_adjust_rsn[lookupKey],"ERROR"),""), "")</f>
        <v/>
      </c>
      <c r="R254" s="6" t="str">
        <f t="shared" si="37"/>
        <v/>
      </c>
      <c r="S254" s="6"/>
      <c r="T254" s="6" t="str">
        <f t="shared" si="38"/>
        <v/>
      </c>
      <c r="W254" s="3" t="str">
        <f>IF($A254="ADD",IF(NOT(ISBLANK(V254)),_xlfn.XLOOKUP(V254,ud_boat_ramp_type[lookupValue],ud_boat_ramp_type[lookupKey],"ERROR"),""), "")</f>
        <v/>
      </c>
      <c r="Y254" s="3" t="str">
        <f>IF($A254="ADD",IF(NOT(ISBLANK(X254)),_xlfn.XLOOKUP(X254,ud_material[lookupValue],ud_material[lookupKey],"ERROR"),""), "")</f>
        <v/>
      </c>
      <c r="Z254" s="4"/>
      <c r="AI254" s="4"/>
      <c r="AL254" s="7"/>
      <c r="AM254" s="4" t="str">
        <f t="shared" ca="1" si="39"/>
        <v/>
      </c>
      <c r="AN254" s="4"/>
      <c r="AO254" s="3" t="str">
        <f t="shared" si="40"/>
        <v/>
      </c>
      <c r="AP254" s="3" t="str">
        <f>IF($A254="","",IF((AND($A254="ADD",OR(AO254="",AO254="In Use"))),"5",(_xlfn.XLOOKUP(AO254,ud_asset_status[lookupValue],ud_asset_status[lookupKey],""))))</f>
        <v/>
      </c>
      <c r="AR254" s="3" t="str">
        <f>IF($A254="ADD",IF(NOT(ISBLANK(AQ254)),_xlfn.XLOOKUP(AQ254,ud_replacement_status[lookupValue],ud_replacement_status[lookupKey],"ERROR"),""), "")</f>
        <v/>
      </c>
      <c r="AS254" s="7"/>
      <c r="AU254" s="3" t="str">
        <f>IF($A254="ADD",IF(NOT(ISBLANK(AT254)),_xlfn.XLOOKUP(AT254,ar_replace_reason[lookupValue],ar_replace_reason[lookupKey],"ERROR"),""), "")</f>
        <v/>
      </c>
      <c r="AV254" s="3" t="str">
        <f t="shared" si="41"/>
        <v/>
      </c>
      <c r="AW254" s="3" t="str">
        <f>IF($A254="","",IF((AND($A254="ADD",OR(AV254="",AV254="Queenstown-Lakes District Council"))),"70",(_xlfn.XLOOKUP(AV254,ud_organisation_owner[lookupValue],ud_organisation_owner[lookupKey],""))))</f>
        <v/>
      </c>
      <c r="AX254" s="3" t="str">
        <f t="shared" si="42"/>
        <v/>
      </c>
      <c r="AY254" s="3" t="str">
        <f>IF($A254="","",IF((AND($A254="ADD",OR(AX254="",AX254="Queenstown-Lakes District Council"))),"70",(_xlfn.XLOOKUP(AX254,ud_organisation_owner[lookupValue],ud_organisation_owner[lookupKey],""))))</f>
        <v/>
      </c>
      <c r="AZ254" s="3" t="str">
        <f t="shared" si="43"/>
        <v/>
      </c>
      <c r="BA254" s="3" t="str">
        <f>IF($A254="","",IF((AND($A254="ADD",OR(AZ254="",AZ254="Local Authority"))),"17",(_xlfn.XLOOKUP(AZ254,ud_sub_organisation[lookupValue],ud_sub_organisation[lookupKey],""))))</f>
        <v/>
      </c>
      <c r="BC254" s="3" t="str">
        <f>IF($A254="ADD",IF(NOT(ISBLANK(BB254)),_xlfn.XLOOKUP(BB254,ud_maintenance_organisation[lookupValue],ud_maintenance_organisation[lookupKey],"ERROR"),""), "")</f>
        <v/>
      </c>
      <c r="BD254" s="3" t="str">
        <f t="shared" si="44"/>
        <v/>
      </c>
      <c r="BE254" s="3" t="str">
        <f>IF($A254="","",IF((AND($A254="ADD",OR(BD254="",BD254="Vested Assets"))),"12",(_xlfn.XLOOKUP(BD254,ud_work_category[lookupValue],ud_work_category[lookupKey],""))))</f>
        <v/>
      </c>
      <c r="BF254" s="8"/>
      <c r="BG254" s="2" t="str">
        <f t="shared" si="45"/>
        <v/>
      </c>
      <c r="BH254" s="3" t="str">
        <f t="shared" si="46"/>
        <v/>
      </c>
      <c r="BI254" s="3" t="str">
        <f>IF($A254="","",IF((AND($A254="ADD",OR(BH254="",BH254="Excellent"))),"1",(_xlfn.XLOOKUP(BH254,condition[lookupValue],condition[lookupKey],""))))</f>
        <v/>
      </c>
      <c r="BJ254" s="7" t="str">
        <f t="shared" si="47"/>
        <v/>
      </c>
      <c r="BK254" s="9"/>
    </row>
    <row r="255" spans="2:6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6" t="str">
        <f t="shared" si="36"/>
        <v/>
      </c>
      <c r="O255" s="4"/>
      <c r="Q255" s="3" t="str">
        <f>IF($A255="ADD",IF(NOT(ISBLANK(P255)),_xlfn.XLOOKUP(P255,len_adjust_rsn[lookupValue],len_adjust_rsn[lookupKey],"ERROR"),""), "")</f>
        <v/>
      </c>
      <c r="R255" s="6" t="str">
        <f t="shared" si="37"/>
        <v/>
      </c>
      <c r="S255" s="6"/>
      <c r="T255" s="6" t="str">
        <f t="shared" si="38"/>
        <v/>
      </c>
      <c r="W255" s="3" t="str">
        <f>IF($A255="ADD",IF(NOT(ISBLANK(V255)),_xlfn.XLOOKUP(V255,ud_boat_ramp_type[lookupValue],ud_boat_ramp_type[lookupKey],"ERROR"),""), "")</f>
        <v/>
      </c>
      <c r="Y255" s="3" t="str">
        <f>IF($A255="ADD",IF(NOT(ISBLANK(X255)),_xlfn.XLOOKUP(X255,ud_material[lookupValue],ud_material[lookupKey],"ERROR"),""), "")</f>
        <v/>
      </c>
      <c r="Z255" s="4"/>
      <c r="AI255" s="4"/>
      <c r="AL255" s="7"/>
      <c r="AM255" s="4" t="str">
        <f t="shared" ca="1" si="39"/>
        <v/>
      </c>
      <c r="AN255" s="4"/>
      <c r="AO255" s="3" t="str">
        <f t="shared" si="40"/>
        <v/>
      </c>
      <c r="AP255" s="3" t="str">
        <f>IF($A255="","",IF((AND($A255="ADD",OR(AO255="",AO255="In Use"))),"5",(_xlfn.XLOOKUP(AO255,ud_asset_status[lookupValue],ud_asset_status[lookupKey],""))))</f>
        <v/>
      </c>
      <c r="AR255" s="3" t="str">
        <f>IF($A255="ADD",IF(NOT(ISBLANK(AQ255)),_xlfn.XLOOKUP(AQ255,ud_replacement_status[lookupValue],ud_replacement_status[lookupKey],"ERROR"),""), "")</f>
        <v/>
      </c>
      <c r="AS255" s="7"/>
      <c r="AU255" s="3" t="str">
        <f>IF($A255="ADD",IF(NOT(ISBLANK(AT255)),_xlfn.XLOOKUP(AT255,ar_replace_reason[lookupValue],ar_replace_reason[lookupKey],"ERROR"),""), "")</f>
        <v/>
      </c>
      <c r="AV255" s="3" t="str">
        <f t="shared" si="41"/>
        <v/>
      </c>
      <c r="AW255" s="3" t="str">
        <f>IF($A255="","",IF((AND($A255="ADD",OR(AV255="",AV255="Queenstown-Lakes District Council"))),"70",(_xlfn.XLOOKUP(AV255,ud_organisation_owner[lookupValue],ud_organisation_owner[lookupKey],""))))</f>
        <v/>
      </c>
      <c r="AX255" s="3" t="str">
        <f t="shared" si="42"/>
        <v/>
      </c>
      <c r="AY255" s="3" t="str">
        <f>IF($A255="","",IF((AND($A255="ADD",OR(AX255="",AX255="Queenstown-Lakes District Council"))),"70",(_xlfn.XLOOKUP(AX255,ud_organisation_owner[lookupValue],ud_organisation_owner[lookupKey],""))))</f>
        <v/>
      </c>
      <c r="AZ255" s="3" t="str">
        <f t="shared" si="43"/>
        <v/>
      </c>
      <c r="BA255" s="3" t="str">
        <f>IF($A255="","",IF((AND($A255="ADD",OR(AZ255="",AZ255="Local Authority"))),"17",(_xlfn.XLOOKUP(AZ255,ud_sub_organisation[lookupValue],ud_sub_organisation[lookupKey],""))))</f>
        <v/>
      </c>
      <c r="BC255" s="3" t="str">
        <f>IF($A255="ADD",IF(NOT(ISBLANK(BB255)),_xlfn.XLOOKUP(BB255,ud_maintenance_organisation[lookupValue],ud_maintenance_organisation[lookupKey],"ERROR"),""), "")</f>
        <v/>
      </c>
      <c r="BD255" s="3" t="str">
        <f t="shared" si="44"/>
        <v/>
      </c>
      <c r="BE255" s="3" t="str">
        <f>IF($A255="","",IF((AND($A255="ADD",OR(BD255="",BD255="Vested Assets"))),"12",(_xlfn.XLOOKUP(BD255,ud_work_category[lookupValue],ud_work_category[lookupKey],""))))</f>
        <v/>
      </c>
      <c r="BF255" s="8"/>
      <c r="BG255" s="2" t="str">
        <f t="shared" si="45"/>
        <v/>
      </c>
      <c r="BH255" s="3" t="str">
        <f t="shared" si="46"/>
        <v/>
      </c>
      <c r="BI255" s="3" t="str">
        <f>IF($A255="","",IF((AND($A255="ADD",OR(BH255="",BH255="Excellent"))),"1",(_xlfn.XLOOKUP(BH255,condition[lookupValue],condition[lookupKey],""))))</f>
        <v/>
      </c>
      <c r="BJ255" s="7" t="str">
        <f t="shared" si="47"/>
        <v/>
      </c>
      <c r="BK255" s="9"/>
    </row>
    <row r="256" spans="2:6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6" t="str">
        <f t="shared" si="36"/>
        <v/>
      </c>
      <c r="O256" s="4"/>
      <c r="Q256" s="3" t="str">
        <f>IF($A256="ADD",IF(NOT(ISBLANK(P256)),_xlfn.XLOOKUP(P256,len_adjust_rsn[lookupValue],len_adjust_rsn[lookupKey],"ERROR"),""), "")</f>
        <v/>
      </c>
      <c r="R256" s="6" t="str">
        <f t="shared" si="37"/>
        <v/>
      </c>
      <c r="S256" s="6"/>
      <c r="T256" s="6" t="str">
        <f t="shared" si="38"/>
        <v/>
      </c>
      <c r="W256" s="3" t="str">
        <f>IF($A256="ADD",IF(NOT(ISBLANK(V256)),_xlfn.XLOOKUP(V256,ud_boat_ramp_type[lookupValue],ud_boat_ramp_type[lookupKey],"ERROR"),""), "")</f>
        <v/>
      </c>
      <c r="Y256" s="3" t="str">
        <f>IF($A256="ADD",IF(NOT(ISBLANK(X256)),_xlfn.XLOOKUP(X256,ud_material[lookupValue],ud_material[lookupKey],"ERROR"),""), "")</f>
        <v/>
      </c>
      <c r="Z256" s="4"/>
      <c r="AI256" s="4"/>
      <c r="AL256" s="7"/>
      <c r="AM256" s="4" t="str">
        <f t="shared" ca="1" si="39"/>
        <v/>
      </c>
      <c r="AN256" s="4"/>
      <c r="AO256" s="3" t="str">
        <f t="shared" si="40"/>
        <v/>
      </c>
      <c r="AP256" s="3" t="str">
        <f>IF($A256="","",IF((AND($A256="ADD",OR(AO256="",AO256="In Use"))),"5",(_xlfn.XLOOKUP(AO256,ud_asset_status[lookupValue],ud_asset_status[lookupKey],""))))</f>
        <v/>
      </c>
      <c r="AR256" s="3" t="str">
        <f>IF($A256="ADD",IF(NOT(ISBLANK(AQ256)),_xlfn.XLOOKUP(AQ256,ud_replacement_status[lookupValue],ud_replacement_status[lookupKey],"ERROR"),""), "")</f>
        <v/>
      </c>
      <c r="AS256" s="7"/>
      <c r="AU256" s="3" t="str">
        <f>IF($A256="ADD",IF(NOT(ISBLANK(AT256)),_xlfn.XLOOKUP(AT256,ar_replace_reason[lookupValue],ar_replace_reason[lookupKey],"ERROR"),""), "")</f>
        <v/>
      </c>
      <c r="AV256" s="3" t="str">
        <f t="shared" si="41"/>
        <v/>
      </c>
      <c r="AW256" s="3" t="str">
        <f>IF($A256="","",IF((AND($A256="ADD",OR(AV256="",AV256="Queenstown-Lakes District Council"))),"70",(_xlfn.XLOOKUP(AV256,ud_organisation_owner[lookupValue],ud_organisation_owner[lookupKey],""))))</f>
        <v/>
      </c>
      <c r="AX256" s="3" t="str">
        <f t="shared" si="42"/>
        <v/>
      </c>
      <c r="AY256" s="3" t="str">
        <f>IF($A256="","",IF((AND($A256="ADD",OR(AX256="",AX256="Queenstown-Lakes District Council"))),"70",(_xlfn.XLOOKUP(AX256,ud_organisation_owner[lookupValue],ud_organisation_owner[lookupKey],""))))</f>
        <v/>
      </c>
      <c r="AZ256" s="3" t="str">
        <f t="shared" si="43"/>
        <v/>
      </c>
      <c r="BA256" s="3" t="str">
        <f>IF($A256="","",IF((AND($A256="ADD",OR(AZ256="",AZ256="Local Authority"))),"17",(_xlfn.XLOOKUP(AZ256,ud_sub_organisation[lookupValue],ud_sub_organisation[lookupKey],""))))</f>
        <v/>
      </c>
      <c r="BC256" s="3" t="str">
        <f>IF($A256="ADD",IF(NOT(ISBLANK(BB256)),_xlfn.XLOOKUP(BB256,ud_maintenance_organisation[lookupValue],ud_maintenance_organisation[lookupKey],"ERROR"),""), "")</f>
        <v/>
      </c>
      <c r="BD256" s="3" t="str">
        <f t="shared" si="44"/>
        <v/>
      </c>
      <c r="BE256" s="3" t="str">
        <f>IF($A256="","",IF((AND($A256="ADD",OR(BD256="",BD256="Vested Assets"))),"12",(_xlfn.XLOOKUP(BD256,ud_work_category[lookupValue],ud_work_category[lookupKey],""))))</f>
        <v/>
      </c>
      <c r="BF256" s="8"/>
      <c r="BG256" s="2" t="str">
        <f t="shared" si="45"/>
        <v/>
      </c>
      <c r="BH256" s="3" t="str">
        <f t="shared" si="46"/>
        <v/>
      </c>
      <c r="BI256" s="3" t="str">
        <f>IF($A256="","",IF((AND($A256="ADD",OR(BH256="",BH256="Excellent"))),"1",(_xlfn.XLOOKUP(BH256,condition[lookupValue],condition[lookupKey],""))))</f>
        <v/>
      </c>
      <c r="BJ256" s="7" t="str">
        <f t="shared" si="47"/>
        <v/>
      </c>
      <c r="BK256" s="9"/>
    </row>
    <row r="257" spans="2:6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6" t="str">
        <f t="shared" si="36"/>
        <v/>
      </c>
      <c r="O257" s="4"/>
      <c r="Q257" s="3" t="str">
        <f>IF($A257="ADD",IF(NOT(ISBLANK(P257)),_xlfn.XLOOKUP(P257,len_adjust_rsn[lookupValue],len_adjust_rsn[lookupKey],"ERROR"),""), "")</f>
        <v/>
      </c>
      <c r="R257" s="6" t="str">
        <f t="shared" si="37"/>
        <v/>
      </c>
      <c r="S257" s="6"/>
      <c r="T257" s="6" t="str">
        <f t="shared" si="38"/>
        <v/>
      </c>
      <c r="W257" s="3" t="str">
        <f>IF($A257="ADD",IF(NOT(ISBLANK(V257)),_xlfn.XLOOKUP(V257,ud_boat_ramp_type[lookupValue],ud_boat_ramp_type[lookupKey],"ERROR"),""), "")</f>
        <v/>
      </c>
      <c r="Y257" s="3" t="str">
        <f>IF($A257="ADD",IF(NOT(ISBLANK(X257)),_xlfn.XLOOKUP(X257,ud_material[lookupValue],ud_material[lookupKey],"ERROR"),""), "")</f>
        <v/>
      </c>
      <c r="Z257" s="4"/>
      <c r="AI257" s="4"/>
      <c r="AL257" s="7"/>
      <c r="AM257" s="4" t="str">
        <f t="shared" ca="1" si="39"/>
        <v/>
      </c>
      <c r="AN257" s="4"/>
      <c r="AO257" s="3" t="str">
        <f t="shared" si="40"/>
        <v/>
      </c>
      <c r="AP257" s="3" t="str">
        <f>IF($A257="","",IF((AND($A257="ADD",OR(AO257="",AO257="In Use"))),"5",(_xlfn.XLOOKUP(AO257,ud_asset_status[lookupValue],ud_asset_status[lookupKey],""))))</f>
        <v/>
      </c>
      <c r="AR257" s="3" t="str">
        <f>IF($A257="ADD",IF(NOT(ISBLANK(AQ257)),_xlfn.XLOOKUP(AQ257,ud_replacement_status[lookupValue],ud_replacement_status[lookupKey],"ERROR"),""), "")</f>
        <v/>
      </c>
      <c r="AS257" s="7"/>
      <c r="AU257" s="3" t="str">
        <f>IF($A257="ADD",IF(NOT(ISBLANK(AT257)),_xlfn.XLOOKUP(AT257,ar_replace_reason[lookupValue],ar_replace_reason[lookupKey],"ERROR"),""), "")</f>
        <v/>
      </c>
      <c r="AV257" s="3" t="str">
        <f t="shared" si="41"/>
        <v/>
      </c>
      <c r="AW257" s="3" t="str">
        <f>IF($A257="","",IF((AND($A257="ADD",OR(AV257="",AV257="Queenstown-Lakes District Council"))),"70",(_xlfn.XLOOKUP(AV257,ud_organisation_owner[lookupValue],ud_organisation_owner[lookupKey],""))))</f>
        <v/>
      </c>
      <c r="AX257" s="3" t="str">
        <f t="shared" si="42"/>
        <v/>
      </c>
      <c r="AY257" s="3" t="str">
        <f>IF($A257="","",IF((AND($A257="ADD",OR(AX257="",AX257="Queenstown-Lakes District Council"))),"70",(_xlfn.XLOOKUP(AX257,ud_organisation_owner[lookupValue],ud_organisation_owner[lookupKey],""))))</f>
        <v/>
      </c>
      <c r="AZ257" s="3" t="str">
        <f t="shared" si="43"/>
        <v/>
      </c>
      <c r="BA257" s="3" t="str">
        <f>IF($A257="","",IF((AND($A257="ADD",OR(AZ257="",AZ257="Local Authority"))),"17",(_xlfn.XLOOKUP(AZ257,ud_sub_organisation[lookupValue],ud_sub_organisation[lookupKey],""))))</f>
        <v/>
      </c>
      <c r="BC257" s="3" t="str">
        <f>IF($A257="ADD",IF(NOT(ISBLANK(BB257)),_xlfn.XLOOKUP(BB257,ud_maintenance_organisation[lookupValue],ud_maintenance_organisation[lookupKey],"ERROR"),""), "")</f>
        <v/>
      </c>
      <c r="BD257" s="3" t="str">
        <f t="shared" si="44"/>
        <v/>
      </c>
      <c r="BE257" s="3" t="str">
        <f>IF($A257="","",IF((AND($A257="ADD",OR(BD257="",BD257="Vested Assets"))),"12",(_xlfn.XLOOKUP(BD257,ud_work_category[lookupValue],ud_work_category[lookupKey],""))))</f>
        <v/>
      </c>
      <c r="BF257" s="8"/>
      <c r="BG257" s="2" t="str">
        <f t="shared" si="45"/>
        <v/>
      </c>
      <c r="BH257" s="3" t="str">
        <f t="shared" si="46"/>
        <v/>
      </c>
      <c r="BI257" s="3" t="str">
        <f>IF($A257="","",IF((AND($A257="ADD",OR(BH257="",BH257="Excellent"))),"1",(_xlfn.XLOOKUP(BH257,condition[lookupValue],condition[lookupKey],""))))</f>
        <v/>
      </c>
      <c r="BJ257" s="7" t="str">
        <f t="shared" si="47"/>
        <v/>
      </c>
      <c r="BK257" s="9"/>
    </row>
    <row r="258" spans="2:6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6" t="str">
        <f t="shared" si="36"/>
        <v/>
      </c>
      <c r="O258" s="4"/>
      <c r="Q258" s="3" t="str">
        <f>IF($A258="ADD",IF(NOT(ISBLANK(P258)),_xlfn.XLOOKUP(P258,len_adjust_rsn[lookupValue],len_adjust_rsn[lookupKey],"ERROR"),""), "")</f>
        <v/>
      </c>
      <c r="R258" s="6" t="str">
        <f t="shared" si="37"/>
        <v/>
      </c>
      <c r="S258" s="6"/>
      <c r="T258" s="6" t="str">
        <f t="shared" si="38"/>
        <v/>
      </c>
      <c r="W258" s="3" t="str">
        <f>IF($A258="ADD",IF(NOT(ISBLANK(V258)),_xlfn.XLOOKUP(V258,ud_boat_ramp_type[lookupValue],ud_boat_ramp_type[lookupKey],"ERROR"),""), "")</f>
        <v/>
      </c>
      <c r="Y258" s="3" t="str">
        <f>IF($A258="ADD",IF(NOT(ISBLANK(X258)),_xlfn.XLOOKUP(X258,ud_material[lookupValue],ud_material[lookupKey],"ERROR"),""), "")</f>
        <v/>
      </c>
      <c r="Z258" s="4"/>
      <c r="AI258" s="4"/>
      <c r="AL258" s="7"/>
      <c r="AM258" s="4" t="str">
        <f t="shared" ca="1" si="39"/>
        <v/>
      </c>
      <c r="AN258" s="4"/>
      <c r="AO258" s="3" t="str">
        <f t="shared" si="40"/>
        <v/>
      </c>
      <c r="AP258" s="3" t="str">
        <f>IF($A258="","",IF((AND($A258="ADD",OR(AO258="",AO258="In Use"))),"5",(_xlfn.XLOOKUP(AO258,ud_asset_status[lookupValue],ud_asset_status[lookupKey],""))))</f>
        <v/>
      </c>
      <c r="AR258" s="3" t="str">
        <f>IF($A258="ADD",IF(NOT(ISBLANK(AQ258)),_xlfn.XLOOKUP(AQ258,ud_replacement_status[lookupValue],ud_replacement_status[lookupKey],"ERROR"),""), "")</f>
        <v/>
      </c>
      <c r="AS258" s="7"/>
      <c r="AU258" s="3" t="str">
        <f>IF($A258="ADD",IF(NOT(ISBLANK(AT258)),_xlfn.XLOOKUP(AT258,ar_replace_reason[lookupValue],ar_replace_reason[lookupKey],"ERROR"),""), "")</f>
        <v/>
      </c>
      <c r="AV258" s="3" t="str">
        <f t="shared" si="41"/>
        <v/>
      </c>
      <c r="AW258" s="3" t="str">
        <f>IF($A258="","",IF((AND($A258="ADD",OR(AV258="",AV258="Queenstown-Lakes District Council"))),"70",(_xlfn.XLOOKUP(AV258,ud_organisation_owner[lookupValue],ud_organisation_owner[lookupKey],""))))</f>
        <v/>
      </c>
      <c r="AX258" s="3" t="str">
        <f t="shared" si="42"/>
        <v/>
      </c>
      <c r="AY258" s="3" t="str">
        <f>IF($A258="","",IF((AND($A258="ADD",OR(AX258="",AX258="Queenstown-Lakes District Council"))),"70",(_xlfn.XLOOKUP(AX258,ud_organisation_owner[lookupValue],ud_organisation_owner[lookupKey],""))))</f>
        <v/>
      </c>
      <c r="AZ258" s="3" t="str">
        <f t="shared" si="43"/>
        <v/>
      </c>
      <c r="BA258" s="3" t="str">
        <f>IF($A258="","",IF((AND($A258="ADD",OR(AZ258="",AZ258="Local Authority"))),"17",(_xlfn.XLOOKUP(AZ258,ud_sub_organisation[lookupValue],ud_sub_organisation[lookupKey],""))))</f>
        <v/>
      </c>
      <c r="BC258" s="3" t="str">
        <f>IF($A258="ADD",IF(NOT(ISBLANK(BB258)),_xlfn.XLOOKUP(BB258,ud_maintenance_organisation[lookupValue],ud_maintenance_organisation[lookupKey],"ERROR"),""), "")</f>
        <v/>
      </c>
      <c r="BD258" s="3" t="str">
        <f t="shared" si="44"/>
        <v/>
      </c>
      <c r="BE258" s="3" t="str">
        <f>IF($A258="","",IF((AND($A258="ADD",OR(BD258="",BD258="Vested Assets"))),"12",(_xlfn.XLOOKUP(BD258,ud_work_category[lookupValue],ud_work_category[lookupKey],""))))</f>
        <v/>
      </c>
      <c r="BF258" s="8"/>
      <c r="BG258" s="2" t="str">
        <f t="shared" si="45"/>
        <v/>
      </c>
      <c r="BH258" s="3" t="str">
        <f t="shared" si="46"/>
        <v/>
      </c>
      <c r="BI258" s="3" t="str">
        <f>IF($A258="","",IF((AND($A258="ADD",OR(BH258="",BH258="Excellent"))),"1",(_xlfn.XLOOKUP(BH258,condition[lookupValue],condition[lookupKey],""))))</f>
        <v/>
      </c>
      <c r="BJ258" s="7" t="str">
        <f t="shared" si="47"/>
        <v/>
      </c>
      <c r="BK258" s="9"/>
    </row>
    <row r="259" spans="2:6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6" t="str">
        <f t="shared" si="36"/>
        <v/>
      </c>
      <c r="O259" s="4"/>
      <c r="Q259" s="3" t="str">
        <f>IF($A259="ADD",IF(NOT(ISBLANK(P259)),_xlfn.XLOOKUP(P259,len_adjust_rsn[lookupValue],len_adjust_rsn[lookupKey],"ERROR"),""), "")</f>
        <v/>
      </c>
      <c r="R259" s="6" t="str">
        <f t="shared" si="37"/>
        <v/>
      </c>
      <c r="S259" s="6"/>
      <c r="T259" s="6" t="str">
        <f t="shared" si="38"/>
        <v/>
      </c>
      <c r="W259" s="3" t="str">
        <f>IF($A259="ADD",IF(NOT(ISBLANK(V259)),_xlfn.XLOOKUP(V259,ud_boat_ramp_type[lookupValue],ud_boat_ramp_type[lookupKey],"ERROR"),""), "")</f>
        <v/>
      </c>
      <c r="Y259" s="3" t="str">
        <f>IF($A259="ADD",IF(NOT(ISBLANK(X259)),_xlfn.XLOOKUP(X259,ud_material[lookupValue],ud_material[lookupKey],"ERROR"),""), "")</f>
        <v/>
      </c>
      <c r="Z259" s="4"/>
      <c r="AI259" s="4"/>
      <c r="AL259" s="7"/>
      <c r="AM259" s="4" t="str">
        <f t="shared" ca="1" si="39"/>
        <v/>
      </c>
      <c r="AN259" s="4"/>
      <c r="AO259" s="3" t="str">
        <f t="shared" si="40"/>
        <v/>
      </c>
      <c r="AP259" s="3" t="str">
        <f>IF($A259="","",IF((AND($A259="ADD",OR(AO259="",AO259="In Use"))),"5",(_xlfn.XLOOKUP(AO259,ud_asset_status[lookupValue],ud_asset_status[lookupKey],""))))</f>
        <v/>
      </c>
      <c r="AR259" s="3" t="str">
        <f>IF($A259="ADD",IF(NOT(ISBLANK(AQ259)),_xlfn.XLOOKUP(AQ259,ud_replacement_status[lookupValue],ud_replacement_status[lookupKey],"ERROR"),""), "")</f>
        <v/>
      </c>
      <c r="AS259" s="7"/>
      <c r="AU259" s="3" t="str">
        <f>IF($A259="ADD",IF(NOT(ISBLANK(AT259)),_xlfn.XLOOKUP(AT259,ar_replace_reason[lookupValue],ar_replace_reason[lookupKey],"ERROR"),""), "")</f>
        <v/>
      </c>
      <c r="AV259" s="3" t="str">
        <f t="shared" si="41"/>
        <v/>
      </c>
      <c r="AW259" s="3" t="str">
        <f>IF($A259="","",IF((AND($A259="ADD",OR(AV259="",AV259="Queenstown-Lakes District Council"))),"70",(_xlfn.XLOOKUP(AV259,ud_organisation_owner[lookupValue],ud_organisation_owner[lookupKey],""))))</f>
        <v/>
      </c>
      <c r="AX259" s="3" t="str">
        <f t="shared" si="42"/>
        <v/>
      </c>
      <c r="AY259" s="3" t="str">
        <f>IF($A259="","",IF((AND($A259="ADD",OR(AX259="",AX259="Queenstown-Lakes District Council"))),"70",(_xlfn.XLOOKUP(AX259,ud_organisation_owner[lookupValue],ud_organisation_owner[lookupKey],""))))</f>
        <v/>
      </c>
      <c r="AZ259" s="3" t="str">
        <f t="shared" si="43"/>
        <v/>
      </c>
      <c r="BA259" s="3" t="str">
        <f>IF($A259="","",IF((AND($A259="ADD",OR(AZ259="",AZ259="Local Authority"))),"17",(_xlfn.XLOOKUP(AZ259,ud_sub_organisation[lookupValue],ud_sub_organisation[lookupKey],""))))</f>
        <v/>
      </c>
      <c r="BC259" s="3" t="str">
        <f>IF($A259="ADD",IF(NOT(ISBLANK(BB259)),_xlfn.XLOOKUP(BB259,ud_maintenance_organisation[lookupValue],ud_maintenance_organisation[lookupKey],"ERROR"),""), "")</f>
        <v/>
      </c>
      <c r="BD259" s="3" t="str">
        <f t="shared" si="44"/>
        <v/>
      </c>
      <c r="BE259" s="3" t="str">
        <f>IF($A259="","",IF((AND($A259="ADD",OR(BD259="",BD259="Vested Assets"))),"12",(_xlfn.XLOOKUP(BD259,ud_work_category[lookupValue],ud_work_category[lookupKey],""))))</f>
        <v/>
      </c>
      <c r="BF259" s="8"/>
      <c r="BG259" s="2" t="str">
        <f t="shared" si="45"/>
        <v/>
      </c>
      <c r="BH259" s="3" t="str">
        <f t="shared" si="46"/>
        <v/>
      </c>
      <c r="BI259" s="3" t="str">
        <f>IF($A259="","",IF((AND($A259="ADD",OR(BH259="",BH259="Excellent"))),"1",(_xlfn.XLOOKUP(BH259,condition[lookupValue],condition[lookupKey],""))))</f>
        <v/>
      </c>
      <c r="BJ259" s="7" t="str">
        <f t="shared" si="47"/>
        <v/>
      </c>
      <c r="BK259" s="9"/>
    </row>
    <row r="260" spans="2:6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6" t="str">
        <f t="shared" si="36"/>
        <v/>
      </c>
      <c r="O260" s="4"/>
      <c r="Q260" s="3" t="str">
        <f>IF($A260="ADD",IF(NOT(ISBLANK(P260)),_xlfn.XLOOKUP(P260,len_adjust_rsn[lookupValue],len_adjust_rsn[lookupKey],"ERROR"),""), "")</f>
        <v/>
      </c>
      <c r="R260" s="6" t="str">
        <f t="shared" si="37"/>
        <v/>
      </c>
      <c r="S260" s="6"/>
      <c r="T260" s="6" t="str">
        <f t="shared" si="38"/>
        <v/>
      </c>
      <c r="W260" s="3" t="str">
        <f>IF($A260="ADD",IF(NOT(ISBLANK(V260)),_xlfn.XLOOKUP(V260,ud_boat_ramp_type[lookupValue],ud_boat_ramp_type[lookupKey],"ERROR"),""), "")</f>
        <v/>
      </c>
      <c r="Y260" s="3" t="str">
        <f>IF($A260="ADD",IF(NOT(ISBLANK(X260)),_xlfn.XLOOKUP(X260,ud_material[lookupValue],ud_material[lookupKey],"ERROR"),""), "")</f>
        <v/>
      </c>
      <c r="Z260" s="4"/>
      <c r="AI260" s="4"/>
      <c r="AL260" s="7"/>
      <c r="AM260" s="4" t="str">
        <f t="shared" ca="1" si="39"/>
        <v/>
      </c>
      <c r="AN260" s="4"/>
      <c r="AO260" s="3" t="str">
        <f t="shared" si="40"/>
        <v/>
      </c>
      <c r="AP260" s="3" t="str">
        <f>IF($A260="","",IF((AND($A260="ADD",OR(AO260="",AO260="In Use"))),"5",(_xlfn.XLOOKUP(AO260,ud_asset_status[lookupValue],ud_asset_status[lookupKey],""))))</f>
        <v/>
      </c>
      <c r="AR260" s="3" t="str">
        <f>IF($A260="ADD",IF(NOT(ISBLANK(AQ260)),_xlfn.XLOOKUP(AQ260,ud_replacement_status[lookupValue],ud_replacement_status[lookupKey],"ERROR"),""), "")</f>
        <v/>
      </c>
      <c r="AS260" s="7"/>
      <c r="AU260" s="3" t="str">
        <f>IF($A260="ADD",IF(NOT(ISBLANK(AT260)),_xlfn.XLOOKUP(AT260,ar_replace_reason[lookupValue],ar_replace_reason[lookupKey],"ERROR"),""), "")</f>
        <v/>
      </c>
      <c r="AV260" s="3" t="str">
        <f t="shared" si="41"/>
        <v/>
      </c>
      <c r="AW260" s="3" t="str">
        <f>IF($A260="","",IF((AND($A260="ADD",OR(AV260="",AV260="Queenstown-Lakes District Council"))),"70",(_xlfn.XLOOKUP(AV260,ud_organisation_owner[lookupValue],ud_organisation_owner[lookupKey],""))))</f>
        <v/>
      </c>
      <c r="AX260" s="3" t="str">
        <f t="shared" si="42"/>
        <v/>
      </c>
      <c r="AY260" s="3" t="str">
        <f>IF($A260="","",IF((AND($A260="ADD",OR(AX260="",AX260="Queenstown-Lakes District Council"))),"70",(_xlfn.XLOOKUP(AX260,ud_organisation_owner[lookupValue],ud_organisation_owner[lookupKey],""))))</f>
        <v/>
      </c>
      <c r="AZ260" s="3" t="str">
        <f t="shared" si="43"/>
        <v/>
      </c>
      <c r="BA260" s="3" t="str">
        <f>IF($A260="","",IF((AND($A260="ADD",OR(AZ260="",AZ260="Local Authority"))),"17",(_xlfn.XLOOKUP(AZ260,ud_sub_organisation[lookupValue],ud_sub_organisation[lookupKey],""))))</f>
        <v/>
      </c>
      <c r="BC260" s="3" t="str">
        <f>IF($A260="ADD",IF(NOT(ISBLANK(BB260)),_xlfn.XLOOKUP(BB260,ud_maintenance_organisation[lookupValue],ud_maintenance_organisation[lookupKey],"ERROR"),""), "")</f>
        <v/>
      </c>
      <c r="BD260" s="3" t="str">
        <f t="shared" si="44"/>
        <v/>
      </c>
      <c r="BE260" s="3" t="str">
        <f>IF($A260="","",IF((AND($A260="ADD",OR(BD260="",BD260="Vested Assets"))),"12",(_xlfn.XLOOKUP(BD260,ud_work_category[lookupValue],ud_work_category[lookupKey],""))))</f>
        <v/>
      </c>
      <c r="BF260" s="8"/>
      <c r="BG260" s="2" t="str">
        <f t="shared" si="45"/>
        <v/>
      </c>
      <c r="BH260" s="3" t="str">
        <f t="shared" si="46"/>
        <v/>
      </c>
      <c r="BI260" s="3" t="str">
        <f>IF($A260="","",IF((AND($A260="ADD",OR(BH260="",BH260="Excellent"))),"1",(_xlfn.XLOOKUP(BH260,condition[lookupValue],condition[lookupKey],""))))</f>
        <v/>
      </c>
      <c r="BJ260" s="7" t="str">
        <f t="shared" si="47"/>
        <v/>
      </c>
      <c r="BK260" s="9"/>
    </row>
    <row r="261" spans="2:6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6" t="str">
        <f t="shared" si="36"/>
        <v/>
      </c>
      <c r="O261" s="4"/>
      <c r="Q261" s="3" t="str">
        <f>IF($A261="ADD",IF(NOT(ISBLANK(P261)),_xlfn.XLOOKUP(P261,len_adjust_rsn[lookupValue],len_adjust_rsn[lookupKey],"ERROR"),""), "")</f>
        <v/>
      </c>
      <c r="R261" s="6" t="str">
        <f t="shared" si="37"/>
        <v/>
      </c>
      <c r="S261" s="6"/>
      <c r="T261" s="6" t="str">
        <f t="shared" si="38"/>
        <v/>
      </c>
      <c r="W261" s="3" t="str">
        <f>IF($A261="ADD",IF(NOT(ISBLANK(V261)),_xlfn.XLOOKUP(V261,ud_boat_ramp_type[lookupValue],ud_boat_ramp_type[lookupKey],"ERROR"),""), "")</f>
        <v/>
      </c>
      <c r="Y261" s="3" t="str">
        <f>IF($A261="ADD",IF(NOT(ISBLANK(X261)),_xlfn.XLOOKUP(X261,ud_material[lookupValue],ud_material[lookupKey],"ERROR"),""), "")</f>
        <v/>
      </c>
      <c r="Z261" s="4"/>
      <c r="AI261" s="4"/>
      <c r="AL261" s="7"/>
      <c r="AM261" s="4" t="str">
        <f t="shared" ca="1" si="39"/>
        <v/>
      </c>
      <c r="AN261" s="4"/>
      <c r="AO261" s="3" t="str">
        <f t="shared" si="40"/>
        <v/>
      </c>
      <c r="AP261" s="3" t="str">
        <f>IF($A261="","",IF((AND($A261="ADD",OR(AO261="",AO261="In Use"))),"5",(_xlfn.XLOOKUP(AO261,ud_asset_status[lookupValue],ud_asset_status[lookupKey],""))))</f>
        <v/>
      </c>
      <c r="AR261" s="3" t="str">
        <f>IF($A261="ADD",IF(NOT(ISBLANK(AQ261)),_xlfn.XLOOKUP(AQ261,ud_replacement_status[lookupValue],ud_replacement_status[lookupKey],"ERROR"),""), "")</f>
        <v/>
      </c>
      <c r="AS261" s="7"/>
      <c r="AU261" s="3" t="str">
        <f>IF($A261="ADD",IF(NOT(ISBLANK(AT261)),_xlfn.XLOOKUP(AT261,ar_replace_reason[lookupValue],ar_replace_reason[lookupKey],"ERROR"),""), "")</f>
        <v/>
      </c>
      <c r="AV261" s="3" t="str">
        <f t="shared" si="41"/>
        <v/>
      </c>
      <c r="AW261" s="3" t="str">
        <f>IF($A261="","",IF((AND($A261="ADD",OR(AV261="",AV261="Queenstown-Lakes District Council"))),"70",(_xlfn.XLOOKUP(AV261,ud_organisation_owner[lookupValue],ud_organisation_owner[lookupKey],""))))</f>
        <v/>
      </c>
      <c r="AX261" s="3" t="str">
        <f t="shared" si="42"/>
        <v/>
      </c>
      <c r="AY261" s="3" t="str">
        <f>IF($A261="","",IF((AND($A261="ADD",OR(AX261="",AX261="Queenstown-Lakes District Council"))),"70",(_xlfn.XLOOKUP(AX261,ud_organisation_owner[lookupValue],ud_organisation_owner[lookupKey],""))))</f>
        <v/>
      </c>
      <c r="AZ261" s="3" t="str">
        <f t="shared" si="43"/>
        <v/>
      </c>
      <c r="BA261" s="3" t="str">
        <f>IF($A261="","",IF((AND($A261="ADD",OR(AZ261="",AZ261="Local Authority"))),"17",(_xlfn.XLOOKUP(AZ261,ud_sub_organisation[lookupValue],ud_sub_organisation[lookupKey],""))))</f>
        <v/>
      </c>
      <c r="BC261" s="3" t="str">
        <f>IF($A261="ADD",IF(NOT(ISBLANK(BB261)),_xlfn.XLOOKUP(BB261,ud_maintenance_organisation[lookupValue],ud_maintenance_organisation[lookupKey],"ERROR"),""), "")</f>
        <v/>
      </c>
      <c r="BD261" s="3" t="str">
        <f t="shared" si="44"/>
        <v/>
      </c>
      <c r="BE261" s="3" t="str">
        <f>IF($A261="","",IF((AND($A261="ADD",OR(BD261="",BD261="Vested Assets"))),"12",(_xlfn.XLOOKUP(BD261,ud_work_category[lookupValue],ud_work_category[lookupKey],""))))</f>
        <v/>
      </c>
      <c r="BF261" s="8"/>
      <c r="BG261" s="2" t="str">
        <f t="shared" si="45"/>
        <v/>
      </c>
      <c r="BH261" s="3" t="str">
        <f t="shared" si="46"/>
        <v/>
      </c>
      <c r="BI261" s="3" t="str">
        <f>IF($A261="","",IF((AND($A261="ADD",OR(BH261="",BH261="Excellent"))),"1",(_xlfn.XLOOKUP(BH261,condition[lookupValue],condition[lookupKey],""))))</f>
        <v/>
      </c>
      <c r="BJ261" s="7" t="str">
        <f t="shared" si="47"/>
        <v/>
      </c>
      <c r="BK261" s="9"/>
    </row>
    <row r="262" spans="2:6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6" t="str">
        <f t="shared" si="36"/>
        <v/>
      </c>
      <c r="O262" s="4"/>
      <c r="Q262" s="3" t="str">
        <f>IF($A262="ADD",IF(NOT(ISBLANK(P262)),_xlfn.XLOOKUP(P262,len_adjust_rsn[lookupValue],len_adjust_rsn[lookupKey],"ERROR"),""), "")</f>
        <v/>
      </c>
      <c r="R262" s="6" t="str">
        <f t="shared" si="37"/>
        <v/>
      </c>
      <c r="S262" s="6"/>
      <c r="T262" s="6" t="str">
        <f t="shared" si="38"/>
        <v/>
      </c>
      <c r="W262" s="3" t="str">
        <f>IF($A262="ADD",IF(NOT(ISBLANK(V262)),_xlfn.XLOOKUP(V262,ud_boat_ramp_type[lookupValue],ud_boat_ramp_type[lookupKey],"ERROR"),""), "")</f>
        <v/>
      </c>
      <c r="Y262" s="3" t="str">
        <f>IF($A262="ADD",IF(NOT(ISBLANK(X262)),_xlfn.XLOOKUP(X262,ud_material[lookupValue],ud_material[lookupKey],"ERROR"),""), "")</f>
        <v/>
      </c>
      <c r="Z262" s="4"/>
      <c r="AI262" s="4"/>
      <c r="AL262" s="7"/>
      <c r="AM262" s="4" t="str">
        <f t="shared" ca="1" si="39"/>
        <v/>
      </c>
      <c r="AN262" s="4"/>
      <c r="AO262" s="3" t="str">
        <f t="shared" si="40"/>
        <v/>
      </c>
      <c r="AP262" s="3" t="str">
        <f>IF($A262="","",IF((AND($A262="ADD",OR(AO262="",AO262="In Use"))),"5",(_xlfn.XLOOKUP(AO262,ud_asset_status[lookupValue],ud_asset_status[lookupKey],""))))</f>
        <v/>
      </c>
      <c r="AR262" s="3" t="str">
        <f>IF($A262="ADD",IF(NOT(ISBLANK(AQ262)),_xlfn.XLOOKUP(AQ262,ud_replacement_status[lookupValue],ud_replacement_status[lookupKey],"ERROR"),""), "")</f>
        <v/>
      </c>
      <c r="AS262" s="7"/>
      <c r="AU262" s="3" t="str">
        <f>IF($A262="ADD",IF(NOT(ISBLANK(AT262)),_xlfn.XLOOKUP(AT262,ar_replace_reason[lookupValue],ar_replace_reason[lookupKey],"ERROR"),""), "")</f>
        <v/>
      </c>
      <c r="AV262" s="3" t="str">
        <f t="shared" si="41"/>
        <v/>
      </c>
      <c r="AW262" s="3" t="str">
        <f>IF($A262="","",IF((AND($A262="ADD",OR(AV262="",AV262="Queenstown-Lakes District Council"))),"70",(_xlfn.XLOOKUP(AV262,ud_organisation_owner[lookupValue],ud_organisation_owner[lookupKey],""))))</f>
        <v/>
      </c>
      <c r="AX262" s="3" t="str">
        <f t="shared" si="42"/>
        <v/>
      </c>
      <c r="AY262" s="3" t="str">
        <f>IF($A262="","",IF((AND($A262="ADD",OR(AX262="",AX262="Queenstown-Lakes District Council"))),"70",(_xlfn.XLOOKUP(AX262,ud_organisation_owner[lookupValue],ud_organisation_owner[lookupKey],""))))</f>
        <v/>
      </c>
      <c r="AZ262" s="3" t="str">
        <f t="shared" si="43"/>
        <v/>
      </c>
      <c r="BA262" s="3" t="str">
        <f>IF($A262="","",IF((AND($A262="ADD",OR(AZ262="",AZ262="Local Authority"))),"17",(_xlfn.XLOOKUP(AZ262,ud_sub_organisation[lookupValue],ud_sub_organisation[lookupKey],""))))</f>
        <v/>
      </c>
      <c r="BC262" s="3" t="str">
        <f>IF($A262="ADD",IF(NOT(ISBLANK(BB262)),_xlfn.XLOOKUP(BB262,ud_maintenance_organisation[lookupValue],ud_maintenance_organisation[lookupKey],"ERROR"),""), "")</f>
        <v/>
      </c>
      <c r="BD262" s="3" t="str">
        <f t="shared" si="44"/>
        <v/>
      </c>
      <c r="BE262" s="3" t="str">
        <f>IF($A262="","",IF((AND($A262="ADD",OR(BD262="",BD262="Vested Assets"))),"12",(_xlfn.XLOOKUP(BD262,ud_work_category[lookupValue],ud_work_category[lookupKey],""))))</f>
        <v/>
      </c>
      <c r="BF262" s="8"/>
      <c r="BG262" s="2" t="str">
        <f t="shared" si="45"/>
        <v/>
      </c>
      <c r="BH262" s="3" t="str">
        <f t="shared" si="46"/>
        <v/>
      </c>
      <c r="BI262" s="3" t="str">
        <f>IF($A262="","",IF((AND($A262="ADD",OR(BH262="",BH262="Excellent"))),"1",(_xlfn.XLOOKUP(BH262,condition[lookupValue],condition[lookupKey],""))))</f>
        <v/>
      </c>
      <c r="BJ262" s="7" t="str">
        <f t="shared" si="47"/>
        <v/>
      </c>
      <c r="BK262" s="9"/>
    </row>
    <row r="263" spans="2:6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6" t="str">
        <f t="shared" si="36"/>
        <v/>
      </c>
      <c r="O263" s="4"/>
      <c r="Q263" s="3" t="str">
        <f>IF($A263="ADD",IF(NOT(ISBLANK(P263)),_xlfn.XLOOKUP(P263,len_adjust_rsn[lookupValue],len_adjust_rsn[lookupKey],"ERROR"),""), "")</f>
        <v/>
      </c>
      <c r="R263" s="6" t="str">
        <f t="shared" si="37"/>
        <v/>
      </c>
      <c r="S263" s="6"/>
      <c r="T263" s="6" t="str">
        <f t="shared" si="38"/>
        <v/>
      </c>
      <c r="W263" s="3" t="str">
        <f>IF($A263="ADD",IF(NOT(ISBLANK(V263)),_xlfn.XLOOKUP(V263,ud_boat_ramp_type[lookupValue],ud_boat_ramp_type[lookupKey],"ERROR"),""), "")</f>
        <v/>
      </c>
      <c r="Y263" s="3" t="str">
        <f>IF($A263="ADD",IF(NOT(ISBLANK(X263)),_xlfn.XLOOKUP(X263,ud_material[lookupValue],ud_material[lookupKey],"ERROR"),""), "")</f>
        <v/>
      </c>
      <c r="Z263" s="4"/>
      <c r="AI263" s="4"/>
      <c r="AL263" s="7"/>
      <c r="AM263" s="4" t="str">
        <f t="shared" ca="1" si="39"/>
        <v/>
      </c>
      <c r="AN263" s="4"/>
      <c r="AO263" s="3" t="str">
        <f t="shared" si="40"/>
        <v/>
      </c>
      <c r="AP263" s="3" t="str">
        <f>IF($A263="","",IF((AND($A263="ADD",OR(AO263="",AO263="In Use"))),"5",(_xlfn.XLOOKUP(AO263,ud_asset_status[lookupValue],ud_asset_status[lookupKey],""))))</f>
        <v/>
      </c>
      <c r="AR263" s="3" t="str">
        <f>IF($A263="ADD",IF(NOT(ISBLANK(AQ263)),_xlfn.XLOOKUP(AQ263,ud_replacement_status[lookupValue],ud_replacement_status[lookupKey],"ERROR"),""), "")</f>
        <v/>
      </c>
      <c r="AS263" s="7"/>
      <c r="AU263" s="3" t="str">
        <f>IF($A263="ADD",IF(NOT(ISBLANK(AT263)),_xlfn.XLOOKUP(AT263,ar_replace_reason[lookupValue],ar_replace_reason[lookupKey],"ERROR"),""), "")</f>
        <v/>
      </c>
      <c r="AV263" s="3" t="str">
        <f t="shared" si="41"/>
        <v/>
      </c>
      <c r="AW263" s="3" t="str">
        <f>IF($A263="","",IF((AND($A263="ADD",OR(AV263="",AV263="Queenstown-Lakes District Council"))),"70",(_xlfn.XLOOKUP(AV263,ud_organisation_owner[lookupValue],ud_organisation_owner[lookupKey],""))))</f>
        <v/>
      </c>
      <c r="AX263" s="3" t="str">
        <f t="shared" si="42"/>
        <v/>
      </c>
      <c r="AY263" s="3" t="str">
        <f>IF($A263="","",IF((AND($A263="ADD",OR(AX263="",AX263="Queenstown-Lakes District Council"))),"70",(_xlfn.XLOOKUP(AX263,ud_organisation_owner[lookupValue],ud_organisation_owner[lookupKey],""))))</f>
        <v/>
      </c>
      <c r="AZ263" s="3" t="str">
        <f t="shared" si="43"/>
        <v/>
      </c>
      <c r="BA263" s="3" t="str">
        <f>IF($A263="","",IF((AND($A263="ADD",OR(AZ263="",AZ263="Local Authority"))),"17",(_xlfn.XLOOKUP(AZ263,ud_sub_organisation[lookupValue],ud_sub_organisation[lookupKey],""))))</f>
        <v/>
      </c>
      <c r="BC263" s="3" t="str">
        <f>IF($A263="ADD",IF(NOT(ISBLANK(BB263)),_xlfn.XLOOKUP(BB263,ud_maintenance_organisation[lookupValue],ud_maintenance_organisation[lookupKey],"ERROR"),""), "")</f>
        <v/>
      </c>
      <c r="BD263" s="3" t="str">
        <f t="shared" si="44"/>
        <v/>
      </c>
      <c r="BE263" s="3" t="str">
        <f>IF($A263="","",IF((AND($A263="ADD",OR(BD263="",BD263="Vested Assets"))),"12",(_xlfn.XLOOKUP(BD263,ud_work_category[lookupValue],ud_work_category[lookupKey],""))))</f>
        <v/>
      </c>
      <c r="BF263" s="8"/>
      <c r="BG263" s="2" t="str">
        <f t="shared" si="45"/>
        <v/>
      </c>
      <c r="BH263" s="3" t="str">
        <f t="shared" si="46"/>
        <v/>
      </c>
      <c r="BI263" s="3" t="str">
        <f>IF($A263="","",IF((AND($A263="ADD",OR(BH263="",BH263="Excellent"))),"1",(_xlfn.XLOOKUP(BH263,condition[lookupValue],condition[lookupKey],""))))</f>
        <v/>
      </c>
      <c r="BJ263" s="7" t="str">
        <f t="shared" si="47"/>
        <v/>
      </c>
      <c r="BK263" s="9"/>
    </row>
    <row r="264" spans="2:6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6" t="str">
        <f t="shared" si="36"/>
        <v/>
      </c>
      <c r="O264" s="4"/>
      <c r="Q264" s="3" t="str">
        <f>IF($A264="ADD",IF(NOT(ISBLANK(P264)),_xlfn.XLOOKUP(P264,len_adjust_rsn[lookupValue],len_adjust_rsn[lookupKey],"ERROR"),""), "")</f>
        <v/>
      </c>
      <c r="R264" s="6" t="str">
        <f t="shared" si="37"/>
        <v/>
      </c>
      <c r="S264" s="6"/>
      <c r="T264" s="6" t="str">
        <f t="shared" si="38"/>
        <v/>
      </c>
      <c r="W264" s="3" t="str">
        <f>IF($A264="ADD",IF(NOT(ISBLANK(V264)),_xlfn.XLOOKUP(V264,ud_boat_ramp_type[lookupValue],ud_boat_ramp_type[lookupKey],"ERROR"),""), "")</f>
        <v/>
      </c>
      <c r="Y264" s="3" t="str">
        <f>IF($A264="ADD",IF(NOT(ISBLANK(X264)),_xlfn.XLOOKUP(X264,ud_material[lookupValue],ud_material[lookupKey],"ERROR"),""), "")</f>
        <v/>
      </c>
      <c r="Z264" s="4"/>
      <c r="AI264" s="4"/>
      <c r="AL264" s="7"/>
      <c r="AM264" s="4" t="str">
        <f t="shared" ca="1" si="39"/>
        <v/>
      </c>
      <c r="AN264" s="4"/>
      <c r="AO264" s="3" t="str">
        <f t="shared" si="40"/>
        <v/>
      </c>
      <c r="AP264" s="3" t="str">
        <f>IF($A264="","",IF((AND($A264="ADD",OR(AO264="",AO264="In Use"))),"5",(_xlfn.XLOOKUP(AO264,ud_asset_status[lookupValue],ud_asset_status[lookupKey],""))))</f>
        <v/>
      </c>
      <c r="AR264" s="3" t="str">
        <f>IF($A264="ADD",IF(NOT(ISBLANK(AQ264)),_xlfn.XLOOKUP(AQ264,ud_replacement_status[lookupValue],ud_replacement_status[lookupKey],"ERROR"),""), "")</f>
        <v/>
      </c>
      <c r="AS264" s="7"/>
      <c r="AU264" s="3" t="str">
        <f>IF($A264="ADD",IF(NOT(ISBLANK(AT264)),_xlfn.XLOOKUP(AT264,ar_replace_reason[lookupValue],ar_replace_reason[lookupKey],"ERROR"),""), "")</f>
        <v/>
      </c>
      <c r="AV264" s="3" t="str">
        <f t="shared" si="41"/>
        <v/>
      </c>
      <c r="AW264" s="3" t="str">
        <f>IF($A264="","",IF((AND($A264="ADD",OR(AV264="",AV264="Queenstown-Lakes District Council"))),"70",(_xlfn.XLOOKUP(AV264,ud_organisation_owner[lookupValue],ud_organisation_owner[lookupKey],""))))</f>
        <v/>
      </c>
      <c r="AX264" s="3" t="str">
        <f t="shared" si="42"/>
        <v/>
      </c>
      <c r="AY264" s="3" t="str">
        <f>IF($A264="","",IF((AND($A264="ADD",OR(AX264="",AX264="Queenstown-Lakes District Council"))),"70",(_xlfn.XLOOKUP(AX264,ud_organisation_owner[lookupValue],ud_organisation_owner[lookupKey],""))))</f>
        <v/>
      </c>
      <c r="AZ264" s="3" t="str">
        <f t="shared" si="43"/>
        <v/>
      </c>
      <c r="BA264" s="3" t="str">
        <f>IF($A264="","",IF((AND($A264="ADD",OR(AZ264="",AZ264="Local Authority"))),"17",(_xlfn.XLOOKUP(AZ264,ud_sub_organisation[lookupValue],ud_sub_organisation[lookupKey],""))))</f>
        <v/>
      </c>
      <c r="BC264" s="3" t="str">
        <f>IF($A264="ADD",IF(NOT(ISBLANK(BB264)),_xlfn.XLOOKUP(BB264,ud_maintenance_organisation[lookupValue],ud_maintenance_organisation[lookupKey],"ERROR"),""), "")</f>
        <v/>
      </c>
      <c r="BD264" s="3" t="str">
        <f t="shared" si="44"/>
        <v/>
      </c>
      <c r="BE264" s="3" t="str">
        <f>IF($A264="","",IF((AND($A264="ADD",OR(BD264="",BD264="Vested Assets"))),"12",(_xlfn.XLOOKUP(BD264,ud_work_category[lookupValue],ud_work_category[lookupKey],""))))</f>
        <v/>
      </c>
      <c r="BF264" s="8"/>
      <c r="BG264" s="2" t="str">
        <f t="shared" si="45"/>
        <v/>
      </c>
      <c r="BH264" s="3" t="str">
        <f t="shared" si="46"/>
        <v/>
      </c>
      <c r="BI264" s="3" t="str">
        <f>IF($A264="","",IF((AND($A264="ADD",OR(BH264="",BH264="Excellent"))),"1",(_xlfn.XLOOKUP(BH264,condition[lookupValue],condition[lookupKey],""))))</f>
        <v/>
      </c>
      <c r="BJ264" s="7" t="str">
        <f t="shared" si="47"/>
        <v/>
      </c>
      <c r="BK264" s="9"/>
    </row>
    <row r="265" spans="2:6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6" t="str">
        <f t="shared" si="36"/>
        <v/>
      </c>
      <c r="O265" s="4"/>
      <c r="Q265" s="3" t="str">
        <f>IF($A265="ADD",IF(NOT(ISBLANK(P265)),_xlfn.XLOOKUP(P265,len_adjust_rsn[lookupValue],len_adjust_rsn[lookupKey],"ERROR"),""), "")</f>
        <v/>
      </c>
      <c r="R265" s="6" t="str">
        <f t="shared" si="37"/>
        <v/>
      </c>
      <c r="S265" s="6"/>
      <c r="T265" s="6" t="str">
        <f t="shared" si="38"/>
        <v/>
      </c>
      <c r="W265" s="3" t="str">
        <f>IF($A265="ADD",IF(NOT(ISBLANK(V265)),_xlfn.XLOOKUP(V265,ud_boat_ramp_type[lookupValue],ud_boat_ramp_type[lookupKey],"ERROR"),""), "")</f>
        <v/>
      </c>
      <c r="Y265" s="3" t="str">
        <f>IF($A265="ADD",IF(NOT(ISBLANK(X265)),_xlfn.XLOOKUP(X265,ud_material[lookupValue],ud_material[lookupKey],"ERROR"),""), "")</f>
        <v/>
      </c>
      <c r="Z265" s="4"/>
      <c r="AI265" s="4"/>
      <c r="AL265" s="7"/>
      <c r="AM265" s="4" t="str">
        <f t="shared" ca="1" si="39"/>
        <v/>
      </c>
      <c r="AN265" s="4"/>
      <c r="AO265" s="3" t="str">
        <f t="shared" si="40"/>
        <v/>
      </c>
      <c r="AP265" s="3" t="str">
        <f>IF($A265="","",IF((AND($A265="ADD",OR(AO265="",AO265="In Use"))),"5",(_xlfn.XLOOKUP(AO265,ud_asset_status[lookupValue],ud_asset_status[lookupKey],""))))</f>
        <v/>
      </c>
      <c r="AR265" s="3" t="str">
        <f>IF($A265="ADD",IF(NOT(ISBLANK(AQ265)),_xlfn.XLOOKUP(AQ265,ud_replacement_status[lookupValue],ud_replacement_status[lookupKey],"ERROR"),""), "")</f>
        <v/>
      </c>
      <c r="AS265" s="7"/>
      <c r="AU265" s="3" t="str">
        <f>IF($A265="ADD",IF(NOT(ISBLANK(AT265)),_xlfn.XLOOKUP(AT265,ar_replace_reason[lookupValue],ar_replace_reason[lookupKey],"ERROR"),""), "")</f>
        <v/>
      </c>
      <c r="AV265" s="3" t="str">
        <f t="shared" si="41"/>
        <v/>
      </c>
      <c r="AW265" s="3" t="str">
        <f>IF($A265="","",IF((AND($A265="ADD",OR(AV265="",AV265="Queenstown-Lakes District Council"))),"70",(_xlfn.XLOOKUP(AV265,ud_organisation_owner[lookupValue],ud_organisation_owner[lookupKey],""))))</f>
        <v/>
      </c>
      <c r="AX265" s="3" t="str">
        <f t="shared" si="42"/>
        <v/>
      </c>
      <c r="AY265" s="3" t="str">
        <f>IF($A265="","",IF((AND($A265="ADD",OR(AX265="",AX265="Queenstown-Lakes District Council"))),"70",(_xlfn.XLOOKUP(AX265,ud_organisation_owner[lookupValue],ud_organisation_owner[lookupKey],""))))</f>
        <v/>
      </c>
      <c r="AZ265" s="3" t="str">
        <f t="shared" si="43"/>
        <v/>
      </c>
      <c r="BA265" s="3" t="str">
        <f>IF($A265="","",IF((AND($A265="ADD",OR(AZ265="",AZ265="Local Authority"))),"17",(_xlfn.XLOOKUP(AZ265,ud_sub_organisation[lookupValue],ud_sub_organisation[lookupKey],""))))</f>
        <v/>
      </c>
      <c r="BC265" s="3" t="str">
        <f>IF($A265="ADD",IF(NOT(ISBLANK(BB265)),_xlfn.XLOOKUP(BB265,ud_maintenance_organisation[lookupValue],ud_maintenance_organisation[lookupKey],"ERROR"),""), "")</f>
        <v/>
      </c>
      <c r="BD265" s="3" t="str">
        <f t="shared" si="44"/>
        <v/>
      </c>
      <c r="BE265" s="3" t="str">
        <f>IF($A265="","",IF((AND($A265="ADD",OR(BD265="",BD265="Vested Assets"))),"12",(_xlfn.XLOOKUP(BD265,ud_work_category[lookupValue],ud_work_category[lookupKey],""))))</f>
        <v/>
      </c>
      <c r="BF265" s="8"/>
      <c r="BG265" s="2" t="str">
        <f t="shared" si="45"/>
        <v/>
      </c>
      <c r="BH265" s="3" t="str">
        <f t="shared" si="46"/>
        <v/>
      </c>
      <c r="BI265" s="3" t="str">
        <f>IF($A265="","",IF((AND($A265="ADD",OR(BH265="",BH265="Excellent"))),"1",(_xlfn.XLOOKUP(BH265,condition[lookupValue],condition[lookupKey],""))))</f>
        <v/>
      </c>
      <c r="BJ265" s="7" t="str">
        <f t="shared" si="47"/>
        <v/>
      </c>
      <c r="BK265" s="9"/>
    </row>
    <row r="266" spans="2:6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6" t="str">
        <f t="shared" si="36"/>
        <v/>
      </c>
      <c r="O266" s="4"/>
      <c r="Q266" s="3" t="str">
        <f>IF($A266="ADD",IF(NOT(ISBLANK(P266)),_xlfn.XLOOKUP(P266,len_adjust_rsn[lookupValue],len_adjust_rsn[lookupKey],"ERROR"),""), "")</f>
        <v/>
      </c>
      <c r="R266" s="6" t="str">
        <f t="shared" si="37"/>
        <v/>
      </c>
      <c r="S266" s="6"/>
      <c r="T266" s="6" t="str">
        <f t="shared" si="38"/>
        <v/>
      </c>
      <c r="W266" s="3" t="str">
        <f>IF($A266="ADD",IF(NOT(ISBLANK(V266)),_xlfn.XLOOKUP(V266,ud_boat_ramp_type[lookupValue],ud_boat_ramp_type[lookupKey],"ERROR"),""), "")</f>
        <v/>
      </c>
      <c r="Y266" s="3" t="str">
        <f>IF($A266="ADD",IF(NOT(ISBLANK(X266)),_xlfn.XLOOKUP(X266,ud_material[lookupValue],ud_material[lookupKey],"ERROR"),""), "")</f>
        <v/>
      </c>
      <c r="Z266" s="4"/>
      <c r="AI266" s="4"/>
      <c r="AL266" s="7"/>
      <c r="AM266" s="4" t="str">
        <f t="shared" ca="1" si="39"/>
        <v/>
      </c>
      <c r="AN266" s="4"/>
      <c r="AO266" s="3" t="str">
        <f t="shared" si="40"/>
        <v/>
      </c>
      <c r="AP266" s="3" t="str">
        <f>IF($A266="","",IF((AND($A266="ADD",OR(AO266="",AO266="In Use"))),"5",(_xlfn.XLOOKUP(AO266,ud_asset_status[lookupValue],ud_asset_status[lookupKey],""))))</f>
        <v/>
      </c>
      <c r="AR266" s="3" t="str">
        <f>IF($A266="ADD",IF(NOT(ISBLANK(AQ266)),_xlfn.XLOOKUP(AQ266,ud_replacement_status[lookupValue],ud_replacement_status[lookupKey],"ERROR"),""), "")</f>
        <v/>
      </c>
      <c r="AS266" s="7"/>
      <c r="AU266" s="3" t="str">
        <f>IF($A266="ADD",IF(NOT(ISBLANK(AT266)),_xlfn.XLOOKUP(AT266,ar_replace_reason[lookupValue],ar_replace_reason[lookupKey],"ERROR"),""), "")</f>
        <v/>
      </c>
      <c r="AV266" s="3" t="str">
        <f t="shared" si="41"/>
        <v/>
      </c>
      <c r="AW266" s="3" t="str">
        <f>IF($A266="","",IF((AND($A266="ADD",OR(AV266="",AV266="Queenstown-Lakes District Council"))),"70",(_xlfn.XLOOKUP(AV266,ud_organisation_owner[lookupValue],ud_organisation_owner[lookupKey],""))))</f>
        <v/>
      </c>
      <c r="AX266" s="3" t="str">
        <f t="shared" si="42"/>
        <v/>
      </c>
      <c r="AY266" s="3" t="str">
        <f>IF($A266="","",IF((AND($A266="ADD",OR(AX266="",AX266="Queenstown-Lakes District Council"))),"70",(_xlfn.XLOOKUP(AX266,ud_organisation_owner[lookupValue],ud_organisation_owner[lookupKey],""))))</f>
        <v/>
      </c>
      <c r="AZ266" s="3" t="str">
        <f t="shared" si="43"/>
        <v/>
      </c>
      <c r="BA266" s="3" t="str">
        <f>IF($A266="","",IF((AND($A266="ADD",OR(AZ266="",AZ266="Local Authority"))),"17",(_xlfn.XLOOKUP(AZ266,ud_sub_organisation[lookupValue],ud_sub_organisation[lookupKey],""))))</f>
        <v/>
      </c>
      <c r="BC266" s="3" t="str">
        <f>IF($A266="ADD",IF(NOT(ISBLANK(BB266)),_xlfn.XLOOKUP(BB266,ud_maintenance_organisation[lookupValue],ud_maintenance_organisation[lookupKey],"ERROR"),""), "")</f>
        <v/>
      </c>
      <c r="BD266" s="3" t="str">
        <f t="shared" si="44"/>
        <v/>
      </c>
      <c r="BE266" s="3" t="str">
        <f>IF($A266="","",IF((AND($A266="ADD",OR(BD266="",BD266="Vested Assets"))),"12",(_xlfn.XLOOKUP(BD266,ud_work_category[lookupValue],ud_work_category[lookupKey],""))))</f>
        <v/>
      </c>
      <c r="BF266" s="8"/>
      <c r="BG266" s="2" t="str">
        <f t="shared" si="45"/>
        <v/>
      </c>
      <c r="BH266" s="3" t="str">
        <f t="shared" si="46"/>
        <v/>
      </c>
      <c r="BI266" s="3" t="str">
        <f>IF($A266="","",IF((AND($A266="ADD",OR(BH266="",BH266="Excellent"))),"1",(_xlfn.XLOOKUP(BH266,condition[lookupValue],condition[lookupKey],""))))</f>
        <v/>
      </c>
      <c r="BJ266" s="7" t="str">
        <f t="shared" si="47"/>
        <v/>
      </c>
      <c r="BK266" s="9"/>
    </row>
    <row r="267" spans="2:6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6" t="str">
        <f t="shared" ref="N267:N300" si="48">IF(H267&lt;&gt;"",H267-G267,"")</f>
        <v/>
      </c>
      <c r="O267" s="4"/>
      <c r="Q267" s="3" t="str">
        <f>IF($A267="ADD",IF(NOT(ISBLANK(P267)),_xlfn.XLOOKUP(P267,len_adjust_rsn[lookupValue],len_adjust_rsn[lookupKey],"ERROR"),""), "")</f>
        <v/>
      </c>
      <c r="R267" s="6" t="str">
        <f t="shared" ref="R267:R300" si="49">IF(M267&lt;&gt;"",N267*M267,"")</f>
        <v/>
      </c>
      <c r="S267" s="6"/>
      <c r="T267" s="6" t="str">
        <f t="shared" ref="T267:T300" si="50">IF(S267&lt;&gt;"",R267+S267,R267)</f>
        <v/>
      </c>
      <c r="W267" s="3" t="str">
        <f>IF($A267="ADD",IF(NOT(ISBLANK(V267)),_xlfn.XLOOKUP(V267,ud_boat_ramp_type[lookupValue],ud_boat_ramp_type[lookupKey],"ERROR"),""), "")</f>
        <v/>
      </c>
      <c r="Y267" s="3" t="str">
        <f>IF($A267="ADD",IF(NOT(ISBLANK(X267)),_xlfn.XLOOKUP(X267,ud_material[lookupValue],ud_material[lookupKey],"ERROR"),""), "")</f>
        <v/>
      </c>
      <c r="Z267" s="4"/>
      <c r="AI267" s="4"/>
      <c r="AL267" s="7"/>
      <c r="AM267" s="4" t="str">
        <f t="shared" ref="AM267:AM300" ca="1" si="51">IF(AL267&lt;&gt;"", DATEDIF(AL267, TODAY(),"Y"),"")</f>
        <v/>
      </c>
      <c r="AN267" s="4"/>
      <c r="AO267" s="3" t="str">
        <f t="shared" ref="AO267:AO300" si="52">IF($A267="ADD","In Use","")</f>
        <v/>
      </c>
      <c r="AP267" s="3" t="str">
        <f>IF($A267="","",IF((AND($A267="ADD",OR(AO267="",AO267="In Use"))),"5",(_xlfn.XLOOKUP(AO267,ud_asset_status[lookupValue],ud_asset_status[lookupKey],""))))</f>
        <v/>
      </c>
      <c r="AR267" s="3" t="str">
        <f>IF($A267="ADD",IF(NOT(ISBLANK(AQ267)),_xlfn.XLOOKUP(AQ267,ud_replacement_status[lookupValue],ud_replacement_status[lookupKey],"ERROR"),""), "")</f>
        <v/>
      </c>
      <c r="AS267" s="7"/>
      <c r="AU267" s="3" t="str">
        <f>IF($A267="ADD",IF(NOT(ISBLANK(AT267)),_xlfn.XLOOKUP(AT267,ar_replace_reason[lookupValue],ar_replace_reason[lookupKey],"ERROR"),""), "")</f>
        <v/>
      </c>
      <c r="AV267" s="3" t="str">
        <f t="shared" ref="AV267:AV300" si="53">IF($A267="ADD","Queenstown-Lakes District Council","")</f>
        <v/>
      </c>
      <c r="AW267" s="3" t="str">
        <f>IF($A267="","",IF((AND($A267="ADD",OR(AV267="",AV267="Queenstown-Lakes District Council"))),"70",(_xlfn.XLOOKUP(AV267,ud_organisation_owner[lookupValue],ud_organisation_owner[lookupKey],""))))</f>
        <v/>
      </c>
      <c r="AX267" s="3" t="str">
        <f t="shared" ref="AX267:AX300" si="54">IF($A267="ADD","Queenstown-Lakes District Council","")</f>
        <v/>
      </c>
      <c r="AY267" s="3" t="str">
        <f>IF($A267="","",IF((AND($A267="ADD",OR(AX267="",AX267="Queenstown-Lakes District Council"))),"70",(_xlfn.XLOOKUP(AX267,ud_organisation_owner[lookupValue],ud_organisation_owner[lookupKey],""))))</f>
        <v/>
      </c>
      <c r="AZ267" s="3" t="str">
        <f t="shared" ref="AZ267:AZ300" si="55">IF($A267="ADD","Local Authority","")</f>
        <v/>
      </c>
      <c r="BA267" s="3" t="str">
        <f>IF($A267="","",IF((AND($A267="ADD",OR(AZ267="",AZ267="Local Authority"))),"17",(_xlfn.XLOOKUP(AZ267,ud_sub_organisation[lookupValue],ud_sub_organisation[lookupKey],""))))</f>
        <v/>
      </c>
      <c r="BC267" s="3" t="str">
        <f>IF($A267="ADD",IF(NOT(ISBLANK(BB267)),_xlfn.XLOOKUP(BB267,ud_maintenance_organisation[lookupValue],ud_maintenance_organisation[lookupKey],"ERROR"),""), "")</f>
        <v/>
      </c>
      <c r="BD267" s="3" t="str">
        <f t="shared" ref="BD267:BD300" si="56">IF($A267="ADD","Vested Assets","")</f>
        <v/>
      </c>
      <c r="BE267" s="3" t="str">
        <f>IF($A267="","",IF((AND($A267="ADD",OR(BD267="",BD267="Vested Assets"))),"12",(_xlfn.XLOOKUP(BD267,ud_work_category[lookupValue],ud_work_category[lookupKey],""))))</f>
        <v/>
      </c>
      <c r="BF267" s="8"/>
      <c r="BG267" s="2" t="str">
        <f t="shared" ref="BG267:BG300" si="57">IF($A267="ADD","TRUE","")</f>
        <v/>
      </c>
      <c r="BH267" s="3" t="str">
        <f t="shared" ref="BH267:BH300" si="58">IF($A267="ADD","Excellent","")</f>
        <v/>
      </c>
      <c r="BI267" s="3" t="str">
        <f>IF($A267="","",IF((AND($A267="ADD",OR(BH267="",BH267="Excellent"))),"1",(_xlfn.XLOOKUP(BH267,condition[lookupValue],condition[lookupKey],""))))</f>
        <v/>
      </c>
      <c r="BJ267" s="7" t="str">
        <f t="shared" ref="BJ267:BJ300" si="59">IF(AL267&lt;&gt;"",AL267,"")</f>
        <v/>
      </c>
      <c r="BK267" s="9"/>
    </row>
    <row r="268" spans="2:6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6" t="str">
        <f t="shared" si="48"/>
        <v/>
      </c>
      <c r="O268" s="4"/>
      <c r="Q268" s="3" t="str">
        <f>IF($A268="ADD",IF(NOT(ISBLANK(P268)),_xlfn.XLOOKUP(P268,len_adjust_rsn[lookupValue],len_adjust_rsn[lookupKey],"ERROR"),""), "")</f>
        <v/>
      </c>
      <c r="R268" s="6" t="str">
        <f t="shared" si="49"/>
        <v/>
      </c>
      <c r="S268" s="6"/>
      <c r="T268" s="6" t="str">
        <f t="shared" si="50"/>
        <v/>
      </c>
      <c r="W268" s="3" t="str">
        <f>IF($A268="ADD",IF(NOT(ISBLANK(V268)),_xlfn.XLOOKUP(V268,ud_boat_ramp_type[lookupValue],ud_boat_ramp_type[lookupKey],"ERROR"),""), "")</f>
        <v/>
      </c>
      <c r="Y268" s="3" t="str">
        <f>IF($A268="ADD",IF(NOT(ISBLANK(X268)),_xlfn.XLOOKUP(X268,ud_material[lookupValue],ud_material[lookupKey],"ERROR"),""), "")</f>
        <v/>
      </c>
      <c r="Z268" s="4"/>
      <c r="AI268" s="4"/>
      <c r="AL268" s="7"/>
      <c r="AM268" s="4" t="str">
        <f t="shared" ca="1" si="51"/>
        <v/>
      </c>
      <c r="AN268" s="4"/>
      <c r="AO268" s="3" t="str">
        <f t="shared" si="52"/>
        <v/>
      </c>
      <c r="AP268" s="3" t="str">
        <f>IF($A268="","",IF((AND($A268="ADD",OR(AO268="",AO268="In Use"))),"5",(_xlfn.XLOOKUP(AO268,ud_asset_status[lookupValue],ud_asset_status[lookupKey],""))))</f>
        <v/>
      </c>
      <c r="AR268" s="3" t="str">
        <f>IF($A268="ADD",IF(NOT(ISBLANK(AQ268)),_xlfn.XLOOKUP(AQ268,ud_replacement_status[lookupValue],ud_replacement_status[lookupKey],"ERROR"),""), "")</f>
        <v/>
      </c>
      <c r="AS268" s="7"/>
      <c r="AU268" s="3" t="str">
        <f>IF($A268="ADD",IF(NOT(ISBLANK(AT268)),_xlfn.XLOOKUP(AT268,ar_replace_reason[lookupValue],ar_replace_reason[lookupKey],"ERROR"),""), "")</f>
        <v/>
      </c>
      <c r="AV268" s="3" t="str">
        <f t="shared" si="53"/>
        <v/>
      </c>
      <c r="AW268" s="3" t="str">
        <f>IF($A268="","",IF((AND($A268="ADD",OR(AV268="",AV268="Queenstown-Lakes District Council"))),"70",(_xlfn.XLOOKUP(AV268,ud_organisation_owner[lookupValue],ud_organisation_owner[lookupKey],""))))</f>
        <v/>
      </c>
      <c r="AX268" s="3" t="str">
        <f t="shared" si="54"/>
        <v/>
      </c>
      <c r="AY268" s="3" t="str">
        <f>IF($A268="","",IF((AND($A268="ADD",OR(AX268="",AX268="Queenstown-Lakes District Council"))),"70",(_xlfn.XLOOKUP(AX268,ud_organisation_owner[lookupValue],ud_organisation_owner[lookupKey],""))))</f>
        <v/>
      </c>
      <c r="AZ268" s="3" t="str">
        <f t="shared" si="55"/>
        <v/>
      </c>
      <c r="BA268" s="3" t="str">
        <f>IF($A268="","",IF((AND($A268="ADD",OR(AZ268="",AZ268="Local Authority"))),"17",(_xlfn.XLOOKUP(AZ268,ud_sub_organisation[lookupValue],ud_sub_organisation[lookupKey],""))))</f>
        <v/>
      </c>
      <c r="BC268" s="3" t="str">
        <f>IF($A268="ADD",IF(NOT(ISBLANK(BB268)),_xlfn.XLOOKUP(BB268,ud_maintenance_organisation[lookupValue],ud_maintenance_organisation[lookupKey],"ERROR"),""), "")</f>
        <v/>
      </c>
      <c r="BD268" s="3" t="str">
        <f t="shared" si="56"/>
        <v/>
      </c>
      <c r="BE268" s="3" t="str">
        <f>IF($A268="","",IF((AND($A268="ADD",OR(BD268="",BD268="Vested Assets"))),"12",(_xlfn.XLOOKUP(BD268,ud_work_category[lookupValue],ud_work_category[lookupKey],""))))</f>
        <v/>
      </c>
      <c r="BF268" s="8"/>
      <c r="BG268" s="2" t="str">
        <f t="shared" si="57"/>
        <v/>
      </c>
      <c r="BH268" s="3" t="str">
        <f t="shared" si="58"/>
        <v/>
      </c>
      <c r="BI268" s="3" t="str">
        <f>IF($A268="","",IF((AND($A268="ADD",OR(BH268="",BH268="Excellent"))),"1",(_xlfn.XLOOKUP(BH268,condition[lookupValue],condition[lookupKey],""))))</f>
        <v/>
      </c>
      <c r="BJ268" s="7" t="str">
        <f t="shared" si="59"/>
        <v/>
      </c>
      <c r="BK268" s="9"/>
    </row>
    <row r="269" spans="2:6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6" t="str">
        <f t="shared" si="48"/>
        <v/>
      </c>
      <c r="O269" s="4"/>
      <c r="Q269" s="3" t="str">
        <f>IF($A269="ADD",IF(NOT(ISBLANK(P269)),_xlfn.XLOOKUP(P269,len_adjust_rsn[lookupValue],len_adjust_rsn[lookupKey],"ERROR"),""), "")</f>
        <v/>
      </c>
      <c r="R269" s="6" t="str">
        <f t="shared" si="49"/>
        <v/>
      </c>
      <c r="S269" s="6"/>
      <c r="T269" s="6" t="str">
        <f t="shared" si="50"/>
        <v/>
      </c>
      <c r="W269" s="3" t="str">
        <f>IF($A269="ADD",IF(NOT(ISBLANK(V269)),_xlfn.XLOOKUP(V269,ud_boat_ramp_type[lookupValue],ud_boat_ramp_type[lookupKey],"ERROR"),""), "")</f>
        <v/>
      </c>
      <c r="Y269" s="3" t="str">
        <f>IF($A269="ADD",IF(NOT(ISBLANK(X269)),_xlfn.XLOOKUP(X269,ud_material[lookupValue],ud_material[lookupKey],"ERROR"),""), "")</f>
        <v/>
      </c>
      <c r="Z269" s="4"/>
      <c r="AI269" s="4"/>
      <c r="AL269" s="7"/>
      <c r="AM269" s="4" t="str">
        <f t="shared" ca="1" si="51"/>
        <v/>
      </c>
      <c r="AN269" s="4"/>
      <c r="AO269" s="3" t="str">
        <f t="shared" si="52"/>
        <v/>
      </c>
      <c r="AP269" s="3" t="str">
        <f>IF($A269="","",IF((AND($A269="ADD",OR(AO269="",AO269="In Use"))),"5",(_xlfn.XLOOKUP(AO269,ud_asset_status[lookupValue],ud_asset_status[lookupKey],""))))</f>
        <v/>
      </c>
      <c r="AR269" s="3" t="str">
        <f>IF($A269="ADD",IF(NOT(ISBLANK(AQ269)),_xlfn.XLOOKUP(AQ269,ud_replacement_status[lookupValue],ud_replacement_status[lookupKey],"ERROR"),""), "")</f>
        <v/>
      </c>
      <c r="AS269" s="7"/>
      <c r="AU269" s="3" t="str">
        <f>IF($A269="ADD",IF(NOT(ISBLANK(AT269)),_xlfn.XLOOKUP(AT269,ar_replace_reason[lookupValue],ar_replace_reason[lookupKey],"ERROR"),""), "")</f>
        <v/>
      </c>
      <c r="AV269" s="3" t="str">
        <f t="shared" si="53"/>
        <v/>
      </c>
      <c r="AW269" s="3" t="str">
        <f>IF($A269="","",IF((AND($A269="ADD",OR(AV269="",AV269="Queenstown-Lakes District Council"))),"70",(_xlfn.XLOOKUP(AV269,ud_organisation_owner[lookupValue],ud_organisation_owner[lookupKey],""))))</f>
        <v/>
      </c>
      <c r="AX269" s="3" t="str">
        <f t="shared" si="54"/>
        <v/>
      </c>
      <c r="AY269" s="3" t="str">
        <f>IF($A269="","",IF((AND($A269="ADD",OR(AX269="",AX269="Queenstown-Lakes District Council"))),"70",(_xlfn.XLOOKUP(AX269,ud_organisation_owner[lookupValue],ud_organisation_owner[lookupKey],""))))</f>
        <v/>
      </c>
      <c r="AZ269" s="3" t="str">
        <f t="shared" si="55"/>
        <v/>
      </c>
      <c r="BA269" s="3" t="str">
        <f>IF($A269="","",IF((AND($A269="ADD",OR(AZ269="",AZ269="Local Authority"))),"17",(_xlfn.XLOOKUP(AZ269,ud_sub_organisation[lookupValue],ud_sub_organisation[lookupKey],""))))</f>
        <v/>
      </c>
      <c r="BC269" s="3" t="str">
        <f>IF($A269="ADD",IF(NOT(ISBLANK(BB269)),_xlfn.XLOOKUP(BB269,ud_maintenance_organisation[lookupValue],ud_maintenance_organisation[lookupKey],"ERROR"),""), "")</f>
        <v/>
      </c>
      <c r="BD269" s="3" t="str">
        <f t="shared" si="56"/>
        <v/>
      </c>
      <c r="BE269" s="3" t="str">
        <f>IF($A269="","",IF((AND($A269="ADD",OR(BD269="",BD269="Vested Assets"))),"12",(_xlfn.XLOOKUP(BD269,ud_work_category[lookupValue],ud_work_category[lookupKey],""))))</f>
        <v/>
      </c>
      <c r="BF269" s="8"/>
      <c r="BG269" s="2" t="str">
        <f t="shared" si="57"/>
        <v/>
      </c>
      <c r="BH269" s="3" t="str">
        <f t="shared" si="58"/>
        <v/>
      </c>
      <c r="BI269" s="3" t="str">
        <f>IF($A269="","",IF((AND($A269="ADD",OR(BH269="",BH269="Excellent"))),"1",(_xlfn.XLOOKUP(BH269,condition[lookupValue],condition[lookupKey],""))))</f>
        <v/>
      </c>
      <c r="BJ269" s="7" t="str">
        <f t="shared" si="59"/>
        <v/>
      </c>
      <c r="BK269" s="9"/>
    </row>
    <row r="270" spans="2:6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6" t="str">
        <f t="shared" si="48"/>
        <v/>
      </c>
      <c r="O270" s="4"/>
      <c r="Q270" s="3" t="str">
        <f>IF($A270="ADD",IF(NOT(ISBLANK(P270)),_xlfn.XLOOKUP(P270,len_adjust_rsn[lookupValue],len_adjust_rsn[lookupKey],"ERROR"),""), "")</f>
        <v/>
      </c>
      <c r="R270" s="6" t="str">
        <f t="shared" si="49"/>
        <v/>
      </c>
      <c r="S270" s="6"/>
      <c r="T270" s="6" t="str">
        <f t="shared" si="50"/>
        <v/>
      </c>
      <c r="W270" s="3" t="str">
        <f>IF($A270="ADD",IF(NOT(ISBLANK(V270)),_xlfn.XLOOKUP(V270,ud_boat_ramp_type[lookupValue],ud_boat_ramp_type[lookupKey],"ERROR"),""), "")</f>
        <v/>
      </c>
      <c r="Y270" s="3" t="str">
        <f>IF($A270="ADD",IF(NOT(ISBLANK(X270)),_xlfn.XLOOKUP(X270,ud_material[lookupValue],ud_material[lookupKey],"ERROR"),""), "")</f>
        <v/>
      </c>
      <c r="Z270" s="4"/>
      <c r="AI270" s="4"/>
      <c r="AL270" s="7"/>
      <c r="AM270" s="4" t="str">
        <f t="shared" ca="1" si="51"/>
        <v/>
      </c>
      <c r="AN270" s="4"/>
      <c r="AO270" s="3" t="str">
        <f t="shared" si="52"/>
        <v/>
      </c>
      <c r="AP270" s="3" t="str">
        <f>IF($A270="","",IF((AND($A270="ADD",OR(AO270="",AO270="In Use"))),"5",(_xlfn.XLOOKUP(AO270,ud_asset_status[lookupValue],ud_asset_status[lookupKey],""))))</f>
        <v/>
      </c>
      <c r="AR270" s="3" t="str">
        <f>IF($A270="ADD",IF(NOT(ISBLANK(AQ270)),_xlfn.XLOOKUP(AQ270,ud_replacement_status[lookupValue],ud_replacement_status[lookupKey],"ERROR"),""), "")</f>
        <v/>
      </c>
      <c r="AS270" s="7"/>
      <c r="AU270" s="3" t="str">
        <f>IF($A270="ADD",IF(NOT(ISBLANK(AT270)),_xlfn.XLOOKUP(AT270,ar_replace_reason[lookupValue],ar_replace_reason[lookupKey],"ERROR"),""), "")</f>
        <v/>
      </c>
      <c r="AV270" s="3" t="str">
        <f t="shared" si="53"/>
        <v/>
      </c>
      <c r="AW270" s="3" t="str">
        <f>IF($A270="","",IF((AND($A270="ADD",OR(AV270="",AV270="Queenstown-Lakes District Council"))),"70",(_xlfn.XLOOKUP(AV270,ud_organisation_owner[lookupValue],ud_organisation_owner[lookupKey],""))))</f>
        <v/>
      </c>
      <c r="AX270" s="3" t="str">
        <f t="shared" si="54"/>
        <v/>
      </c>
      <c r="AY270" s="3" t="str">
        <f>IF($A270="","",IF((AND($A270="ADD",OR(AX270="",AX270="Queenstown-Lakes District Council"))),"70",(_xlfn.XLOOKUP(AX270,ud_organisation_owner[lookupValue],ud_organisation_owner[lookupKey],""))))</f>
        <v/>
      </c>
      <c r="AZ270" s="3" t="str">
        <f t="shared" si="55"/>
        <v/>
      </c>
      <c r="BA270" s="3" t="str">
        <f>IF($A270="","",IF((AND($A270="ADD",OR(AZ270="",AZ270="Local Authority"))),"17",(_xlfn.XLOOKUP(AZ270,ud_sub_organisation[lookupValue],ud_sub_organisation[lookupKey],""))))</f>
        <v/>
      </c>
      <c r="BC270" s="3" t="str">
        <f>IF($A270="ADD",IF(NOT(ISBLANK(BB270)),_xlfn.XLOOKUP(BB270,ud_maintenance_organisation[lookupValue],ud_maintenance_organisation[lookupKey],"ERROR"),""), "")</f>
        <v/>
      </c>
      <c r="BD270" s="3" t="str">
        <f t="shared" si="56"/>
        <v/>
      </c>
      <c r="BE270" s="3" t="str">
        <f>IF($A270="","",IF((AND($A270="ADD",OR(BD270="",BD270="Vested Assets"))),"12",(_xlfn.XLOOKUP(BD270,ud_work_category[lookupValue],ud_work_category[lookupKey],""))))</f>
        <v/>
      </c>
      <c r="BF270" s="8"/>
      <c r="BG270" s="2" t="str">
        <f t="shared" si="57"/>
        <v/>
      </c>
      <c r="BH270" s="3" t="str">
        <f t="shared" si="58"/>
        <v/>
      </c>
      <c r="BI270" s="3" t="str">
        <f>IF($A270="","",IF((AND($A270="ADD",OR(BH270="",BH270="Excellent"))),"1",(_xlfn.XLOOKUP(BH270,condition[lookupValue],condition[lookupKey],""))))</f>
        <v/>
      </c>
      <c r="BJ270" s="7" t="str">
        <f t="shared" si="59"/>
        <v/>
      </c>
      <c r="BK270" s="9"/>
    </row>
    <row r="271" spans="2:6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6" t="str">
        <f t="shared" si="48"/>
        <v/>
      </c>
      <c r="O271" s="4"/>
      <c r="Q271" s="3" t="str">
        <f>IF($A271="ADD",IF(NOT(ISBLANK(P271)),_xlfn.XLOOKUP(P271,len_adjust_rsn[lookupValue],len_adjust_rsn[lookupKey],"ERROR"),""), "")</f>
        <v/>
      </c>
      <c r="R271" s="6" t="str">
        <f t="shared" si="49"/>
        <v/>
      </c>
      <c r="S271" s="6"/>
      <c r="T271" s="6" t="str">
        <f t="shared" si="50"/>
        <v/>
      </c>
      <c r="W271" s="3" t="str">
        <f>IF($A271="ADD",IF(NOT(ISBLANK(V271)),_xlfn.XLOOKUP(V271,ud_boat_ramp_type[lookupValue],ud_boat_ramp_type[lookupKey],"ERROR"),""), "")</f>
        <v/>
      </c>
      <c r="Y271" s="3" t="str">
        <f>IF($A271="ADD",IF(NOT(ISBLANK(X271)),_xlfn.XLOOKUP(X271,ud_material[lookupValue],ud_material[lookupKey],"ERROR"),""), "")</f>
        <v/>
      </c>
      <c r="Z271" s="4"/>
      <c r="AI271" s="4"/>
      <c r="AL271" s="7"/>
      <c r="AM271" s="4" t="str">
        <f t="shared" ca="1" si="51"/>
        <v/>
      </c>
      <c r="AN271" s="4"/>
      <c r="AO271" s="3" t="str">
        <f t="shared" si="52"/>
        <v/>
      </c>
      <c r="AP271" s="3" t="str">
        <f>IF($A271="","",IF((AND($A271="ADD",OR(AO271="",AO271="In Use"))),"5",(_xlfn.XLOOKUP(AO271,ud_asset_status[lookupValue],ud_asset_status[lookupKey],""))))</f>
        <v/>
      </c>
      <c r="AR271" s="3" t="str">
        <f>IF($A271="ADD",IF(NOT(ISBLANK(AQ271)),_xlfn.XLOOKUP(AQ271,ud_replacement_status[lookupValue],ud_replacement_status[lookupKey],"ERROR"),""), "")</f>
        <v/>
      </c>
      <c r="AS271" s="7"/>
      <c r="AU271" s="3" t="str">
        <f>IF($A271="ADD",IF(NOT(ISBLANK(AT271)),_xlfn.XLOOKUP(AT271,ar_replace_reason[lookupValue],ar_replace_reason[lookupKey],"ERROR"),""), "")</f>
        <v/>
      </c>
      <c r="AV271" s="3" t="str">
        <f t="shared" si="53"/>
        <v/>
      </c>
      <c r="AW271" s="3" t="str">
        <f>IF($A271="","",IF((AND($A271="ADD",OR(AV271="",AV271="Queenstown-Lakes District Council"))),"70",(_xlfn.XLOOKUP(AV271,ud_organisation_owner[lookupValue],ud_organisation_owner[lookupKey],""))))</f>
        <v/>
      </c>
      <c r="AX271" s="3" t="str">
        <f t="shared" si="54"/>
        <v/>
      </c>
      <c r="AY271" s="3" t="str">
        <f>IF($A271="","",IF((AND($A271="ADD",OR(AX271="",AX271="Queenstown-Lakes District Council"))),"70",(_xlfn.XLOOKUP(AX271,ud_organisation_owner[lookupValue],ud_organisation_owner[lookupKey],""))))</f>
        <v/>
      </c>
      <c r="AZ271" s="3" t="str">
        <f t="shared" si="55"/>
        <v/>
      </c>
      <c r="BA271" s="3" t="str">
        <f>IF($A271="","",IF((AND($A271="ADD",OR(AZ271="",AZ271="Local Authority"))),"17",(_xlfn.XLOOKUP(AZ271,ud_sub_organisation[lookupValue],ud_sub_organisation[lookupKey],""))))</f>
        <v/>
      </c>
      <c r="BC271" s="3" t="str">
        <f>IF($A271="ADD",IF(NOT(ISBLANK(BB271)),_xlfn.XLOOKUP(BB271,ud_maintenance_organisation[lookupValue],ud_maintenance_organisation[lookupKey],"ERROR"),""), "")</f>
        <v/>
      </c>
      <c r="BD271" s="3" t="str">
        <f t="shared" si="56"/>
        <v/>
      </c>
      <c r="BE271" s="3" t="str">
        <f>IF($A271="","",IF((AND($A271="ADD",OR(BD271="",BD271="Vested Assets"))),"12",(_xlfn.XLOOKUP(BD271,ud_work_category[lookupValue],ud_work_category[lookupKey],""))))</f>
        <v/>
      </c>
      <c r="BF271" s="8"/>
      <c r="BG271" s="2" t="str">
        <f t="shared" si="57"/>
        <v/>
      </c>
      <c r="BH271" s="3" t="str">
        <f t="shared" si="58"/>
        <v/>
      </c>
      <c r="BI271" s="3" t="str">
        <f>IF($A271="","",IF((AND($A271="ADD",OR(BH271="",BH271="Excellent"))),"1",(_xlfn.XLOOKUP(BH271,condition[lookupValue],condition[lookupKey],""))))</f>
        <v/>
      </c>
      <c r="BJ271" s="7" t="str">
        <f t="shared" si="59"/>
        <v/>
      </c>
      <c r="BK271" s="9"/>
    </row>
    <row r="272" spans="2:6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6" t="str">
        <f t="shared" si="48"/>
        <v/>
      </c>
      <c r="O272" s="4"/>
      <c r="Q272" s="3" t="str">
        <f>IF($A272="ADD",IF(NOT(ISBLANK(P272)),_xlfn.XLOOKUP(P272,len_adjust_rsn[lookupValue],len_adjust_rsn[lookupKey],"ERROR"),""), "")</f>
        <v/>
      </c>
      <c r="R272" s="6" t="str">
        <f t="shared" si="49"/>
        <v/>
      </c>
      <c r="S272" s="6"/>
      <c r="T272" s="6" t="str">
        <f t="shared" si="50"/>
        <v/>
      </c>
      <c r="W272" s="3" t="str">
        <f>IF($A272="ADD",IF(NOT(ISBLANK(V272)),_xlfn.XLOOKUP(V272,ud_boat_ramp_type[lookupValue],ud_boat_ramp_type[lookupKey],"ERROR"),""), "")</f>
        <v/>
      </c>
      <c r="Y272" s="3" t="str">
        <f>IF($A272="ADD",IF(NOT(ISBLANK(X272)),_xlfn.XLOOKUP(X272,ud_material[lookupValue],ud_material[lookupKey],"ERROR"),""), "")</f>
        <v/>
      </c>
      <c r="Z272" s="4"/>
      <c r="AI272" s="4"/>
      <c r="AL272" s="7"/>
      <c r="AM272" s="4" t="str">
        <f t="shared" ca="1" si="51"/>
        <v/>
      </c>
      <c r="AN272" s="4"/>
      <c r="AO272" s="3" t="str">
        <f t="shared" si="52"/>
        <v/>
      </c>
      <c r="AP272" s="3" t="str">
        <f>IF($A272="","",IF((AND($A272="ADD",OR(AO272="",AO272="In Use"))),"5",(_xlfn.XLOOKUP(AO272,ud_asset_status[lookupValue],ud_asset_status[lookupKey],""))))</f>
        <v/>
      </c>
      <c r="AR272" s="3" t="str">
        <f>IF($A272="ADD",IF(NOT(ISBLANK(AQ272)),_xlfn.XLOOKUP(AQ272,ud_replacement_status[lookupValue],ud_replacement_status[lookupKey],"ERROR"),""), "")</f>
        <v/>
      </c>
      <c r="AS272" s="7"/>
      <c r="AU272" s="3" t="str">
        <f>IF($A272="ADD",IF(NOT(ISBLANK(AT272)),_xlfn.XLOOKUP(AT272,ar_replace_reason[lookupValue],ar_replace_reason[lookupKey],"ERROR"),""), "")</f>
        <v/>
      </c>
      <c r="AV272" s="3" t="str">
        <f t="shared" si="53"/>
        <v/>
      </c>
      <c r="AW272" s="3" t="str">
        <f>IF($A272="","",IF((AND($A272="ADD",OR(AV272="",AV272="Queenstown-Lakes District Council"))),"70",(_xlfn.XLOOKUP(AV272,ud_organisation_owner[lookupValue],ud_organisation_owner[lookupKey],""))))</f>
        <v/>
      </c>
      <c r="AX272" s="3" t="str">
        <f t="shared" si="54"/>
        <v/>
      </c>
      <c r="AY272" s="3" t="str">
        <f>IF($A272="","",IF((AND($A272="ADD",OR(AX272="",AX272="Queenstown-Lakes District Council"))),"70",(_xlfn.XLOOKUP(AX272,ud_organisation_owner[lookupValue],ud_organisation_owner[lookupKey],""))))</f>
        <v/>
      </c>
      <c r="AZ272" s="3" t="str">
        <f t="shared" si="55"/>
        <v/>
      </c>
      <c r="BA272" s="3" t="str">
        <f>IF($A272="","",IF((AND($A272="ADD",OR(AZ272="",AZ272="Local Authority"))),"17",(_xlfn.XLOOKUP(AZ272,ud_sub_organisation[lookupValue],ud_sub_organisation[lookupKey],""))))</f>
        <v/>
      </c>
      <c r="BC272" s="3" t="str">
        <f>IF($A272="ADD",IF(NOT(ISBLANK(BB272)),_xlfn.XLOOKUP(BB272,ud_maintenance_organisation[lookupValue],ud_maintenance_organisation[lookupKey],"ERROR"),""), "")</f>
        <v/>
      </c>
      <c r="BD272" s="3" t="str">
        <f t="shared" si="56"/>
        <v/>
      </c>
      <c r="BE272" s="3" t="str">
        <f>IF($A272="","",IF((AND($A272="ADD",OR(BD272="",BD272="Vested Assets"))),"12",(_xlfn.XLOOKUP(BD272,ud_work_category[lookupValue],ud_work_category[lookupKey],""))))</f>
        <v/>
      </c>
      <c r="BF272" s="8"/>
      <c r="BG272" s="2" t="str">
        <f t="shared" si="57"/>
        <v/>
      </c>
      <c r="BH272" s="3" t="str">
        <f t="shared" si="58"/>
        <v/>
      </c>
      <c r="BI272" s="3" t="str">
        <f>IF($A272="","",IF((AND($A272="ADD",OR(BH272="",BH272="Excellent"))),"1",(_xlfn.XLOOKUP(BH272,condition[lookupValue],condition[lookupKey],""))))</f>
        <v/>
      </c>
      <c r="BJ272" s="7" t="str">
        <f t="shared" si="59"/>
        <v/>
      </c>
      <c r="BK272" s="9"/>
    </row>
    <row r="273" spans="2:6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6" t="str">
        <f t="shared" si="48"/>
        <v/>
      </c>
      <c r="O273" s="4"/>
      <c r="Q273" s="3" t="str">
        <f>IF($A273="ADD",IF(NOT(ISBLANK(P273)),_xlfn.XLOOKUP(P273,len_adjust_rsn[lookupValue],len_adjust_rsn[lookupKey],"ERROR"),""), "")</f>
        <v/>
      </c>
      <c r="R273" s="6" t="str">
        <f t="shared" si="49"/>
        <v/>
      </c>
      <c r="S273" s="6"/>
      <c r="T273" s="6" t="str">
        <f t="shared" si="50"/>
        <v/>
      </c>
      <c r="W273" s="3" t="str">
        <f>IF($A273="ADD",IF(NOT(ISBLANK(V273)),_xlfn.XLOOKUP(V273,ud_boat_ramp_type[lookupValue],ud_boat_ramp_type[lookupKey],"ERROR"),""), "")</f>
        <v/>
      </c>
      <c r="Y273" s="3" t="str">
        <f>IF($A273="ADD",IF(NOT(ISBLANK(X273)),_xlfn.XLOOKUP(X273,ud_material[lookupValue],ud_material[lookupKey],"ERROR"),""), "")</f>
        <v/>
      </c>
      <c r="Z273" s="4"/>
      <c r="AI273" s="4"/>
      <c r="AL273" s="7"/>
      <c r="AM273" s="4" t="str">
        <f t="shared" ca="1" si="51"/>
        <v/>
      </c>
      <c r="AN273" s="4"/>
      <c r="AO273" s="3" t="str">
        <f t="shared" si="52"/>
        <v/>
      </c>
      <c r="AP273" s="3" t="str">
        <f>IF($A273="","",IF((AND($A273="ADD",OR(AO273="",AO273="In Use"))),"5",(_xlfn.XLOOKUP(AO273,ud_asset_status[lookupValue],ud_asset_status[lookupKey],""))))</f>
        <v/>
      </c>
      <c r="AR273" s="3" t="str">
        <f>IF($A273="ADD",IF(NOT(ISBLANK(AQ273)),_xlfn.XLOOKUP(AQ273,ud_replacement_status[lookupValue],ud_replacement_status[lookupKey],"ERROR"),""), "")</f>
        <v/>
      </c>
      <c r="AS273" s="7"/>
      <c r="AU273" s="3" t="str">
        <f>IF($A273="ADD",IF(NOT(ISBLANK(AT273)),_xlfn.XLOOKUP(AT273,ar_replace_reason[lookupValue],ar_replace_reason[lookupKey],"ERROR"),""), "")</f>
        <v/>
      </c>
      <c r="AV273" s="3" t="str">
        <f t="shared" si="53"/>
        <v/>
      </c>
      <c r="AW273" s="3" t="str">
        <f>IF($A273="","",IF((AND($A273="ADD",OR(AV273="",AV273="Queenstown-Lakes District Council"))),"70",(_xlfn.XLOOKUP(AV273,ud_organisation_owner[lookupValue],ud_organisation_owner[lookupKey],""))))</f>
        <v/>
      </c>
      <c r="AX273" s="3" t="str">
        <f t="shared" si="54"/>
        <v/>
      </c>
      <c r="AY273" s="3" t="str">
        <f>IF($A273="","",IF((AND($A273="ADD",OR(AX273="",AX273="Queenstown-Lakes District Council"))),"70",(_xlfn.XLOOKUP(AX273,ud_organisation_owner[lookupValue],ud_organisation_owner[lookupKey],""))))</f>
        <v/>
      </c>
      <c r="AZ273" s="3" t="str">
        <f t="shared" si="55"/>
        <v/>
      </c>
      <c r="BA273" s="3" t="str">
        <f>IF($A273="","",IF((AND($A273="ADD",OR(AZ273="",AZ273="Local Authority"))),"17",(_xlfn.XLOOKUP(AZ273,ud_sub_organisation[lookupValue],ud_sub_organisation[lookupKey],""))))</f>
        <v/>
      </c>
      <c r="BC273" s="3" t="str">
        <f>IF($A273="ADD",IF(NOT(ISBLANK(BB273)),_xlfn.XLOOKUP(BB273,ud_maintenance_organisation[lookupValue],ud_maintenance_organisation[lookupKey],"ERROR"),""), "")</f>
        <v/>
      </c>
      <c r="BD273" s="3" t="str">
        <f t="shared" si="56"/>
        <v/>
      </c>
      <c r="BE273" s="3" t="str">
        <f>IF($A273="","",IF((AND($A273="ADD",OR(BD273="",BD273="Vested Assets"))),"12",(_xlfn.XLOOKUP(BD273,ud_work_category[lookupValue],ud_work_category[lookupKey],""))))</f>
        <v/>
      </c>
      <c r="BF273" s="8"/>
      <c r="BG273" s="2" t="str">
        <f t="shared" si="57"/>
        <v/>
      </c>
      <c r="BH273" s="3" t="str">
        <f t="shared" si="58"/>
        <v/>
      </c>
      <c r="BI273" s="3" t="str">
        <f>IF($A273="","",IF((AND($A273="ADD",OR(BH273="",BH273="Excellent"))),"1",(_xlfn.XLOOKUP(BH273,condition[lookupValue],condition[lookupKey],""))))</f>
        <v/>
      </c>
      <c r="BJ273" s="7" t="str">
        <f t="shared" si="59"/>
        <v/>
      </c>
      <c r="BK273" s="9"/>
    </row>
    <row r="274" spans="2:6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6" t="str">
        <f t="shared" si="48"/>
        <v/>
      </c>
      <c r="O274" s="4"/>
      <c r="Q274" s="3" t="str">
        <f>IF($A274="ADD",IF(NOT(ISBLANK(P274)),_xlfn.XLOOKUP(P274,len_adjust_rsn[lookupValue],len_adjust_rsn[lookupKey],"ERROR"),""), "")</f>
        <v/>
      </c>
      <c r="R274" s="6" t="str">
        <f t="shared" si="49"/>
        <v/>
      </c>
      <c r="S274" s="6"/>
      <c r="T274" s="6" t="str">
        <f t="shared" si="50"/>
        <v/>
      </c>
      <c r="W274" s="3" t="str">
        <f>IF($A274="ADD",IF(NOT(ISBLANK(V274)),_xlfn.XLOOKUP(V274,ud_boat_ramp_type[lookupValue],ud_boat_ramp_type[lookupKey],"ERROR"),""), "")</f>
        <v/>
      </c>
      <c r="Y274" s="3" t="str">
        <f>IF($A274="ADD",IF(NOT(ISBLANK(X274)),_xlfn.XLOOKUP(X274,ud_material[lookupValue],ud_material[lookupKey],"ERROR"),""), "")</f>
        <v/>
      </c>
      <c r="Z274" s="4"/>
      <c r="AI274" s="4"/>
      <c r="AL274" s="7"/>
      <c r="AM274" s="4" t="str">
        <f t="shared" ca="1" si="51"/>
        <v/>
      </c>
      <c r="AN274" s="4"/>
      <c r="AO274" s="3" t="str">
        <f t="shared" si="52"/>
        <v/>
      </c>
      <c r="AP274" s="3" t="str">
        <f>IF($A274="","",IF((AND($A274="ADD",OR(AO274="",AO274="In Use"))),"5",(_xlfn.XLOOKUP(AO274,ud_asset_status[lookupValue],ud_asset_status[lookupKey],""))))</f>
        <v/>
      </c>
      <c r="AR274" s="3" t="str">
        <f>IF($A274="ADD",IF(NOT(ISBLANK(AQ274)),_xlfn.XLOOKUP(AQ274,ud_replacement_status[lookupValue],ud_replacement_status[lookupKey],"ERROR"),""), "")</f>
        <v/>
      </c>
      <c r="AS274" s="7"/>
      <c r="AU274" s="3" t="str">
        <f>IF($A274="ADD",IF(NOT(ISBLANK(AT274)),_xlfn.XLOOKUP(AT274,ar_replace_reason[lookupValue],ar_replace_reason[lookupKey],"ERROR"),""), "")</f>
        <v/>
      </c>
      <c r="AV274" s="3" t="str">
        <f t="shared" si="53"/>
        <v/>
      </c>
      <c r="AW274" s="3" t="str">
        <f>IF($A274="","",IF((AND($A274="ADD",OR(AV274="",AV274="Queenstown-Lakes District Council"))),"70",(_xlfn.XLOOKUP(AV274,ud_organisation_owner[lookupValue],ud_organisation_owner[lookupKey],""))))</f>
        <v/>
      </c>
      <c r="AX274" s="3" t="str">
        <f t="shared" si="54"/>
        <v/>
      </c>
      <c r="AY274" s="3" t="str">
        <f>IF($A274="","",IF((AND($A274="ADD",OR(AX274="",AX274="Queenstown-Lakes District Council"))),"70",(_xlfn.XLOOKUP(AX274,ud_organisation_owner[lookupValue],ud_organisation_owner[lookupKey],""))))</f>
        <v/>
      </c>
      <c r="AZ274" s="3" t="str">
        <f t="shared" si="55"/>
        <v/>
      </c>
      <c r="BA274" s="3" t="str">
        <f>IF($A274="","",IF((AND($A274="ADD",OR(AZ274="",AZ274="Local Authority"))),"17",(_xlfn.XLOOKUP(AZ274,ud_sub_organisation[lookupValue],ud_sub_organisation[lookupKey],""))))</f>
        <v/>
      </c>
      <c r="BC274" s="3" t="str">
        <f>IF($A274="ADD",IF(NOT(ISBLANK(BB274)),_xlfn.XLOOKUP(BB274,ud_maintenance_organisation[lookupValue],ud_maintenance_organisation[lookupKey],"ERROR"),""), "")</f>
        <v/>
      </c>
      <c r="BD274" s="3" t="str">
        <f t="shared" si="56"/>
        <v/>
      </c>
      <c r="BE274" s="3" t="str">
        <f>IF($A274="","",IF((AND($A274="ADD",OR(BD274="",BD274="Vested Assets"))),"12",(_xlfn.XLOOKUP(BD274,ud_work_category[lookupValue],ud_work_category[lookupKey],""))))</f>
        <v/>
      </c>
      <c r="BF274" s="8"/>
      <c r="BG274" s="2" t="str">
        <f t="shared" si="57"/>
        <v/>
      </c>
      <c r="BH274" s="3" t="str">
        <f t="shared" si="58"/>
        <v/>
      </c>
      <c r="BI274" s="3" t="str">
        <f>IF($A274="","",IF((AND($A274="ADD",OR(BH274="",BH274="Excellent"))),"1",(_xlfn.XLOOKUP(BH274,condition[lookupValue],condition[lookupKey],""))))</f>
        <v/>
      </c>
      <c r="BJ274" s="7" t="str">
        <f t="shared" si="59"/>
        <v/>
      </c>
      <c r="BK274" s="9"/>
    </row>
    <row r="275" spans="2:6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6" t="str">
        <f t="shared" si="48"/>
        <v/>
      </c>
      <c r="O275" s="4"/>
      <c r="Q275" s="3" t="str">
        <f>IF($A275="ADD",IF(NOT(ISBLANK(P275)),_xlfn.XLOOKUP(P275,len_adjust_rsn[lookupValue],len_adjust_rsn[lookupKey],"ERROR"),""), "")</f>
        <v/>
      </c>
      <c r="R275" s="6" t="str">
        <f t="shared" si="49"/>
        <v/>
      </c>
      <c r="S275" s="6"/>
      <c r="T275" s="6" t="str">
        <f t="shared" si="50"/>
        <v/>
      </c>
      <c r="W275" s="3" t="str">
        <f>IF($A275="ADD",IF(NOT(ISBLANK(V275)),_xlfn.XLOOKUP(V275,ud_boat_ramp_type[lookupValue],ud_boat_ramp_type[lookupKey],"ERROR"),""), "")</f>
        <v/>
      </c>
      <c r="Y275" s="3" t="str">
        <f>IF($A275="ADD",IF(NOT(ISBLANK(X275)),_xlfn.XLOOKUP(X275,ud_material[lookupValue],ud_material[lookupKey],"ERROR"),""), "")</f>
        <v/>
      </c>
      <c r="Z275" s="4"/>
      <c r="AI275" s="4"/>
      <c r="AL275" s="7"/>
      <c r="AM275" s="4" t="str">
        <f t="shared" ca="1" si="51"/>
        <v/>
      </c>
      <c r="AN275" s="4"/>
      <c r="AO275" s="3" t="str">
        <f t="shared" si="52"/>
        <v/>
      </c>
      <c r="AP275" s="3" t="str">
        <f>IF($A275="","",IF((AND($A275="ADD",OR(AO275="",AO275="In Use"))),"5",(_xlfn.XLOOKUP(AO275,ud_asset_status[lookupValue],ud_asset_status[lookupKey],""))))</f>
        <v/>
      </c>
      <c r="AR275" s="3" t="str">
        <f>IF($A275="ADD",IF(NOT(ISBLANK(AQ275)),_xlfn.XLOOKUP(AQ275,ud_replacement_status[lookupValue],ud_replacement_status[lookupKey],"ERROR"),""), "")</f>
        <v/>
      </c>
      <c r="AS275" s="7"/>
      <c r="AU275" s="3" t="str">
        <f>IF($A275="ADD",IF(NOT(ISBLANK(AT275)),_xlfn.XLOOKUP(AT275,ar_replace_reason[lookupValue],ar_replace_reason[lookupKey],"ERROR"),""), "")</f>
        <v/>
      </c>
      <c r="AV275" s="3" t="str">
        <f t="shared" si="53"/>
        <v/>
      </c>
      <c r="AW275" s="3" t="str">
        <f>IF($A275="","",IF((AND($A275="ADD",OR(AV275="",AV275="Queenstown-Lakes District Council"))),"70",(_xlfn.XLOOKUP(AV275,ud_organisation_owner[lookupValue],ud_organisation_owner[lookupKey],""))))</f>
        <v/>
      </c>
      <c r="AX275" s="3" t="str">
        <f t="shared" si="54"/>
        <v/>
      </c>
      <c r="AY275" s="3" t="str">
        <f>IF($A275="","",IF((AND($A275="ADD",OR(AX275="",AX275="Queenstown-Lakes District Council"))),"70",(_xlfn.XLOOKUP(AX275,ud_organisation_owner[lookupValue],ud_organisation_owner[lookupKey],""))))</f>
        <v/>
      </c>
      <c r="AZ275" s="3" t="str">
        <f t="shared" si="55"/>
        <v/>
      </c>
      <c r="BA275" s="3" t="str">
        <f>IF($A275="","",IF((AND($A275="ADD",OR(AZ275="",AZ275="Local Authority"))),"17",(_xlfn.XLOOKUP(AZ275,ud_sub_organisation[lookupValue],ud_sub_organisation[lookupKey],""))))</f>
        <v/>
      </c>
      <c r="BC275" s="3" t="str">
        <f>IF($A275="ADD",IF(NOT(ISBLANK(BB275)),_xlfn.XLOOKUP(BB275,ud_maintenance_organisation[lookupValue],ud_maintenance_organisation[lookupKey],"ERROR"),""), "")</f>
        <v/>
      </c>
      <c r="BD275" s="3" t="str">
        <f t="shared" si="56"/>
        <v/>
      </c>
      <c r="BE275" s="3" t="str">
        <f>IF($A275="","",IF((AND($A275="ADD",OR(BD275="",BD275="Vested Assets"))),"12",(_xlfn.XLOOKUP(BD275,ud_work_category[lookupValue],ud_work_category[lookupKey],""))))</f>
        <v/>
      </c>
      <c r="BF275" s="8"/>
      <c r="BG275" s="2" t="str">
        <f t="shared" si="57"/>
        <v/>
      </c>
      <c r="BH275" s="3" t="str">
        <f t="shared" si="58"/>
        <v/>
      </c>
      <c r="BI275" s="3" t="str">
        <f>IF($A275="","",IF((AND($A275="ADD",OR(BH275="",BH275="Excellent"))),"1",(_xlfn.XLOOKUP(BH275,condition[lookupValue],condition[lookupKey],""))))</f>
        <v/>
      </c>
      <c r="BJ275" s="7" t="str">
        <f t="shared" si="59"/>
        <v/>
      </c>
      <c r="BK275" s="9"/>
    </row>
    <row r="276" spans="2:6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6" t="str">
        <f t="shared" si="48"/>
        <v/>
      </c>
      <c r="O276" s="4"/>
      <c r="Q276" s="3" t="str">
        <f>IF($A276="ADD",IF(NOT(ISBLANK(P276)),_xlfn.XLOOKUP(P276,len_adjust_rsn[lookupValue],len_adjust_rsn[lookupKey],"ERROR"),""), "")</f>
        <v/>
      </c>
      <c r="R276" s="6" t="str">
        <f t="shared" si="49"/>
        <v/>
      </c>
      <c r="S276" s="6"/>
      <c r="T276" s="6" t="str">
        <f t="shared" si="50"/>
        <v/>
      </c>
      <c r="W276" s="3" t="str">
        <f>IF($A276="ADD",IF(NOT(ISBLANK(V276)),_xlfn.XLOOKUP(V276,ud_boat_ramp_type[lookupValue],ud_boat_ramp_type[lookupKey],"ERROR"),""), "")</f>
        <v/>
      </c>
      <c r="Y276" s="3" t="str">
        <f>IF($A276="ADD",IF(NOT(ISBLANK(X276)),_xlfn.XLOOKUP(X276,ud_material[lookupValue],ud_material[lookupKey],"ERROR"),""), "")</f>
        <v/>
      </c>
      <c r="Z276" s="4"/>
      <c r="AI276" s="4"/>
      <c r="AL276" s="7"/>
      <c r="AM276" s="4" t="str">
        <f t="shared" ca="1" si="51"/>
        <v/>
      </c>
      <c r="AN276" s="4"/>
      <c r="AO276" s="3" t="str">
        <f t="shared" si="52"/>
        <v/>
      </c>
      <c r="AP276" s="3" t="str">
        <f>IF($A276="","",IF((AND($A276="ADD",OR(AO276="",AO276="In Use"))),"5",(_xlfn.XLOOKUP(AO276,ud_asset_status[lookupValue],ud_asset_status[lookupKey],""))))</f>
        <v/>
      </c>
      <c r="AR276" s="3" t="str">
        <f>IF($A276="ADD",IF(NOT(ISBLANK(AQ276)),_xlfn.XLOOKUP(AQ276,ud_replacement_status[lookupValue],ud_replacement_status[lookupKey],"ERROR"),""), "")</f>
        <v/>
      </c>
      <c r="AS276" s="7"/>
      <c r="AU276" s="3" t="str">
        <f>IF($A276="ADD",IF(NOT(ISBLANK(AT276)),_xlfn.XLOOKUP(AT276,ar_replace_reason[lookupValue],ar_replace_reason[lookupKey],"ERROR"),""), "")</f>
        <v/>
      </c>
      <c r="AV276" s="3" t="str">
        <f t="shared" si="53"/>
        <v/>
      </c>
      <c r="AW276" s="3" t="str">
        <f>IF($A276="","",IF((AND($A276="ADD",OR(AV276="",AV276="Queenstown-Lakes District Council"))),"70",(_xlfn.XLOOKUP(AV276,ud_organisation_owner[lookupValue],ud_organisation_owner[lookupKey],""))))</f>
        <v/>
      </c>
      <c r="AX276" s="3" t="str">
        <f t="shared" si="54"/>
        <v/>
      </c>
      <c r="AY276" s="3" t="str">
        <f>IF($A276="","",IF((AND($A276="ADD",OR(AX276="",AX276="Queenstown-Lakes District Council"))),"70",(_xlfn.XLOOKUP(AX276,ud_organisation_owner[lookupValue],ud_organisation_owner[lookupKey],""))))</f>
        <v/>
      </c>
      <c r="AZ276" s="3" t="str">
        <f t="shared" si="55"/>
        <v/>
      </c>
      <c r="BA276" s="3" t="str">
        <f>IF($A276="","",IF((AND($A276="ADD",OR(AZ276="",AZ276="Local Authority"))),"17",(_xlfn.XLOOKUP(AZ276,ud_sub_organisation[lookupValue],ud_sub_organisation[lookupKey],""))))</f>
        <v/>
      </c>
      <c r="BC276" s="3" t="str">
        <f>IF($A276="ADD",IF(NOT(ISBLANK(BB276)),_xlfn.XLOOKUP(BB276,ud_maintenance_organisation[lookupValue],ud_maintenance_organisation[lookupKey],"ERROR"),""), "")</f>
        <v/>
      </c>
      <c r="BD276" s="3" t="str">
        <f t="shared" si="56"/>
        <v/>
      </c>
      <c r="BE276" s="3" t="str">
        <f>IF($A276="","",IF((AND($A276="ADD",OR(BD276="",BD276="Vested Assets"))),"12",(_xlfn.XLOOKUP(BD276,ud_work_category[lookupValue],ud_work_category[lookupKey],""))))</f>
        <v/>
      </c>
      <c r="BF276" s="8"/>
      <c r="BG276" s="2" t="str">
        <f t="shared" si="57"/>
        <v/>
      </c>
      <c r="BH276" s="3" t="str">
        <f t="shared" si="58"/>
        <v/>
      </c>
      <c r="BI276" s="3" t="str">
        <f>IF($A276="","",IF((AND($A276="ADD",OR(BH276="",BH276="Excellent"))),"1",(_xlfn.XLOOKUP(BH276,condition[lookupValue],condition[lookupKey],""))))</f>
        <v/>
      </c>
      <c r="BJ276" s="7" t="str">
        <f t="shared" si="59"/>
        <v/>
      </c>
      <c r="BK276" s="9"/>
    </row>
    <row r="277" spans="2:6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6" t="str">
        <f t="shared" si="48"/>
        <v/>
      </c>
      <c r="O277" s="4"/>
      <c r="Q277" s="3" t="str">
        <f>IF($A277="ADD",IF(NOT(ISBLANK(P277)),_xlfn.XLOOKUP(P277,len_adjust_rsn[lookupValue],len_adjust_rsn[lookupKey],"ERROR"),""), "")</f>
        <v/>
      </c>
      <c r="R277" s="6" t="str">
        <f t="shared" si="49"/>
        <v/>
      </c>
      <c r="S277" s="6"/>
      <c r="T277" s="6" t="str">
        <f t="shared" si="50"/>
        <v/>
      </c>
      <c r="W277" s="3" t="str">
        <f>IF($A277="ADD",IF(NOT(ISBLANK(V277)),_xlfn.XLOOKUP(V277,ud_boat_ramp_type[lookupValue],ud_boat_ramp_type[lookupKey],"ERROR"),""), "")</f>
        <v/>
      </c>
      <c r="Y277" s="3" t="str">
        <f>IF($A277="ADD",IF(NOT(ISBLANK(X277)),_xlfn.XLOOKUP(X277,ud_material[lookupValue],ud_material[lookupKey],"ERROR"),""), "")</f>
        <v/>
      </c>
      <c r="Z277" s="4"/>
      <c r="AI277" s="4"/>
      <c r="AL277" s="7"/>
      <c r="AM277" s="4" t="str">
        <f t="shared" ca="1" si="51"/>
        <v/>
      </c>
      <c r="AN277" s="4"/>
      <c r="AO277" s="3" t="str">
        <f t="shared" si="52"/>
        <v/>
      </c>
      <c r="AP277" s="3" t="str">
        <f>IF($A277="","",IF((AND($A277="ADD",OR(AO277="",AO277="In Use"))),"5",(_xlfn.XLOOKUP(AO277,ud_asset_status[lookupValue],ud_asset_status[lookupKey],""))))</f>
        <v/>
      </c>
      <c r="AR277" s="3" t="str">
        <f>IF($A277="ADD",IF(NOT(ISBLANK(AQ277)),_xlfn.XLOOKUP(AQ277,ud_replacement_status[lookupValue],ud_replacement_status[lookupKey],"ERROR"),""), "")</f>
        <v/>
      </c>
      <c r="AS277" s="7"/>
      <c r="AU277" s="3" t="str">
        <f>IF($A277="ADD",IF(NOT(ISBLANK(AT277)),_xlfn.XLOOKUP(AT277,ar_replace_reason[lookupValue],ar_replace_reason[lookupKey],"ERROR"),""), "")</f>
        <v/>
      </c>
      <c r="AV277" s="3" t="str">
        <f t="shared" si="53"/>
        <v/>
      </c>
      <c r="AW277" s="3" t="str">
        <f>IF($A277="","",IF((AND($A277="ADD",OR(AV277="",AV277="Queenstown-Lakes District Council"))),"70",(_xlfn.XLOOKUP(AV277,ud_organisation_owner[lookupValue],ud_organisation_owner[lookupKey],""))))</f>
        <v/>
      </c>
      <c r="AX277" s="3" t="str">
        <f t="shared" si="54"/>
        <v/>
      </c>
      <c r="AY277" s="3" t="str">
        <f>IF($A277="","",IF((AND($A277="ADD",OR(AX277="",AX277="Queenstown-Lakes District Council"))),"70",(_xlfn.XLOOKUP(AX277,ud_organisation_owner[lookupValue],ud_organisation_owner[lookupKey],""))))</f>
        <v/>
      </c>
      <c r="AZ277" s="3" t="str">
        <f t="shared" si="55"/>
        <v/>
      </c>
      <c r="BA277" s="3" t="str">
        <f>IF($A277="","",IF((AND($A277="ADD",OR(AZ277="",AZ277="Local Authority"))),"17",(_xlfn.XLOOKUP(AZ277,ud_sub_organisation[lookupValue],ud_sub_organisation[lookupKey],""))))</f>
        <v/>
      </c>
      <c r="BC277" s="3" t="str">
        <f>IF($A277="ADD",IF(NOT(ISBLANK(BB277)),_xlfn.XLOOKUP(BB277,ud_maintenance_organisation[lookupValue],ud_maintenance_organisation[lookupKey],"ERROR"),""), "")</f>
        <v/>
      </c>
      <c r="BD277" s="3" t="str">
        <f t="shared" si="56"/>
        <v/>
      </c>
      <c r="BE277" s="3" t="str">
        <f>IF($A277="","",IF((AND($A277="ADD",OR(BD277="",BD277="Vested Assets"))),"12",(_xlfn.XLOOKUP(BD277,ud_work_category[lookupValue],ud_work_category[lookupKey],""))))</f>
        <v/>
      </c>
      <c r="BF277" s="8"/>
      <c r="BG277" s="2" t="str">
        <f t="shared" si="57"/>
        <v/>
      </c>
      <c r="BH277" s="3" t="str">
        <f t="shared" si="58"/>
        <v/>
      </c>
      <c r="BI277" s="3" t="str">
        <f>IF($A277="","",IF((AND($A277="ADD",OR(BH277="",BH277="Excellent"))),"1",(_xlfn.XLOOKUP(BH277,condition[lookupValue],condition[lookupKey],""))))</f>
        <v/>
      </c>
      <c r="BJ277" s="7" t="str">
        <f t="shared" si="59"/>
        <v/>
      </c>
      <c r="BK277" s="9"/>
    </row>
    <row r="278" spans="2:6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6" t="str">
        <f t="shared" si="48"/>
        <v/>
      </c>
      <c r="O278" s="4"/>
      <c r="Q278" s="3" t="str">
        <f>IF($A278="ADD",IF(NOT(ISBLANK(P278)),_xlfn.XLOOKUP(P278,len_adjust_rsn[lookupValue],len_adjust_rsn[lookupKey],"ERROR"),""), "")</f>
        <v/>
      </c>
      <c r="R278" s="6" t="str">
        <f t="shared" si="49"/>
        <v/>
      </c>
      <c r="S278" s="6"/>
      <c r="T278" s="6" t="str">
        <f t="shared" si="50"/>
        <v/>
      </c>
      <c r="W278" s="3" t="str">
        <f>IF($A278="ADD",IF(NOT(ISBLANK(V278)),_xlfn.XLOOKUP(V278,ud_boat_ramp_type[lookupValue],ud_boat_ramp_type[lookupKey],"ERROR"),""), "")</f>
        <v/>
      </c>
      <c r="Y278" s="3" t="str">
        <f>IF($A278="ADD",IF(NOT(ISBLANK(X278)),_xlfn.XLOOKUP(X278,ud_material[lookupValue],ud_material[lookupKey],"ERROR"),""), "")</f>
        <v/>
      </c>
      <c r="Z278" s="4"/>
      <c r="AI278" s="4"/>
      <c r="AL278" s="7"/>
      <c r="AM278" s="4" t="str">
        <f t="shared" ca="1" si="51"/>
        <v/>
      </c>
      <c r="AN278" s="4"/>
      <c r="AO278" s="3" t="str">
        <f t="shared" si="52"/>
        <v/>
      </c>
      <c r="AP278" s="3" t="str">
        <f>IF($A278="","",IF((AND($A278="ADD",OR(AO278="",AO278="In Use"))),"5",(_xlfn.XLOOKUP(AO278,ud_asset_status[lookupValue],ud_asset_status[lookupKey],""))))</f>
        <v/>
      </c>
      <c r="AR278" s="3" t="str">
        <f>IF($A278="ADD",IF(NOT(ISBLANK(AQ278)),_xlfn.XLOOKUP(AQ278,ud_replacement_status[lookupValue],ud_replacement_status[lookupKey],"ERROR"),""), "")</f>
        <v/>
      </c>
      <c r="AS278" s="7"/>
      <c r="AU278" s="3" t="str">
        <f>IF($A278="ADD",IF(NOT(ISBLANK(AT278)),_xlfn.XLOOKUP(AT278,ar_replace_reason[lookupValue],ar_replace_reason[lookupKey],"ERROR"),""), "")</f>
        <v/>
      </c>
      <c r="AV278" s="3" t="str">
        <f t="shared" si="53"/>
        <v/>
      </c>
      <c r="AW278" s="3" t="str">
        <f>IF($A278="","",IF((AND($A278="ADD",OR(AV278="",AV278="Queenstown-Lakes District Council"))),"70",(_xlfn.XLOOKUP(AV278,ud_organisation_owner[lookupValue],ud_organisation_owner[lookupKey],""))))</f>
        <v/>
      </c>
      <c r="AX278" s="3" t="str">
        <f t="shared" si="54"/>
        <v/>
      </c>
      <c r="AY278" s="3" t="str">
        <f>IF($A278="","",IF((AND($A278="ADD",OR(AX278="",AX278="Queenstown-Lakes District Council"))),"70",(_xlfn.XLOOKUP(AX278,ud_organisation_owner[lookupValue],ud_organisation_owner[lookupKey],""))))</f>
        <v/>
      </c>
      <c r="AZ278" s="3" t="str">
        <f t="shared" si="55"/>
        <v/>
      </c>
      <c r="BA278" s="3" t="str">
        <f>IF($A278="","",IF((AND($A278="ADD",OR(AZ278="",AZ278="Local Authority"))),"17",(_xlfn.XLOOKUP(AZ278,ud_sub_organisation[lookupValue],ud_sub_organisation[lookupKey],""))))</f>
        <v/>
      </c>
      <c r="BC278" s="3" t="str">
        <f>IF($A278="ADD",IF(NOT(ISBLANK(BB278)),_xlfn.XLOOKUP(BB278,ud_maintenance_organisation[lookupValue],ud_maintenance_organisation[lookupKey],"ERROR"),""), "")</f>
        <v/>
      </c>
      <c r="BD278" s="3" t="str">
        <f t="shared" si="56"/>
        <v/>
      </c>
      <c r="BE278" s="3" t="str">
        <f>IF($A278="","",IF((AND($A278="ADD",OR(BD278="",BD278="Vested Assets"))),"12",(_xlfn.XLOOKUP(BD278,ud_work_category[lookupValue],ud_work_category[lookupKey],""))))</f>
        <v/>
      </c>
      <c r="BF278" s="8"/>
      <c r="BG278" s="2" t="str">
        <f t="shared" si="57"/>
        <v/>
      </c>
      <c r="BH278" s="3" t="str">
        <f t="shared" si="58"/>
        <v/>
      </c>
      <c r="BI278" s="3" t="str">
        <f>IF($A278="","",IF((AND($A278="ADD",OR(BH278="",BH278="Excellent"))),"1",(_xlfn.XLOOKUP(BH278,condition[lookupValue],condition[lookupKey],""))))</f>
        <v/>
      </c>
      <c r="BJ278" s="7" t="str">
        <f t="shared" si="59"/>
        <v/>
      </c>
      <c r="BK278" s="9"/>
    </row>
    <row r="279" spans="2:6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6" t="str">
        <f t="shared" si="48"/>
        <v/>
      </c>
      <c r="O279" s="4"/>
      <c r="Q279" s="3" t="str">
        <f>IF($A279="ADD",IF(NOT(ISBLANK(P279)),_xlfn.XLOOKUP(P279,len_adjust_rsn[lookupValue],len_adjust_rsn[lookupKey],"ERROR"),""), "")</f>
        <v/>
      </c>
      <c r="R279" s="6" t="str">
        <f t="shared" si="49"/>
        <v/>
      </c>
      <c r="S279" s="6"/>
      <c r="T279" s="6" t="str">
        <f t="shared" si="50"/>
        <v/>
      </c>
      <c r="W279" s="3" t="str">
        <f>IF($A279="ADD",IF(NOT(ISBLANK(V279)),_xlfn.XLOOKUP(V279,ud_boat_ramp_type[lookupValue],ud_boat_ramp_type[lookupKey],"ERROR"),""), "")</f>
        <v/>
      </c>
      <c r="Y279" s="3" t="str">
        <f>IF($A279="ADD",IF(NOT(ISBLANK(X279)),_xlfn.XLOOKUP(X279,ud_material[lookupValue],ud_material[lookupKey],"ERROR"),""), "")</f>
        <v/>
      </c>
      <c r="Z279" s="4"/>
      <c r="AI279" s="4"/>
      <c r="AL279" s="7"/>
      <c r="AM279" s="4" t="str">
        <f t="shared" ca="1" si="51"/>
        <v/>
      </c>
      <c r="AN279" s="4"/>
      <c r="AO279" s="3" t="str">
        <f t="shared" si="52"/>
        <v/>
      </c>
      <c r="AP279" s="3" t="str">
        <f>IF($A279="","",IF((AND($A279="ADD",OR(AO279="",AO279="In Use"))),"5",(_xlfn.XLOOKUP(AO279,ud_asset_status[lookupValue],ud_asset_status[lookupKey],""))))</f>
        <v/>
      </c>
      <c r="AR279" s="3" t="str">
        <f>IF($A279="ADD",IF(NOT(ISBLANK(AQ279)),_xlfn.XLOOKUP(AQ279,ud_replacement_status[lookupValue],ud_replacement_status[lookupKey],"ERROR"),""), "")</f>
        <v/>
      </c>
      <c r="AS279" s="7"/>
      <c r="AU279" s="3" t="str">
        <f>IF($A279="ADD",IF(NOT(ISBLANK(AT279)),_xlfn.XLOOKUP(AT279,ar_replace_reason[lookupValue],ar_replace_reason[lookupKey],"ERROR"),""), "")</f>
        <v/>
      </c>
      <c r="AV279" s="3" t="str">
        <f t="shared" si="53"/>
        <v/>
      </c>
      <c r="AW279" s="3" t="str">
        <f>IF($A279="","",IF((AND($A279="ADD",OR(AV279="",AV279="Queenstown-Lakes District Council"))),"70",(_xlfn.XLOOKUP(AV279,ud_organisation_owner[lookupValue],ud_organisation_owner[lookupKey],""))))</f>
        <v/>
      </c>
      <c r="AX279" s="3" t="str">
        <f t="shared" si="54"/>
        <v/>
      </c>
      <c r="AY279" s="3" t="str">
        <f>IF($A279="","",IF((AND($A279="ADD",OR(AX279="",AX279="Queenstown-Lakes District Council"))),"70",(_xlfn.XLOOKUP(AX279,ud_organisation_owner[lookupValue],ud_organisation_owner[lookupKey],""))))</f>
        <v/>
      </c>
      <c r="AZ279" s="3" t="str">
        <f t="shared" si="55"/>
        <v/>
      </c>
      <c r="BA279" s="3" t="str">
        <f>IF($A279="","",IF((AND($A279="ADD",OR(AZ279="",AZ279="Local Authority"))),"17",(_xlfn.XLOOKUP(AZ279,ud_sub_organisation[lookupValue],ud_sub_organisation[lookupKey],""))))</f>
        <v/>
      </c>
      <c r="BC279" s="3" t="str">
        <f>IF($A279="ADD",IF(NOT(ISBLANK(BB279)),_xlfn.XLOOKUP(BB279,ud_maintenance_organisation[lookupValue],ud_maintenance_organisation[lookupKey],"ERROR"),""), "")</f>
        <v/>
      </c>
      <c r="BD279" s="3" t="str">
        <f t="shared" si="56"/>
        <v/>
      </c>
      <c r="BE279" s="3" t="str">
        <f>IF($A279="","",IF((AND($A279="ADD",OR(BD279="",BD279="Vested Assets"))),"12",(_xlfn.XLOOKUP(BD279,ud_work_category[lookupValue],ud_work_category[lookupKey],""))))</f>
        <v/>
      </c>
      <c r="BF279" s="8"/>
      <c r="BG279" s="2" t="str">
        <f t="shared" si="57"/>
        <v/>
      </c>
      <c r="BH279" s="3" t="str">
        <f t="shared" si="58"/>
        <v/>
      </c>
      <c r="BI279" s="3" t="str">
        <f>IF($A279="","",IF((AND($A279="ADD",OR(BH279="",BH279="Excellent"))),"1",(_xlfn.XLOOKUP(BH279,condition[lookupValue],condition[lookupKey],""))))</f>
        <v/>
      </c>
      <c r="BJ279" s="7" t="str">
        <f t="shared" si="59"/>
        <v/>
      </c>
      <c r="BK279" s="9"/>
    </row>
    <row r="280" spans="2:6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6" t="str">
        <f t="shared" si="48"/>
        <v/>
      </c>
      <c r="O280" s="4"/>
      <c r="Q280" s="3" t="str">
        <f>IF($A280="ADD",IF(NOT(ISBLANK(P280)),_xlfn.XLOOKUP(P280,len_adjust_rsn[lookupValue],len_adjust_rsn[lookupKey],"ERROR"),""), "")</f>
        <v/>
      </c>
      <c r="R280" s="6" t="str">
        <f t="shared" si="49"/>
        <v/>
      </c>
      <c r="S280" s="6"/>
      <c r="T280" s="6" t="str">
        <f t="shared" si="50"/>
        <v/>
      </c>
      <c r="W280" s="3" t="str">
        <f>IF($A280="ADD",IF(NOT(ISBLANK(V280)),_xlfn.XLOOKUP(V280,ud_boat_ramp_type[lookupValue],ud_boat_ramp_type[lookupKey],"ERROR"),""), "")</f>
        <v/>
      </c>
      <c r="Y280" s="3" t="str">
        <f>IF($A280="ADD",IF(NOT(ISBLANK(X280)),_xlfn.XLOOKUP(X280,ud_material[lookupValue],ud_material[lookupKey],"ERROR"),""), "")</f>
        <v/>
      </c>
      <c r="Z280" s="4"/>
      <c r="AI280" s="4"/>
      <c r="AL280" s="7"/>
      <c r="AM280" s="4" t="str">
        <f t="shared" ca="1" si="51"/>
        <v/>
      </c>
      <c r="AN280" s="4"/>
      <c r="AO280" s="3" t="str">
        <f t="shared" si="52"/>
        <v/>
      </c>
      <c r="AP280" s="3" t="str">
        <f>IF($A280="","",IF((AND($A280="ADD",OR(AO280="",AO280="In Use"))),"5",(_xlfn.XLOOKUP(AO280,ud_asset_status[lookupValue],ud_asset_status[lookupKey],""))))</f>
        <v/>
      </c>
      <c r="AR280" s="3" t="str">
        <f>IF($A280="ADD",IF(NOT(ISBLANK(AQ280)),_xlfn.XLOOKUP(AQ280,ud_replacement_status[lookupValue],ud_replacement_status[lookupKey],"ERROR"),""), "")</f>
        <v/>
      </c>
      <c r="AS280" s="7"/>
      <c r="AU280" s="3" t="str">
        <f>IF($A280="ADD",IF(NOT(ISBLANK(AT280)),_xlfn.XLOOKUP(AT280,ar_replace_reason[lookupValue],ar_replace_reason[lookupKey],"ERROR"),""), "")</f>
        <v/>
      </c>
      <c r="AV280" s="3" t="str">
        <f t="shared" si="53"/>
        <v/>
      </c>
      <c r="AW280" s="3" t="str">
        <f>IF($A280="","",IF((AND($A280="ADD",OR(AV280="",AV280="Queenstown-Lakes District Council"))),"70",(_xlfn.XLOOKUP(AV280,ud_organisation_owner[lookupValue],ud_organisation_owner[lookupKey],""))))</f>
        <v/>
      </c>
      <c r="AX280" s="3" t="str">
        <f t="shared" si="54"/>
        <v/>
      </c>
      <c r="AY280" s="3" t="str">
        <f>IF($A280="","",IF((AND($A280="ADD",OR(AX280="",AX280="Queenstown-Lakes District Council"))),"70",(_xlfn.XLOOKUP(AX280,ud_organisation_owner[lookupValue],ud_organisation_owner[lookupKey],""))))</f>
        <v/>
      </c>
      <c r="AZ280" s="3" t="str">
        <f t="shared" si="55"/>
        <v/>
      </c>
      <c r="BA280" s="3" t="str">
        <f>IF($A280="","",IF((AND($A280="ADD",OR(AZ280="",AZ280="Local Authority"))),"17",(_xlfn.XLOOKUP(AZ280,ud_sub_organisation[lookupValue],ud_sub_organisation[lookupKey],""))))</f>
        <v/>
      </c>
      <c r="BC280" s="3" t="str">
        <f>IF($A280="ADD",IF(NOT(ISBLANK(BB280)),_xlfn.XLOOKUP(BB280,ud_maintenance_organisation[lookupValue],ud_maintenance_organisation[lookupKey],"ERROR"),""), "")</f>
        <v/>
      </c>
      <c r="BD280" s="3" t="str">
        <f t="shared" si="56"/>
        <v/>
      </c>
      <c r="BE280" s="3" t="str">
        <f>IF($A280="","",IF((AND($A280="ADD",OR(BD280="",BD280="Vested Assets"))),"12",(_xlfn.XLOOKUP(BD280,ud_work_category[lookupValue],ud_work_category[lookupKey],""))))</f>
        <v/>
      </c>
      <c r="BF280" s="8"/>
      <c r="BG280" s="2" t="str">
        <f t="shared" si="57"/>
        <v/>
      </c>
      <c r="BH280" s="3" t="str">
        <f t="shared" si="58"/>
        <v/>
      </c>
      <c r="BI280" s="3" t="str">
        <f>IF($A280="","",IF((AND($A280="ADD",OR(BH280="",BH280="Excellent"))),"1",(_xlfn.XLOOKUP(BH280,condition[lookupValue],condition[lookupKey],""))))</f>
        <v/>
      </c>
      <c r="BJ280" s="7" t="str">
        <f t="shared" si="59"/>
        <v/>
      </c>
      <c r="BK280" s="9"/>
    </row>
    <row r="281" spans="2:6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6" t="str">
        <f t="shared" si="48"/>
        <v/>
      </c>
      <c r="O281" s="4"/>
      <c r="Q281" s="3" t="str">
        <f>IF($A281="ADD",IF(NOT(ISBLANK(P281)),_xlfn.XLOOKUP(P281,len_adjust_rsn[lookupValue],len_adjust_rsn[lookupKey],"ERROR"),""), "")</f>
        <v/>
      </c>
      <c r="R281" s="6" t="str">
        <f t="shared" si="49"/>
        <v/>
      </c>
      <c r="S281" s="6"/>
      <c r="T281" s="6" t="str">
        <f t="shared" si="50"/>
        <v/>
      </c>
      <c r="W281" s="3" t="str">
        <f>IF($A281="ADD",IF(NOT(ISBLANK(V281)),_xlfn.XLOOKUP(V281,ud_boat_ramp_type[lookupValue],ud_boat_ramp_type[lookupKey],"ERROR"),""), "")</f>
        <v/>
      </c>
      <c r="Y281" s="3" t="str">
        <f>IF($A281="ADD",IF(NOT(ISBLANK(X281)),_xlfn.XLOOKUP(X281,ud_material[lookupValue],ud_material[lookupKey],"ERROR"),""), "")</f>
        <v/>
      </c>
      <c r="Z281" s="4"/>
      <c r="AI281" s="4"/>
      <c r="AL281" s="7"/>
      <c r="AM281" s="4" t="str">
        <f t="shared" ca="1" si="51"/>
        <v/>
      </c>
      <c r="AN281" s="4"/>
      <c r="AO281" s="3" t="str">
        <f t="shared" si="52"/>
        <v/>
      </c>
      <c r="AP281" s="3" t="str">
        <f>IF($A281="","",IF((AND($A281="ADD",OR(AO281="",AO281="In Use"))),"5",(_xlfn.XLOOKUP(AO281,ud_asset_status[lookupValue],ud_asset_status[lookupKey],""))))</f>
        <v/>
      </c>
      <c r="AR281" s="3" t="str">
        <f>IF($A281="ADD",IF(NOT(ISBLANK(AQ281)),_xlfn.XLOOKUP(AQ281,ud_replacement_status[lookupValue],ud_replacement_status[lookupKey],"ERROR"),""), "")</f>
        <v/>
      </c>
      <c r="AS281" s="7"/>
      <c r="AU281" s="3" t="str">
        <f>IF($A281="ADD",IF(NOT(ISBLANK(AT281)),_xlfn.XLOOKUP(AT281,ar_replace_reason[lookupValue],ar_replace_reason[lookupKey],"ERROR"),""), "")</f>
        <v/>
      </c>
      <c r="AV281" s="3" t="str">
        <f t="shared" si="53"/>
        <v/>
      </c>
      <c r="AW281" s="3" t="str">
        <f>IF($A281="","",IF((AND($A281="ADD",OR(AV281="",AV281="Queenstown-Lakes District Council"))),"70",(_xlfn.XLOOKUP(AV281,ud_organisation_owner[lookupValue],ud_organisation_owner[lookupKey],""))))</f>
        <v/>
      </c>
      <c r="AX281" s="3" t="str">
        <f t="shared" si="54"/>
        <v/>
      </c>
      <c r="AY281" s="3" t="str">
        <f>IF($A281="","",IF((AND($A281="ADD",OR(AX281="",AX281="Queenstown-Lakes District Council"))),"70",(_xlfn.XLOOKUP(AX281,ud_organisation_owner[lookupValue],ud_organisation_owner[lookupKey],""))))</f>
        <v/>
      </c>
      <c r="AZ281" s="3" t="str">
        <f t="shared" si="55"/>
        <v/>
      </c>
      <c r="BA281" s="3" t="str">
        <f>IF($A281="","",IF((AND($A281="ADD",OR(AZ281="",AZ281="Local Authority"))),"17",(_xlfn.XLOOKUP(AZ281,ud_sub_organisation[lookupValue],ud_sub_organisation[lookupKey],""))))</f>
        <v/>
      </c>
      <c r="BC281" s="3" t="str">
        <f>IF($A281="ADD",IF(NOT(ISBLANK(BB281)),_xlfn.XLOOKUP(BB281,ud_maintenance_organisation[lookupValue],ud_maintenance_organisation[lookupKey],"ERROR"),""), "")</f>
        <v/>
      </c>
      <c r="BD281" s="3" t="str">
        <f t="shared" si="56"/>
        <v/>
      </c>
      <c r="BE281" s="3" t="str">
        <f>IF($A281="","",IF((AND($A281="ADD",OR(BD281="",BD281="Vested Assets"))),"12",(_xlfn.XLOOKUP(BD281,ud_work_category[lookupValue],ud_work_category[lookupKey],""))))</f>
        <v/>
      </c>
      <c r="BF281" s="8"/>
      <c r="BG281" s="2" t="str">
        <f t="shared" si="57"/>
        <v/>
      </c>
      <c r="BH281" s="3" t="str">
        <f t="shared" si="58"/>
        <v/>
      </c>
      <c r="BI281" s="3" t="str">
        <f>IF($A281="","",IF((AND($A281="ADD",OR(BH281="",BH281="Excellent"))),"1",(_xlfn.XLOOKUP(BH281,condition[lookupValue],condition[lookupKey],""))))</f>
        <v/>
      </c>
      <c r="BJ281" s="7" t="str">
        <f t="shared" si="59"/>
        <v/>
      </c>
      <c r="BK281" s="9"/>
    </row>
    <row r="282" spans="2:6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6" t="str">
        <f t="shared" si="48"/>
        <v/>
      </c>
      <c r="O282" s="4"/>
      <c r="Q282" s="3" t="str">
        <f>IF($A282="ADD",IF(NOT(ISBLANK(P282)),_xlfn.XLOOKUP(P282,len_adjust_rsn[lookupValue],len_adjust_rsn[lookupKey],"ERROR"),""), "")</f>
        <v/>
      </c>
      <c r="R282" s="6" t="str">
        <f t="shared" si="49"/>
        <v/>
      </c>
      <c r="S282" s="6"/>
      <c r="T282" s="6" t="str">
        <f t="shared" si="50"/>
        <v/>
      </c>
      <c r="W282" s="3" t="str">
        <f>IF($A282="ADD",IF(NOT(ISBLANK(V282)),_xlfn.XLOOKUP(V282,ud_boat_ramp_type[lookupValue],ud_boat_ramp_type[lookupKey],"ERROR"),""), "")</f>
        <v/>
      </c>
      <c r="Y282" s="3" t="str">
        <f>IF($A282="ADD",IF(NOT(ISBLANK(X282)),_xlfn.XLOOKUP(X282,ud_material[lookupValue],ud_material[lookupKey],"ERROR"),""), "")</f>
        <v/>
      </c>
      <c r="Z282" s="4"/>
      <c r="AI282" s="4"/>
      <c r="AL282" s="7"/>
      <c r="AM282" s="4" t="str">
        <f t="shared" ca="1" si="51"/>
        <v/>
      </c>
      <c r="AN282" s="4"/>
      <c r="AO282" s="3" t="str">
        <f t="shared" si="52"/>
        <v/>
      </c>
      <c r="AP282" s="3" t="str">
        <f>IF($A282="","",IF((AND($A282="ADD",OR(AO282="",AO282="In Use"))),"5",(_xlfn.XLOOKUP(AO282,ud_asset_status[lookupValue],ud_asset_status[lookupKey],""))))</f>
        <v/>
      </c>
      <c r="AR282" s="3" t="str">
        <f>IF($A282="ADD",IF(NOT(ISBLANK(AQ282)),_xlfn.XLOOKUP(AQ282,ud_replacement_status[lookupValue],ud_replacement_status[lookupKey],"ERROR"),""), "")</f>
        <v/>
      </c>
      <c r="AS282" s="7"/>
      <c r="AU282" s="3" t="str">
        <f>IF($A282="ADD",IF(NOT(ISBLANK(AT282)),_xlfn.XLOOKUP(AT282,ar_replace_reason[lookupValue],ar_replace_reason[lookupKey],"ERROR"),""), "")</f>
        <v/>
      </c>
      <c r="AV282" s="3" t="str">
        <f t="shared" si="53"/>
        <v/>
      </c>
      <c r="AW282" s="3" t="str">
        <f>IF($A282="","",IF((AND($A282="ADD",OR(AV282="",AV282="Queenstown-Lakes District Council"))),"70",(_xlfn.XLOOKUP(AV282,ud_organisation_owner[lookupValue],ud_organisation_owner[lookupKey],""))))</f>
        <v/>
      </c>
      <c r="AX282" s="3" t="str">
        <f t="shared" si="54"/>
        <v/>
      </c>
      <c r="AY282" s="3" t="str">
        <f>IF($A282="","",IF((AND($A282="ADD",OR(AX282="",AX282="Queenstown-Lakes District Council"))),"70",(_xlfn.XLOOKUP(AX282,ud_organisation_owner[lookupValue],ud_organisation_owner[lookupKey],""))))</f>
        <v/>
      </c>
      <c r="AZ282" s="3" t="str">
        <f t="shared" si="55"/>
        <v/>
      </c>
      <c r="BA282" s="3" t="str">
        <f>IF($A282="","",IF((AND($A282="ADD",OR(AZ282="",AZ282="Local Authority"))),"17",(_xlfn.XLOOKUP(AZ282,ud_sub_organisation[lookupValue],ud_sub_organisation[lookupKey],""))))</f>
        <v/>
      </c>
      <c r="BC282" s="3" t="str">
        <f>IF($A282="ADD",IF(NOT(ISBLANK(BB282)),_xlfn.XLOOKUP(BB282,ud_maintenance_organisation[lookupValue],ud_maintenance_organisation[lookupKey],"ERROR"),""), "")</f>
        <v/>
      </c>
      <c r="BD282" s="3" t="str">
        <f t="shared" si="56"/>
        <v/>
      </c>
      <c r="BE282" s="3" t="str">
        <f>IF($A282="","",IF((AND($A282="ADD",OR(BD282="",BD282="Vested Assets"))),"12",(_xlfn.XLOOKUP(BD282,ud_work_category[lookupValue],ud_work_category[lookupKey],""))))</f>
        <v/>
      </c>
      <c r="BF282" s="8"/>
      <c r="BG282" s="2" t="str">
        <f t="shared" si="57"/>
        <v/>
      </c>
      <c r="BH282" s="3" t="str">
        <f t="shared" si="58"/>
        <v/>
      </c>
      <c r="BI282" s="3" t="str">
        <f>IF($A282="","",IF((AND($A282="ADD",OR(BH282="",BH282="Excellent"))),"1",(_xlfn.XLOOKUP(BH282,condition[lookupValue],condition[lookupKey],""))))</f>
        <v/>
      </c>
      <c r="BJ282" s="7" t="str">
        <f t="shared" si="59"/>
        <v/>
      </c>
      <c r="BK282" s="9"/>
    </row>
    <row r="283" spans="2:6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6" t="str">
        <f t="shared" si="48"/>
        <v/>
      </c>
      <c r="O283" s="4"/>
      <c r="Q283" s="3" t="str">
        <f>IF($A283="ADD",IF(NOT(ISBLANK(P283)),_xlfn.XLOOKUP(P283,len_adjust_rsn[lookupValue],len_adjust_rsn[lookupKey],"ERROR"),""), "")</f>
        <v/>
      </c>
      <c r="R283" s="6" t="str">
        <f t="shared" si="49"/>
        <v/>
      </c>
      <c r="S283" s="6"/>
      <c r="T283" s="6" t="str">
        <f t="shared" si="50"/>
        <v/>
      </c>
      <c r="W283" s="3" t="str">
        <f>IF($A283="ADD",IF(NOT(ISBLANK(V283)),_xlfn.XLOOKUP(V283,ud_boat_ramp_type[lookupValue],ud_boat_ramp_type[lookupKey],"ERROR"),""), "")</f>
        <v/>
      </c>
      <c r="Y283" s="3" t="str">
        <f>IF($A283="ADD",IF(NOT(ISBLANK(X283)),_xlfn.XLOOKUP(X283,ud_material[lookupValue],ud_material[lookupKey],"ERROR"),""), "")</f>
        <v/>
      </c>
      <c r="Z283" s="4"/>
      <c r="AI283" s="4"/>
      <c r="AL283" s="7"/>
      <c r="AM283" s="4" t="str">
        <f t="shared" ca="1" si="51"/>
        <v/>
      </c>
      <c r="AN283" s="4"/>
      <c r="AO283" s="3" t="str">
        <f t="shared" si="52"/>
        <v/>
      </c>
      <c r="AP283" s="3" t="str">
        <f>IF($A283="","",IF((AND($A283="ADD",OR(AO283="",AO283="In Use"))),"5",(_xlfn.XLOOKUP(AO283,ud_asset_status[lookupValue],ud_asset_status[lookupKey],""))))</f>
        <v/>
      </c>
      <c r="AR283" s="3" t="str">
        <f>IF($A283="ADD",IF(NOT(ISBLANK(AQ283)),_xlfn.XLOOKUP(AQ283,ud_replacement_status[lookupValue],ud_replacement_status[lookupKey],"ERROR"),""), "")</f>
        <v/>
      </c>
      <c r="AS283" s="7"/>
      <c r="AU283" s="3" t="str">
        <f>IF($A283="ADD",IF(NOT(ISBLANK(AT283)),_xlfn.XLOOKUP(AT283,ar_replace_reason[lookupValue],ar_replace_reason[lookupKey],"ERROR"),""), "")</f>
        <v/>
      </c>
      <c r="AV283" s="3" t="str">
        <f t="shared" si="53"/>
        <v/>
      </c>
      <c r="AW283" s="3" t="str">
        <f>IF($A283="","",IF((AND($A283="ADD",OR(AV283="",AV283="Queenstown-Lakes District Council"))),"70",(_xlfn.XLOOKUP(AV283,ud_organisation_owner[lookupValue],ud_organisation_owner[lookupKey],""))))</f>
        <v/>
      </c>
      <c r="AX283" s="3" t="str">
        <f t="shared" si="54"/>
        <v/>
      </c>
      <c r="AY283" s="3" t="str">
        <f>IF($A283="","",IF((AND($A283="ADD",OR(AX283="",AX283="Queenstown-Lakes District Council"))),"70",(_xlfn.XLOOKUP(AX283,ud_organisation_owner[lookupValue],ud_organisation_owner[lookupKey],""))))</f>
        <v/>
      </c>
      <c r="AZ283" s="3" t="str">
        <f t="shared" si="55"/>
        <v/>
      </c>
      <c r="BA283" s="3" t="str">
        <f>IF($A283="","",IF((AND($A283="ADD",OR(AZ283="",AZ283="Local Authority"))),"17",(_xlfn.XLOOKUP(AZ283,ud_sub_organisation[lookupValue],ud_sub_organisation[lookupKey],""))))</f>
        <v/>
      </c>
      <c r="BC283" s="3" t="str">
        <f>IF($A283="ADD",IF(NOT(ISBLANK(BB283)),_xlfn.XLOOKUP(BB283,ud_maintenance_organisation[lookupValue],ud_maintenance_organisation[lookupKey],"ERROR"),""), "")</f>
        <v/>
      </c>
      <c r="BD283" s="3" t="str">
        <f t="shared" si="56"/>
        <v/>
      </c>
      <c r="BE283" s="3" t="str">
        <f>IF($A283="","",IF((AND($A283="ADD",OR(BD283="",BD283="Vested Assets"))),"12",(_xlfn.XLOOKUP(BD283,ud_work_category[lookupValue],ud_work_category[lookupKey],""))))</f>
        <v/>
      </c>
      <c r="BF283" s="8"/>
      <c r="BG283" s="2" t="str">
        <f t="shared" si="57"/>
        <v/>
      </c>
      <c r="BH283" s="3" t="str">
        <f t="shared" si="58"/>
        <v/>
      </c>
      <c r="BI283" s="3" t="str">
        <f>IF($A283="","",IF((AND($A283="ADD",OR(BH283="",BH283="Excellent"))),"1",(_xlfn.XLOOKUP(BH283,condition[lookupValue],condition[lookupKey],""))))</f>
        <v/>
      </c>
      <c r="BJ283" s="7" t="str">
        <f t="shared" si="59"/>
        <v/>
      </c>
      <c r="BK283" s="9"/>
    </row>
    <row r="284" spans="2:6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6" t="str">
        <f t="shared" si="48"/>
        <v/>
      </c>
      <c r="O284" s="4"/>
      <c r="Q284" s="3" t="str">
        <f>IF($A284="ADD",IF(NOT(ISBLANK(P284)),_xlfn.XLOOKUP(P284,len_adjust_rsn[lookupValue],len_adjust_rsn[lookupKey],"ERROR"),""), "")</f>
        <v/>
      </c>
      <c r="R284" s="6" t="str">
        <f t="shared" si="49"/>
        <v/>
      </c>
      <c r="S284" s="6"/>
      <c r="T284" s="6" t="str">
        <f t="shared" si="50"/>
        <v/>
      </c>
      <c r="W284" s="3" t="str">
        <f>IF($A284="ADD",IF(NOT(ISBLANK(V284)),_xlfn.XLOOKUP(V284,ud_boat_ramp_type[lookupValue],ud_boat_ramp_type[lookupKey],"ERROR"),""), "")</f>
        <v/>
      </c>
      <c r="Y284" s="3" t="str">
        <f>IF($A284="ADD",IF(NOT(ISBLANK(X284)),_xlfn.XLOOKUP(X284,ud_material[lookupValue],ud_material[lookupKey],"ERROR"),""), "")</f>
        <v/>
      </c>
      <c r="Z284" s="4"/>
      <c r="AI284" s="4"/>
      <c r="AL284" s="7"/>
      <c r="AM284" s="4" t="str">
        <f t="shared" ca="1" si="51"/>
        <v/>
      </c>
      <c r="AN284" s="4"/>
      <c r="AO284" s="3" t="str">
        <f t="shared" si="52"/>
        <v/>
      </c>
      <c r="AP284" s="3" t="str">
        <f>IF($A284="","",IF((AND($A284="ADD",OR(AO284="",AO284="In Use"))),"5",(_xlfn.XLOOKUP(AO284,ud_asset_status[lookupValue],ud_asset_status[lookupKey],""))))</f>
        <v/>
      </c>
      <c r="AR284" s="3" t="str">
        <f>IF($A284="ADD",IF(NOT(ISBLANK(AQ284)),_xlfn.XLOOKUP(AQ284,ud_replacement_status[lookupValue],ud_replacement_status[lookupKey],"ERROR"),""), "")</f>
        <v/>
      </c>
      <c r="AS284" s="7"/>
      <c r="AU284" s="3" t="str">
        <f>IF($A284="ADD",IF(NOT(ISBLANK(AT284)),_xlfn.XLOOKUP(AT284,ar_replace_reason[lookupValue],ar_replace_reason[lookupKey],"ERROR"),""), "")</f>
        <v/>
      </c>
      <c r="AV284" s="3" t="str">
        <f t="shared" si="53"/>
        <v/>
      </c>
      <c r="AW284" s="3" t="str">
        <f>IF($A284="","",IF((AND($A284="ADD",OR(AV284="",AV284="Queenstown-Lakes District Council"))),"70",(_xlfn.XLOOKUP(AV284,ud_organisation_owner[lookupValue],ud_organisation_owner[lookupKey],""))))</f>
        <v/>
      </c>
      <c r="AX284" s="3" t="str">
        <f t="shared" si="54"/>
        <v/>
      </c>
      <c r="AY284" s="3" t="str">
        <f>IF($A284="","",IF((AND($A284="ADD",OR(AX284="",AX284="Queenstown-Lakes District Council"))),"70",(_xlfn.XLOOKUP(AX284,ud_organisation_owner[lookupValue],ud_organisation_owner[lookupKey],""))))</f>
        <v/>
      </c>
      <c r="AZ284" s="3" t="str">
        <f t="shared" si="55"/>
        <v/>
      </c>
      <c r="BA284" s="3" t="str">
        <f>IF($A284="","",IF((AND($A284="ADD",OR(AZ284="",AZ284="Local Authority"))),"17",(_xlfn.XLOOKUP(AZ284,ud_sub_organisation[lookupValue],ud_sub_organisation[lookupKey],""))))</f>
        <v/>
      </c>
      <c r="BC284" s="3" t="str">
        <f>IF($A284="ADD",IF(NOT(ISBLANK(BB284)),_xlfn.XLOOKUP(BB284,ud_maintenance_organisation[lookupValue],ud_maintenance_organisation[lookupKey],"ERROR"),""), "")</f>
        <v/>
      </c>
      <c r="BD284" s="3" t="str">
        <f t="shared" si="56"/>
        <v/>
      </c>
      <c r="BE284" s="3" t="str">
        <f>IF($A284="","",IF((AND($A284="ADD",OR(BD284="",BD284="Vested Assets"))),"12",(_xlfn.XLOOKUP(BD284,ud_work_category[lookupValue],ud_work_category[lookupKey],""))))</f>
        <v/>
      </c>
      <c r="BF284" s="8"/>
      <c r="BG284" s="2" t="str">
        <f t="shared" si="57"/>
        <v/>
      </c>
      <c r="BH284" s="3" t="str">
        <f t="shared" si="58"/>
        <v/>
      </c>
      <c r="BI284" s="3" t="str">
        <f>IF($A284="","",IF((AND($A284="ADD",OR(BH284="",BH284="Excellent"))),"1",(_xlfn.XLOOKUP(BH284,condition[lookupValue],condition[lookupKey],""))))</f>
        <v/>
      </c>
      <c r="BJ284" s="7" t="str">
        <f t="shared" si="59"/>
        <v/>
      </c>
      <c r="BK284" s="9"/>
    </row>
    <row r="285" spans="2:6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6" t="str">
        <f t="shared" si="48"/>
        <v/>
      </c>
      <c r="O285" s="4"/>
      <c r="Q285" s="3" t="str">
        <f>IF($A285="ADD",IF(NOT(ISBLANK(P285)),_xlfn.XLOOKUP(P285,len_adjust_rsn[lookupValue],len_adjust_rsn[lookupKey],"ERROR"),""), "")</f>
        <v/>
      </c>
      <c r="R285" s="6" t="str">
        <f t="shared" si="49"/>
        <v/>
      </c>
      <c r="S285" s="6"/>
      <c r="T285" s="6" t="str">
        <f t="shared" si="50"/>
        <v/>
      </c>
      <c r="W285" s="3" t="str">
        <f>IF($A285="ADD",IF(NOT(ISBLANK(V285)),_xlfn.XLOOKUP(V285,ud_boat_ramp_type[lookupValue],ud_boat_ramp_type[lookupKey],"ERROR"),""), "")</f>
        <v/>
      </c>
      <c r="Y285" s="3" t="str">
        <f>IF($A285="ADD",IF(NOT(ISBLANK(X285)),_xlfn.XLOOKUP(X285,ud_material[lookupValue],ud_material[lookupKey],"ERROR"),""), "")</f>
        <v/>
      </c>
      <c r="Z285" s="4"/>
      <c r="AI285" s="4"/>
      <c r="AL285" s="7"/>
      <c r="AM285" s="4" t="str">
        <f t="shared" ca="1" si="51"/>
        <v/>
      </c>
      <c r="AN285" s="4"/>
      <c r="AO285" s="3" t="str">
        <f t="shared" si="52"/>
        <v/>
      </c>
      <c r="AP285" s="3" t="str">
        <f>IF($A285="","",IF((AND($A285="ADD",OR(AO285="",AO285="In Use"))),"5",(_xlfn.XLOOKUP(AO285,ud_asset_status[lookupValue],ud_asset_status[lookupKey],""))))</f>
        <v/>
      </c>
      <c r="AR285" s="3" t="str">
        <f>IF($A285="ADD",IF(NOT(ISBLANK(AQ285)),_xlfn.XLOOKUP(AQ285,ud_replacement_status[lookupValue],ud_replacement_status[lookupKey],"ERROR"),""), "")</f>
        <v/>
      </c>
      <c r="AS285" s="7"/>
      <c r="AU285" s="3" t="str">
        <f>IF($A285="ADD",IF(NOT(ISBLANK(AT285)),_xlfn.XLOOKUP(AT285,ar_replace_reason[lookupValue],ar_replace_reason[lookupKey],"ERROR"),""), "")</f>
        <v/>
      </c>
      <c r="AV285" s="3" t="str">
        <f t="shared" si="53"/>
        <v/>
      </c>
      <c r="AW285" s="3" t="str">
        <f>IF($A285="","",IF((AND($A285="ADD",OR(AV285="",AV285="Queenstown-Lakes District Council"))),"70",(_xlfn.XLOOKUP(AV285,ud_organisation_owner[lookupValue],ud_organisation_owner[lookupKey],""))))</f>
        <v/>
      </c>
      <c r="AX285" s="3" t="str">
        <f t="shared" si="54"/>
        <v/>
      </c>
      <c r="AY285" s="3" t="str">
        <f>IF($A285="","",IF((AND($A285="ADD",OR(AX285="",AX285="Queenstown-Lakes District Council"))),"70",(_xlfn.XLOOKUP(AX285,ud_organisation_owner[lookupValue],ud_organisation_owner[lookupKey],""))))</f>
        <v/>
      </c>
      <c r="AZ285" s="3" t="str">
        <f t="shared" si="55"/>
        <v/>
      </c>
      <c r="BA285" s="3" t="str">
        <f>IF($A285="","",IF((AND($A285="ADD",OR(AZ285="",AZ285="Local Authority"))),"17",(_xlfn.XLOOKUP(AZ285,ud_sub_organisation[lookupValue],ud_sub_organisation[lookupKey],""))))</f>
        <v/>
      </c>
      <c r="BC285" s="3" t="str">
        <f>IF($A285="ADD",IF(NOT(ISBLANK(BB285)),_xlfn.XLOOKUP(BB285,ud_maintenance_organisation[lookupValue],ud_maintenance_organisation[lookupKey],"ERROR"),""), "")</f>
        <v/>
      </c>
      <c r="BD285" s="3" t="str">
        <f t="shared" si="56"/>
        <v/>
      </c>
      <c r="BE285" s="3" t="str">
        <f>IF($A285="","",IF((AND($A285="ADD",OR(BD285="",BD285="Vested Assets"))),"12",(_xlfn.XLOOKUP(BD285,ud_work_category[lookupValue],ud_work_category[lookupKey],""))))</f>
        <v/>
      </c>
      <c r="BF285" s="8"/>
      <c r="BG285" s="2" t="str">
        <f t="shared" si="57"/>
        <v/>
      </c>
      <c r="BH285" s="3" t="str">
        <f t="shared" si="58"/>
        <v/>
      </c>
      <c r="BI285" s="3" t="str">
        <f>IF($A285="","",IF((AND($A285="ADD",OR(BH285="",BH285="Excellent"))),"1",(_xlfn.XLOOKUP(BH285,condition[lookupValue],condition[lookupKey],""))))</f>
        <v/>
      </c>
      <c r="BJ285" s="7" t="str">
        <f t="shared" si="59"/>
        <v/>
      </c>
      <c r="BK285" s="9"/>
    </row>
    <row r="286" spans="2:6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6" t="str">
        <f t="shared" si="48"/>
        <v/>
      </c>
      <c r="O286" s="4"/>
      <c r="Q286" s="3" t="str">
        <f>IF($A286="ADD",IF(NOT(ISBLANK(P286)),_xlfn.XLOOKUP(P286,len_adjust_rsn[lookupValue],len_adjust_rsn[lookupKey],"ERROR"),""), "")</f>
        <v/>
      </c>
      <c r="R286" s="6" t="str">
        <f t="shared" si="49"/>
        <v/>
      </c>
      <c r="S286" s="6"/>
      <c r="T286" s="6" t="str">
        <f t="shared" si="50"/>
        <v/>
      </c>
      <c r="W286" s="3" t="str">
        <f>IF($A286="ADD",IF(NOT(ISBLANK(V286)),_xlfn.XLOOKUP(V286,ud_boat_ramp_type[lookupValue],ud_boat_ramp_type[lookupKey],"ERROR"),""), "")</f>
        <v/>
      </c>
      <c r="Y286" s="3" t="str">
        <f>IF($A286="ADD",IF(NOT(ISBLANK(X286)),_xlfn.XLOOKUP(X286,ud_material[lookupValue],ud_material[lookupKey],"ERROR"),""), "")</f>
        <v/>
      </c>
      <c r="Z286" s="4"/>
      <c r="AI286" s="4"/>
      <c r="AL286" s="7"/>
      <c r="AM286" s="4" t="str">
        <f t="shared" ca="1" si="51"/>
        <v/>
      </c>
      <c r="AN286" s="4"/>
      <c r="AO286" s="3" t="str">
        <f t="shared" si="52"/>
        <v/>
      </c>
      <c r="AP286" s="3" t="str">
        <f>IF($A286="","",IF((AND($A286="ADD",OR(AO286="",AO286="In Use"))),"5",(_xlfn.XLOOKUP(AO286,ud_asset_status[lookupValue],ud_asset_status[lookupKey],""))))</f>
        <v/>
      </c>
      <c r="AR286" s="3" t="str">
        <f>IF($A286="ADD",IF(NOT(ISBLANK(AQ286)),_xlfn.XLOOKUP(AQ286,ud_replacement_status[lookupValue],ud_replacement_status[lookupKey],"ERROR"),""), "")</f>
        <v/>
      </c>
      <c r="AS286" s="7"/>
      <c r="AU286" s="3" t="str">
        <f>IF($A286="ADD",IF(NOT(ISBLANK(AT286)),_xlfn.XLOOKUP(AT286,ar_replace_reason[lookupValue],ar_replace_reason[lookupKey],"ERROR"),""), "")</f>
        <v/>
      </c>
      <c r="AV286" s="3" t="str">
        <f t="shared" si="53"/>
        <v/>
      </c>
      <c r="AW286" s="3" t="str">
        <f>IF($A286="","",IF((AND($A286="ADD",OR(AV286="",AV286="Queenstown-Lakes District Council"))),"70",(_xlfn.XLOOKUP(AV286,ud_organisation_owner[lookupValue],ud_organisation_owner[lookupKey],""))))</f>
        <v/>
      </c>
      <c r="AX286" s="3" t="str">
        <f t="shared" si="54"/>
        <v/>
      </c>
      <c r="AY286" s="3" t="str">
        <f>IF($A286="","",IF((AND($A286="ADD",OR(AX286="",AX286="Queenstown-Lakes District Council"))),"70",(_xlfn.XLOOKUP(AX286,ud_organisation_owner[lookupValue],ud_organisation_owner[lookupKey],""))))</f>
        <v/>
      </c>
      <c r="AZ286" s="3" t="str">
        <f t="shared" si="55"/>
        <v/>
      </c>
      <c r="BA286" s="3" t="str">
        <f>IF($A286="","",IF((AND($A286="ADD",OR(AZ286="",AZ286="Local Authority"))),"17",(_xlfn.XLOOKUP(AZ286,ud_sub_organisation[lookupValue],ud_sub_organisation[lookupKey],""))))</f>
        <v/>
      </c>
      <c r="BC286" s="3" t="str">
        <f>IF($A286="ADD",IF(NOT(ISBLANK(BB286)),_xlfn.XLOOKUP(BB286,ud_maintenance_organisation[lookupValue],ud_maintenance_organisation[lookupKey],"ERROR"),""), "")</f>
        <v/>
      </c>
      <c r="BD286" s="3" t="str">
        <f t="shared" si="56"/>
        <v/>
      </c>
      <c r="BE286" s="3" t="str">
        <f>IF($A286="","",IF((AND($A286="ADD",OR(BD286="",BD286="Vested Assets"))),"12",(_xlfn.XLOOKUP(BD286,ud_work_category[lookupValue],ud_work_category[lookupKey],""))))</f>
        <v/>
      </c>
      <c r="BF286" s="8"/>
      <c r="BG286" s="2" t="str">
        <f t="shared" si="57"/>
        <v/>
      </c>
      <c r="BH286" s="3" t="str">
        <f t="shared" si="58"/>
        <v/>
      </c>
      <c r="BI286" s="3" t="str">
        <f>IF($A286="","",IF((AND($A286="ADD",OR(BH286="",BH286="Excellent"))),"1",(_xlfn.XLOOKUP(BH286,condition[lookupValue],condition[lookupKey],""))))</f>
        <v/>
      </c>
      <c r="BJ286" s="7" t="str">
        <f t="shared" si="59"/>
        <v/>
      </c>
      <c r="BK286" s="9"/>
    </row>
    <row r="287" spans="2:6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6" t="str">
        <f t="shared" si="48"/>
        <v/>
      </c>
      <c r="O287" s="4"/>
      <c r="Q287" s="3" t="str">
        <f>IF($A287="ADD",IF(NOT(ISBLANK(P287)),_xlfn.XLOOKUP(P287,len_adjust_rsn[lookupValue],len_adjust_rsn[lookupKey],"ERROR"),""), "")</f>
        <v/>
      </c>
      <c r="R287" s="6" t="str">
        <f t="shared" si="49"/>
        <v/>
      </c>
      <c r="S287" s="6"/>
      <c r="T287" s="6" t="str">
        <f t="shared" si="50"/>
        <v/>
      </c>
      <c r="W287" s="3" t="str">
        <f>IF($A287="ADD",IF(NOT(ISBLANK(V287)),_xlfn.XLOOKUP(V287,ud_boat_ramp_type[lookupValue],ud_boat_ramp_type[lookupKey],"ERROR"),""), "")</f>
        <v/>
      </c>
      <c r="Y287" s="3" t="str">
        <f>IF($A287="ADD",IF(NOT(ISBLANK(X287)),_xlfn.XLOOKUP(X287,ud_material[lookupValue],ud_material[lookupKey],"ERROR"),""), "")</f>
        <v/>
      </c>
      <c r="Z287" s="4"/>
      <c r="AI287" s="4"/>
      <c r="AL287" s="7"/>
      <c r="AM287" s="4" t="str">
        <f t="shared" ca="1" si="51"/>
        <v/>
      </c>
      <c r="AN287" s="4"/>
      <c r="AO287" s="3" t="str">
        <f t="shared" si="52"/>
        <v/>
      </c>
      <c r="AP287" s="3" t="str">
        <f>IF($A287="","",IF((AND($A287="ADD",OR(AO287="",AO287="In Use"))),"5",(_xlfn.XLOOKUP(AO287,ud_asset_status[lookupValue],ud_asset_status[lookupKey],""))))</f>
        <v/>
      </c>
      <c r="AR287" s="3" t="str">
        <f>IF($A287="ADD",IF(NOT(ISBLANK(AQ287)),_xlfn.XLOOKUP(AQ287,ud_replacement_status[lookupValue],ud_replacement_status[lookupKey],"ERROR"),""), "")</f>
        <v/>
      </c>
      <c r="AS287" s="7"/>
      <c r="AU287" s="3" t="str">
        <f>IF($A287="ADD",IF(NOT(ISBLANK(AT287)),_xlfn.XLOOKUP(AT287,ar_replace_reason[lookupValue],ar_replace_reason[lookupKey],"ERROR"),""), "")</f>
        <v/>
      </c>
      <c r="AV287" s="3" t="str">
        <f t="shared" si="53"/>
        <v/>
      </c>
      <c r="AW287" s="3" t="str">
        <f>IF($A287="","",IF((AND($A287="ADD",OR(AV287="",AV287="Queenstown-Lakes District Council"))),"70",(_xlfn.XLOOKUP(AV287,ud_organisation_owner[lookupValue],ud_organisation_owner[lookupKey],""))))</f>
        <v/>
      </c>
      <c r="AX287" s="3" t="str">
        <f t="shared" si="54"/>
        <v/>
      </c>
      <c r="AY287" s="3" t="str">
        <f>IF($A287="","",IF((AND($A287="ADD",OR(AX287="",AX287="Queenstown-Lakes District Council"))),"70",(_xlfn.XLOOKUP(AX287,ud_organisation_owner[lookupValue],ud_organisation_owner[lookupKey],""))))</f>
        <v/>
      </c>
      <c r="AZ287" s="3" t="str">
        <f t="shared" si="55"/>
        <v/>
      </c>
      <c r="BA287" s="3" t="str">
        <f>IF($A287="","",IF((AND($A287="ADD",OR(AZ287="",AZ287="Local Authority"))),"17",(_xlfn.XLOOKUP(AZ287,ud_sub_organisation[lookupValue],ud_sub_organisation[lookupKey],""))))</f>
        <v/>
      </c>
      <c r="BC287" s="3" t="str">
        <f>IF($A287="ADD",IF(NOT(ISBLANK(BB287)),_xlfn.XLOOKUP(BB287,ud_maintenance_organisation[lookupValue],ud_maintenance_organisation[lookupKey],"ERROR"),""), "")</f>
        <v/>
      </c>
      <c r="BD287" s="3" t="str">
        <f t="shared" si="56"/>
        <v/>
      </c>
      <c r="BE287" s="3" t="str">
        <f>IF($A287="","",IF((AND($A287="ADD",OR(BD287="",BD287="Vested Assets"))),"12",(_xlfn.XLOOKUP(BD287,ud_work_category[lookupValue],ud_work_category[lookupKey],""))))</f>
        <v/>
      </c>
      <c r="BF287" s="8"/>
      <c r="BG287" s="2" t="str">
        <f t="shared" si="57"/>
        <v/>
      </c>
      <c r="BH287" s="3" t="str">
        <f t="shared" si="58"/>
        <v/>
      </c>
      <c r="BI287" s="3" t="str">
        <f>IF($A287="","",IF((AND($A287="ADD",OR(BH287="",BH287="Excellent"))),"1",(_xlfn.XLOOKUP(BH287,condition[lookupValue],condition[lookupKey],""))))</f>
        <v/>
      </c>
      <c r="BJ287" s="7" t="str">
        <f t="shared" si="59"/>
        <v/>
      </c>
      <c r="BK287" s="9"/>
    </row>
    <row r="288" spans="2:6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6" t="str">
        <f t="shared" si="48"/>
        <v/>
      </c>
      <c r="O288" s="4"/>
      <c r="Q288" s="3" t="str">
        <f>IF($A288="ADD",IF(NOT(ISBLANK(P288)),_xlfn.XLOOKUP(P288,len_adjust_rsn[lookupValue],len_adjust_rsn[lookupKey],"ERROR"),""), "")</f>
        <v/>
      </c>
      <c r="R288" s="6" t="str">
        <f t="shared" si="49"/>
        <v/>
      </c>
      <c r="S288" s="6"/>
      <c r="T288" s="6" t="str">
        <f t="shared" si="50"/>
        <v/>
      </c>
      <c r="W288" s="3" t="str">
        <f>IF($A288="ADD",IF(NOT(ISBLANK(V288)),_xlfn.XLOOKUP(V288,ud_boat_ramp_type[lookupValue],ud_boat_ramp_type[lookupKey],"ERROR"),""), "")</f>
        <v/>
      </c>
      <c r="Y288" s="3" t="str">
        <f>IF($A288="ADD",IF(NOT(ISBLANK(X288)),_xlfn.XLOOKUP(X288,ud_material[lookupValue],ud_material[lookupKey],"ERROR"),""), "")</f>
        <v/>
      </c>
      <c r="Z288" s="4"/>
      <c r="AI288" s="4"/>
      <c r="AL288" s="7"/>
      <c r="AM288" s="4" t="str">
        <f t="shared" ca="1" si="51"/>
        <v/>
      </c>
      <c r="AN288" s="4"/>
      <c r="AO288" s="3" t="str">
        <f t="shared" si="52"/>
        <v/>
      </c>
      <c r="AP288" s="3" t="str">
        <f>IF($A288="","",IF((AND($A288="ADD",OR(AO288="",AO288="In Use"))),"5",(_xlfn.XLOOKUP(AO288,ud_asset_status[lookupValue],ud_asset_status[lookupKey],""))))</f>
        <v/>
      </c>
      <c r="AR288" s="3" t="str">
        <f>IF($A288="ADD",IF(NOT(ISBLANK(AQ288)),_xlfn.XLOOKUP(AQ288,ud_replacement_status[lookupValue],ud_replacement_status[lookupKey],"ERROR"),""), "")</f>
        <v/>
      </c>
      <c r="AS288" s="7"/>
      <c r="AU288" s="3" t="str">
        <f>IF($A288="ADD",IF(NOT(ISBLANK(AT288)),_xlfn.XLOOKUP(AT288,ar_replace_reason[lookupValue],ar_replace_reason[lookupKey],"ERROR"),""), "")</f>
        <v/>
      </c>
      <c r="AV288" s="3" t="str">
        <f t="shared" si="53"/>
        <v/>
      </c>
      <c r="AW288" s="3" t="str">
        <f>IF($A288="","",IF((AND($A288="ADD",OR(AV288="",AV288="Queenstown-Lakes District Council"))),"70",(_xlfn.XLOOKUP(AV288,ud_organisation_owner[lookupValue],ud_organisation_owner[lookupKey],""))))</f>
        <v/>
      </c>
      <c r="AX288" s="3" t="str">
        <f t="shared" si="54"/>
        <v/>
      </c>
      <c r="AY288" s="3" t="str">
        <f>IF($A288="","",IF((AND($A288="ADD",OR(AX288="",AX288="Queenstown-Lakes District Council"))),"70",(_xlfn.XLOOKUP(AX288,ud_organisation_owner[lookupValue],ud_organisation_owner[lookupKey],""))))</f>
        <v/>
      </c>
      <c r="AZ288" s="3" t="str">
        <f t="shared" si="55"/>
        <v/>
      </c>
      <c r="BA288" s="3" t="str">
        <f>IF($A288="","",IF((AND($A288="ADD",OR(AZ288="",AZ288="Local Authority"))),"17",(_xlfn.XLOOKUP(AZ288,ud_sub_organisation[lookupValue],ud_sub_organisation[lookupKey],""))))</f>
        <v/>
      </c>
      <c r="BC288" s="3" t="str">
        <f>IF($A288="ADD",IF(NOT(ISBLANK(BB288)),_xlfn.XLOOKUP(BB288,ud_maintenance_organisation[lookupValue],ud_maintenance_organisation[lookupKey],"ERROR"),""), "")</f>
        <v/>
      </c>
      <c r="BD288" s="3" t="str">
        <f t="shared" si="56"/>
        <v/>
      </c>
      <c r="BE288" s="3" t="str">
        <f>IF($A288="","",IF((AND($A288="ADD",OR(BD288="",BD288="Vested Assets"))),"12",(_xlfn.XLOOKUP(BD288,ud_work_category[lookupValue],ud_work_category[lookupKey],""))))</f>
        <v/>
      </c>
      <c r="BF288" s="8"/>
      <c r="BG288" s="2" t="str">
        <f t="shared" si="57"/>
        <v/>
      </c>
      <c r="BH288" s="3" t="str">
        <f t="shared" si="58"/>
        <v/>
      </c>
      <c r="BI288" s="3" t="str">
        <f>IF($A288="","",IF((AND($A288="ADD",OR(BH288="",BH288="Excellent"))),"1",(_xlfn.XLOOKUP(BH288,condition[lookupValue],condition[lookupKey],""))))</f>
        <v/>
      </c>
      <c r="BJ288" s="7" t="str">
        <f t="shared" si="59"/>
        <v/>
      </c>
      <c r="BK288" s="9"/>
    </row>
    <row r="289" spans="2:6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6" t="str">
        <f t="shared" si="48"/>
        <v/>
      </c>
      <c r="O289" s="4"/>
      <c r="Q289" s="3" t="str">
        <f>IF($A289="ADD",IF(NOT(ISBLANK(P289)),_xlfn.XLOOKUP(P289,len_adjust_rsn[lookupValue],len_adjust_rsn[lookupKey],"ERROR"),""), "")</f>
        <v/>
      </c>
      <c r="R289" s="6" t="str">
        <f t="shared" si="49"/>
        <v/>
      </c>
      <c r="S289" s="6"/>
      <c r="T289" s="6" t="str">
        <f t="shared" si="50"/>
        <v/>
      </c>
      <c r="W289" s="3" t="str">
        <f>IF($A289="ADD",IF(NOT(ISBLANK(V289)),_xlfn.XLOOKUP(V289,ud_boat_ramp_type[lookupValue],ud_boat_ramp_type[lookupKey],"ERROR"),""), "")</f>
        <v/>
      </c>
      <c r="Y289" s="3" t="str">
        <f>IF($A289="ADD",IF(NOT(ISBLANK(X289)),_xlfn.XLOOKUP(X289,ud_material[lookupValue],ud_material[lookupKey],"ERROR"),""), "")</f>
        <v/>
      </c>
      <c r="Z289" s="4"/>
      <c r="AI289" s="4"/>
      <c r="AL289" s="7"/>
      <c r="AM289" s="4" t="str">
        <f t="shared" ca="1" si="51"/>
        <v/>
      </c>
      <c r="AN289" s="4"/>
      <c r="AO289" s="3" t="str">
        <f t="shared" si="52"/>
        <v/>
      </c>
      <c r="AP289" s="3" t="str">
        <f>IF($A289="","",IF((AND($A289="ADD",OR(AO289="",AO289="In Use"))),"5",(_xlfn.XLOOKUP(AO289,ud_asset_status[lookupValue],ud_asset_status[lookupKey],""))))</f>
        <v/>
      </c>
      <c r="AR289" s="3" t="str">
        <f>IF($A289="ADD",IF(NOT(ISBLANK(AQ289)),_xlfn.XLOOKUP(AQ289,ud_replacement_status[lookupValue],ud_replacement_status[lookupKey],"ERROR"),""), "")</f>
        <v/>
      </c>
      <c r="AS289" s="7"/>
      <c r="AU289" s="3" t="str">
        <f>IF($A289="ADD",IF(NOT(ISBLANK(AT289)),_xlfn.XLOOKUP(AT289,ar_replace_reason[lookupValue],ar_replace_reason[lookupKey],"ERROR"),""), "")</f>
        <v/>
      </c>
      <c r="AV289" s="3" t="str">
        <f t="shared" si="53"/>
        <v/>
      </c>
      <c r="AW289" s="3" t="str">
        <f>IF($A289="","",IF((AND($A289="ADD",OR(AV289="",AV289="Queenstown-Lakes District Council"))),"70",(_xlfn.XLOOKUP(AV289,ud_organisation_owner[lookupValue],ud_organisation_owner[lookupKey],""))))</f>
        <v/>
      </c>
      <c r="AX289" s="3" t="str">
        <f t="shared" si="54"/>
        <v/>
      </c>
      <c r="AY289" s="3" t="str">
        <f>IF($A289="","",IF((AND($A289="ADD",OR(AX289="",AX289="Queenstown-Lakes District Council"))),"70",(_xlfn.XLOOKUP(AX289,ud_organisation_owner[lookupValue],ud_organisation_owner[lookupKey],""))))</f>
        <v/>
      </c>
      <c r="AZ289" s="3" t="str">
        <f t="shared" si="55"/>
        <v/>
      </c>
      <c r="BA289" s="3" t="str">
        <f>IF($A289="","",IF((AND($A289="ADD",OR(AZ289="",AZ289="Local Authority"))),"17",(_xlfn.XLOOKUP(AZ289,ud_sub_organisation[lookupValue],ud_sub_organisation[lookupKey],""))))</f>
        <v/>
      </c>
      <c r="BC289" s="3" t="str">
        <f>IF($A289="ADD",IF(NOT(ISBLANK(BB289)),_xlfn.XLOOKUP(BB289,ud_maintenance_organisation[lookupValue],ud_maintenance_organisation[lookupKey],"ERROR"),""), "")</f>
        <v/>
      </c>
      <c r="BD289" s="3" t="str">
        <f t="shared" si="56"/>
        <v/>
      </c>
      <c r="BE289" s="3" t="str">
        <f>IF($A289="","",IF((AND($A289="ADD",OR(BD289="",BD289="Vested Assets"))),"12",(_xlfn.XLOOKUP(BD289,ud_work_category[lookupValue],ud_work_category[lookupKey],""))))</f>
        <v/>
      </c>
      <c r="BF289" s="8"/>
      <c r="BG289" s="2" t="str">
        <f t="shared" si="57"/>
        <v/>
      </c>
      <c r="BH289" s="3" t="str">
        <f t="shared" si="58"/>
        <v/>
      </c>
      <c r="BI289" s="3" t="str">
        <f>IF($A289="","",IF((AND($A289="ADD",OR(BH289="",BH289="Excellent"))),"1",(_xlfn.XLOOKUP(BH289,condition[lookupValue],condition[lookupKey],""))))</f>
        <v/>
      </c>
      <c r="BJ289" s="7" t="str">
        <f t="shared" si="59"/>
        <v/>
      </c>
      <c r="BK289" s="9"/>
    </row>
    <row r="290" spans="2:6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6" t="str">
        <f t="shared" si="48"/>
        <v/>
      </c>
      <c r="O290" s="4"/>
      <c r="Q290" s="3" t="str">
        <f>IF($A290="ADD",IF(NOT(ISBLANK(P290)),_xlfn.XLOOKUP(P290,len_adjust_rsn[lookupValue],len_adjust_rsn[lookupKey],"ERROR"),""), "")</f>
        <v/>
      </c>
      <c r="R290" s="6" t="str">
        <f t="shared" si="49"/>
        <v/>
      </c>
      <c r="S290" s="6"/>
      <c r="T290" s="6" t="str">
        <f t="shared" si="50"/>
        <v/>
      </c>
      <c r="W290" s="3" t="str">
        <f>IF($A290="ADD",IF(NOT(ISBLANK(V290)),_xlfn.XLOOKUP(V290,ud_boat_ramp_type[lookupValue],ud_boat_ramp_type[lookupKey],"ERROR"),""), "")</f>
        <v/>
      </c>
      <c r="Y290" s="3" t="str">
        <f>IF($A290="ADD",IF(NOT(ISBLANK(X290)),_xlfn.XLOOKUP(X290,ud_material[lookupValue],ud_material[lookupKey],"ERROR"),""), "")</f>
        <v/>
      </c>
      <c r="Z290" s="4"/>
      <c r="AI290" s="4"/>
      <c r="AL290" s="7"/>
      <c r="AM290" s="4" t="str">
        <f t="shared" ca="1" si="51"/>
        <v/>
      </c>
      <c r="AN290" s="4"/>
      <c r="AO290" s="3" t="str">
        <f t="shared" si="52"/>
        <v/>
      </c>
      <c r="AP290" s="3" t="str">
        <f>IF($A290="","",IF((AND($A290="ADD",OR(AO290="",AO290="In Use"))),"5",(_xlfn.XLOOKUP(AO290,ud_asset_status[lookupValue],ud_asset_status[lookupKey],""))))</f>
        <v/>
      </c>
      <c r="AR290" s="3" t="str">
        <f>IF($A290="ADD",IF(NOT(ISBLANK(AQ290)),_xlfn.XLOOKUP(AQ290,ud_replacement_status[lookupValue],ud_replacement_status[lookupKey],"ERROR"),""), "")</f>
        <v/>
      </c>
      <c r="AS290" s="7"/>
      <c r="AU290" s="3" t="str">
        <f>IF($A290="ADD",IF(NOT(ISBLANK(AT290)),_xlfn.XLOOKUP(AT290,ar_replace_reason[lookupValue],ar_replace_reason[lookupKey],"ERROR"),""), "")</f>
        <v/>
      </c>
      <c r="AV290" s="3" t="str">
        <f t="shared" si="53"/>
        <v/>
      </c>
      <c r="AW290" s="3" t="str">
        <f>IF($A290="","",IF((AND($A290="ADD",OR(AV290="",AV290="Queenstown-Lakes District Council"))),"70",(_xlfn.XLOOKUP(AV290,ud_organisation_owner[lookupValue],ud_organisation_owner[lookupKey],""))))</f>
        <v/>
      </c>
      <c r="AX290" s="3" t="str">
        <f t="shared" si="54"/>
        <v/>
      </c>
      <c r="AY290" s="3" t="str">
        <f>IF($A290="","",IF((AND($A290="ADD",OR(AX290="",AX290="Queenstown-Lakes District Council"))),"70",(_xlfn.XLOOKUP(AX290,ud_organisation_owner[lookupValue],ud_organisation_owner[lookupKey],""))))</f>
        <v/>
      </c>
      <c r="AZ290" s="3" t="str">
        <f t="shared" si="55"/>
        <v/>
      </c>
      <c r="BA290" s="3" t="str">
        <f>IF($A290="","",IF((AND($A290="ADD",OR(AZ290="",AZ290="Local Authority"))),"17",(_xlfn.XLOOKUP(AZ290,ud_sub_organisation[lookupValue],ud_sub_organisation[lookupKey],""))))</f>
        <v/>
      </c>
      <c r="BC290" s="3" t="str">
        <f>IF($A290="ADD",IF(NOT(ISBLANK(BB290)),_xlfn.XLOOKUP(BB290,ud_maintenance_organisation[lookupValue],ud_maintenance_organisation[lookupKey],"ERROR"),""), "")</f>
        <v/>
      </c>
      <c r="BD290" s="3" t="str">
        <f t="shared" si="56"/>
        <v/>
      </c>
      <c r="BE290" s="3" t="str">
        <f>IF($A290="","",IF((AND($A290="ADD",OR(BD290="",BD290="Vested Assets"))),"12",(_xlfn.XLOOKUP(BD290,ud_work_category[lookupValue],ud_work_category[lookupKey],""))))</f>
        <v/>
      </c>
      <c r="BF290" s="8"/>
      <c r="BG290" s="2" t="str">
        <f t="shared" si="57"/>
        <v/>
      </c>
      <c r="BH290" s="3" t="str">
        <f t="shared" si="58"/>
        <v/>
      </c>
      <c r="BI290" s="3" t="str">
        <f>IF($A290="","",IF((AND($A290="ADD",OR(BH290="",BH290="Excellent"))),"1",(_xlfn.XLOOKUP(BH290,condition[lookupValue],condition[lookupKey],""))))</f>
        <v/>
      </c>
      <c r="BJ290" s="7" t="str">
        <f t="shared" si="59"/>
        <v/>
      </c>
      <c r="BK290" s="9"/>
    </row>
    <row r="291" spans="2:6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6" t="str">
        <f t="shared" si="48"/>
        <v/>
      </c>
      <c r="O291" s="4"/>
      <c r="Q291" s="3" t="str">
        <f>IF($A291="ADD",IF(NOT(ISBLANK(P291)),_xlfn.XLOOKUP(P291,len_adjust_rsn[lookupValue],len_adjust_rsn[lookupKey],"ERROR"),""), "")</f>
        <v/>
      </c>
      <c r="R291" s="6" t="str">
        <f t="shared" si="49"/>
        <v/>
      </c>
      <c r="S291" s="6"/>
      <c r="T291" s="6" t="str">
        <f t="shared" si="50"/>
        <v/>
      </c>
      <c r="W291" s="3" t="str">
        <f>IF($A291="ADD",IF(NOT(ISBLANK(V291)),_xlfn.XLOOKUP(V291,ud_boat_ramp_type[lookupValue],ud_boat_ramp_type[lookupKey],"ERROR"),""), "")</f>
        <v/>
      </c>
      <c r="Y291" s="3" t="str">
        <f>IF($A291="ADD",IF(NOT(ISBLANK(X291)),_xlfn.XLOOKUP(X291,ud_material[lookupValue],ud_material[lookupKey],"ERROR"),""), "")</f>
        <v/>
      </c>
      <c r="Z291" s="4"/>
      <c r="AI291" s="4"/>
      <c r="AL291" s="7"/>
      <c r="AM291" s="4" t="str">
        <f t="shared" ca="1" si="51"/>
        <v/>
      </c>
      <c r="AN291" s="4"/>
      <c r="AO291" s="3" t="str">
        <f t="shared" si="52"/>
        <v/>
      </c>
      <c r="AP291" s="3" t="str">
        <f>IF($A291="","",IF((AND($A291="ADD",OR(AO291="",AO291="In Use"))),"5",(_xlfn.XLOOKUP(AO291,ud_asset_status[lookupValue],ud_asset_status[lookupKey],""))))</f>
        <v/>
      </c>
      <c r="AR291" s="3" t="str">
        <f>IF($A291="ADD",IF(NOT(ISBLANK(AQ291)),_xlfn.XLOOKUP(AQ291,ud_replacement_status[lookupValue],ud_replacement_status[lookupKey],"ERROR"),""), "")</f>
        <v/>
      </c>
      <c r="AS291" s="7"/>
      <c r="AU291" s="3" t="str">
        <f>IF($A291="ADD",IF(NOT(ISBLANK(AT291)),_xlfn.XLOOKUP(AT291,ar_replace_reason[lookupValue],ar_replace_reason[lookupKey],"ERROR"),""), "")</f>
        <v/>
      </c>
      <c r="AV291" s="3" t="str">
        <f t="shared" si="53"/>
        <v/>
      </c>
      <c r="AW291" s="3" t="str">
        <f>IF($A291="","",IF((AND($A291="ADD",OR(AV291="",AV291="Queenstown-Lakes District Council"))),"70",(_xlfn.XLOOKUP(AV291,ud_organisation_owner[lookupValue],ud_organisation_owner[lookupKey],""))))</f>
        <v/>
      </c>
      <c r="AX291" s="3" t="str">
        <f t="shared" si="54"/>
        <v/>
      </c>
      <c r="AY291" s="3" t="str">
        <f>IF($A291="","",IF((AND($A291="ADD",OR(AX291="",AX291="Queenstown-Lakes District Council"))),"70",(_xlfn.XLOOKUP(AX291,ud_organisation_owner[lookupValue],ud_organisation_owner[lookupKey],""))))</f>
        <v/>
      </c>
      <c r="AZ291" s="3" t="str">
        <f t="shared" si="55"/>
        <v/>
      </c>
      <c r="BA291" s="3" t="str">
        <f>IF($A291="","",IF((AND($A291="ADD",OR(AZ291="",AZ291="Local Authority"))),"17",(_xlfn.XLOOKUP(AZ291,ud_sub_organisation[lookupValue],ud_sub_organisation[lookupKey],""))))</f>
        <v/>
      </c>
      <c r="BC291" s="3" t="str">
        <f>IF($A291="ADD",IF(NOT(ISBLANK(BB291)),_xlfn.XLOOKUP(BB291,ud_maintenance_organisation[lookupValue],ud_maintenance_organisation[lookupKey],"ERROR"),""), "")</f>
        <v/>
      </c>
      <c r="BD291" s="3" t="str">
        <f t="shared" si="56"/>
        <v/>
      </c>
      <c r="BE291" s="3" t="str">
        <f>IF($A291="","",IF((AND($A291="ADD",OR(BD291="",BD291="Vested Assets"))),"12",(_xlfn.XLOOKUP(BD291,ud_work_category[lookupValue],ud_work_category[lookupKey],""))))</f>
        <v/>
      </c>
      <c r="BF291" s="8"/>
      <c r="BG291" s="2" t="str">
        <f t="shared" si="57"/>
        <v/>
      </c>
      <c r="BH291" s="3" t="str">
        <f t="shared" si="58"/>
        <v/>
      </c>
      <c r="BI291" s="3" t="str">
        <f>IF($A291="","",IF((AND($A291="ADD",OR(BH291="",BH291="Excellent"))),"1",(_xlfn.XLOOKUP(BH291,condition[lookupValue],condition[lookupKey],""))))</f>
        <v/>
      </c>
      <c r="BJ291" s="7" t="str">
        <f t="shared" si="59"/>
        <v/>
      </c>
      <c r="BK291" s="9"/>
    </row>
    <row r="292" spans="2:6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6" t="str">
        <f t="shared" si="48"/>
        <v/>
      </c>
      <c r="O292" s="4"/>
      <c r="Q292" s="3" t="str">
        <f>IF($A292="ADD",IF(NOT(ISBLANK(P292)),_xlfn.XLOOKUP(P292,len_adjust_rsn[lookupValue],len_adjust_rsn[lookupKey],"ERROR"),""), "")</f>
        <v/>
      </c>
      <c r="R292" s="6" t="str">
        <f t="shared" si="49"/>
        <v/>
      </c>
      <c r="S292" s="6"/>
      <c r="T292" s="6" t="str">
        <f t="shared" si="50"/>
        <v/>
      </c>
      <c r="W292" s="3" t="str">
        <f>IF($A292="ADD",IF(NOT(ISBLANK(V292)),_xlfn.XLOOKUP(V292,ud_boat_ramp_type[lookupValue],ud_boat_ramp_type[lookupKey],"ERROR"),""), "")</f>
        <v/>
      </c>
      <c r="Y292" s="3" t="str">
        <f>IF($A292="ADD",IF(NOT(ISBLANK(X292)),_xlfn.XLOOKUP(X292,ud_material[lookupValue],ud_material[lookupKey],"ERROR"),""), "")</f>
        <v/>
      </c>
      <c r="Z292" s="4"/>
      <c r="AI292" s="4"/>
      <c r="AL292" s="7"/>
      <c r="AM292" s="4" t="str">
        <f t="shared" ca="1" si="51"/>
        <v/>
      </c>
      <c r="AN292" s="4"/>
      <c r="AO292" s="3" t="str">
        <f t="shared" si="52"/>
        <v/>
      </c>
      <c r="AP292" s="3" t="str">
        <f>IF($A292="","",IF((AND($A292="ADD",OR(AO292="",AO292="In Use"))),"5",(_xlfn.XLOOKUP(AO292,ud_asset_status[lookupValue],ud_asset_status[lookupKey],""))))</f>
        <v/>
      </c>
      <c r="AR292" s="3" t="str">
        <f>IF($A292="ADD",IF(NOT(ISBLANK(AQ292)),_xlfn.XLOOKUP(AQ292,ud_replacement_status[lookupValue],ud_replacement_status[lookupKey],"ERROR"),""), "")</f>
        <v/>
      </c>
      <c r="AS292" s="7"/>
      <c r="AU292" s="3" t="str">
        <f>IF($A292="ADD",IF(NOT(ISBLANK(AT292)),_xlfn.XLOOKUP(AT292,ar_replace_reason[lookupValue],ar_replace_reason[lookupKey],"ERROR"),""), "")</f>
        <v/>
      </c>
      <c r="AV292" s="3" t="str">
        <f t="shared" si="53"/>
        <v/>
      </c>
      <c r="AW292" s="3" t="str">
        <f>IF($A292="","",IF((AND($A292="ADD",OR(AV292="",AV292="Queenstown-Lakes District Council"))),"70",(_xlfn.XLOOKUP(AV292,ud_organisation_owner[lookupValue],ud_organisation_owner[lookupKey],""))))</f>
        <v/>
      </c>
      <c r="AX292" s="3" t="str">
        <f t="shared" si="54"/>
        <v/>
      </c>
      <c r="AY292" s="3" t="str">
        <f>IF($A292="","",IF((AND($A292="ADD",OR(AX292="",AX292="Queenstown-Lakes District Council"))),"70",(_xlfn.XLOOKUP(AX292,ud_organisation_owner[lookupValue],ud_organisation_owner[lookupKey],""))))</f>
        <v/>
      </c>
      <c r="AZ292" s="3" t="str">
        <f t="shared" si="55"/>
        <v/>
      </c>
      <c r="BA292" s="3" t="str">
        <f>IF($A292="","",IF((AND($A292="ADD",OR(AZ292="",AZ292="Local Authority"))),"17",(_xlfn.XLOOKUP(AZ292,ud_sub_organisation[lookupValue],ud_sub_organisation[lookupKey],""))))</f>
        <v/>
      </c>
      <c r="BC292" s="3" t="str">
        <f>IF($A292="ADD",IF(NOT(ISBLANK(BB292)),_xlfn.XLOOKUP(BB292,ud_maintenance_organisation[lookupValue],ud_maintenance_organisation[lookupKey],"ERROR"),""), "")</f>
        <v/>
      </c>
      <c r="BD292" s="3" t="str">
        <f t="shared" si="56"/>
        <v/>
      </c>
      <c r="BE292" s="3" t="str">
        <f>IF($A292="","",IF((AND($A292="ADD",OR(BD292="",BD292="Vested Assets"))),"12",(_xlfn.XLOOKUP(BD292,ud_work_category[lookupValue],ud_work_category[lookupKey],""))))</f>
        <v/>
      </c>
      <c r="BF292" s="8"/>
      <c r="BG292" s="2" t="str">
        <f t="shared" si="57"/>
        <v/>
      </c>
      <c r="BH292" s="3" t="str">
        <f t="shared" si="58"/>
        <v/>
      </c>
      <c r="BI292" s="3" t="str">
        <f>IF($A292="","",IF((AND($A292="ADD",OR(BH292="",BH292="Excellent"))),"1",(_xlfn.XLOOKUP(BH292,condition[lookupValue],condition[lookupKey],""))))</f>
        <v/>
      </c>
      <c r="BJ292" s="7" t="str">
        <f t="shared" si="59"/>
        <v/>
      </c>
      <c r="BK292" s="9"/>
    </row>
    <row r="293" spans="2:6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6" t="str">
        <f t="shared" si="48"/>
        <v/>
      </c>
      <c r="O293" s="4"/>
      <c r="Q293" s="3" t="str">
        <f>IF($A293="ADD",IF(NOT(ISBLANK(P293)),_xlfn.XLOOKUP(P293,len_adjust_rsn[lookupValue],len_adjust_rsn[lookupKey],"ERROR"),""), "")</f>
        <v/>
      </c>
      <c r="R293" s="6" t="str">
        <f t="shared" si="49"/>
        <v/>
      </c>
      <c r="S293" s="6"/>
      <c r="T293" s="6" t="str">
        <f t="shared" si="50"/>
        <v/>
      </c>
      <c r="W293" s="3" t="str">
        <f>IF($A293="ADD",IF(NOT(ISBLANK(V293)),_xlfn.XLOOKUP(V293,ud_boat_ramp_type[lookupValue],ud_boat_ramp_type[lookupKey],"ERROR"),""), "")</f>
        <v/>
      </c>
      <c r="Y293" s="3" t="str">
        <f>IF($A293="ADD",IF(NOT(ISBLANK(X293)),_xlfn.XLOOKUP(X293,ud_material[lookupValue],ud_material[lookupKey],"ERROR"),""), "")</f>
        <v/>
      </c>
      <c r="Z293" s="4"/>
      <c r="AI293" s="4"/>
      <c r="AL293" s="7"/>
      <c r="AM293" s="4" t="str">
        <f t="shared" ca="1" si="51"/>
        <v/>
      </c>
      <c r="AN293" s="4"/>
      <c r="AO293" s="3" t="str">
        <f t="shared" si="52"/>
        <v/>
      </c>
      <c r="AP293" s="3" t="str">
        <f>IF($A293="","",IF((AND($A293="ADD",OR(AO293="",AO293="In Use"))),"5",(_xlfn.XLOOKUP(AO293,ud_asset_status[lookupValue],ud_asset_status[lookupKey],""))))</f>
        <v/>
      </c>
      <c r="AR293" s="3" t="str">
        <f>IF($A293="ADD",IF(NOT(ISBLANK(AQ293)),_xlfn.XLOOKUP(AQ293,ud_replacement_status[lookupValue],ud_replacement_status[lookupKey],"ERROR"),""), "")</f>
        <v/>
      </c>
      <c r="AS293" s="7"/>
      <c r="AU293" s="3" t="str">
        <f>IF($A293="ADD",IF(NOT(ISBLANK(AT293)),_xlfn.XLOOKUP(AT293,ar_replace_reason[lookupValue],ar_replace_reason[lookupKey],"ERROR"),""), "")</f>
        <v/>
      </c>
      <c r="AV293" s="3" t="str">
        <f t="shared" si="53"/>
        <v/>
      </c>
      <c r="AW293" s="3" t="str">
        <f>IF($A293="","",IF((AND($A293="ADD",OR(AV293="",AV293="Queenstown-Lakes District Council"))),"70",(_xlfn.XLOOKUP(AV293,ud_organisation_owner[lookupValue],ud_organisation_owner[lookupKey],""))))</f>
        <v/>
      </c>
      <c r="AX293" s="3" t="str">
        <f t="shared" si="54"/>
        <v/>
      </c>
      <c r="AY293" s="3" t="str">
        <f>IF($A293="","",IF((AND($A293="ADD",OR(AX293="",AX293="Queenstown-Lakes District Council"))),"70",(_xlfn.XLOOKUP(AX293,ud_organisation_owner[lookupValue],ud_organisation_owner[lookupKey],""))))</f>
        <v/>
      </c>
      <c r="AZ293" s="3" t="str">
        <f t="shared" si="55"/>
        <v/>
      </c>
      <c r="BA293" s="3" t="str">
        <f>IF($A293="","",IF((AND($A293="ADD",OR(AZ293="",AZ293="Local Authority"))),"17",(_xlfn.XLOOKUP(AZ293,ud_sub_organisation[lookupValue],ud_sub_organisation[lookupKey],""))))</f>
        <v/>
      </c>
      <c r="BC293" s="3" t="str">
        <f>IF($A293="ADD",IF(NOT(ISBLANK(BB293)),_xlfn.XLOOKUP(BB293,ud_maintenance_organisation[lookupValue],ud_maintenance_organisation[lookupKey],"ERROR"),""), "")</f>
        <v/>
      </c>
      <c r="BD293" s="3" t="str">
        <f t="shared" si="56"/>
        <v/>
      </c>
      <c r="BE293" s="3" t="str">
        <f>IF($A293="","",IF((AND($A293="ADD",OR(BD293="",BD293="Vested Assets"))),"12",(_xlfn.XLOOKUP(BD293,ud_work_category[lookupValue],ud_work_category[lookupKey],""))))</f>
        <v/>
      </c>
      <c r="BF293" s="8"/>
      <c r="BG293" s="2" t="str">
        <f t="shared" si="57"/>
        <v/>
      </c>
      <c r="BH293" s="3" t="str">
        <f t="shared" si="58"/>
        <v/>
      </c>
      <c r="BI293" s="3" t="str">
        <f>IF($A293="","",IF((AND($A293="ADD",OR(BH293="",BH293="Excellent"))),"1",(_xlfn.XLOOKUP(BH293,condition[lookupValue],condition[lookupKey],""))))</f>
        <v/>
      </c>
      <c r="BJ293" s="7" t="str">
        <f t="shared" si="59"/>
        <v/>
      </c>
      <c r="BK293" s="9"/>
    </row>
    <row r="294" spans="2:6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6" t="str">
        <f t="shared" si="48"/>
        <v/>
      </c>
      <c r="O294" s="4"/>
      <c r="Q294" s="3" t="str">
        <f>IF($A294="ADD",IF(NOT(ISBLANK(P294)),_xlfn.XLOOKUP(P294,len_adjust_rsn[lookupValue],len_adjust_rsn[lookupKey],"ERROR"),""), "")</f>
        <v/>
      </c>
      <c r="R294" s="6" t="str">
        <f t="shared" si="49"/>
        <v/>
      </c>
      <c r="S294" s="6"/>
      <c r="T294" s="6" t="str">
        <f t="shared" si="50"/>
        <v/>
      </c>
      <c r="W294" s="3" t="str">
        <f>IF($A294="ADD",IF(NOT(ISBLANK(V294)),_xlfn.XLOOKUP(V294,ud_boat_ramp_type[lookupValue],ud_boat_ramp_type[lookupKey],"ERROR"),""), "")</f>
        <v/>
      </c>
      <c r="Y294" s="3" t="str">
        <f>IF($A294="ADD",IF(NOT(ISBLANK(X294)),_xlfn.XLOOKUP(X294,ud_material[lookupValue],ud_material[lookupKey],"ERROR"),""), "")</f>
        <v/>
      </c>
      <c r="Z294" s="4"/>
      <c r="AI294" s="4"/>
      <c r="AL294" s="7"/>
      <c r="AM294" s="4" t="str">
        <f t="shared" ca="1" si="51"/>
        <v/>
      </c>
      <c r="AN294" s="4"/>
      <c r="AO294" s="3" t="str">
        <f t="shared" si="52"/>
        <v/>
      </c>
      <c r="AP294" s="3" t="str">
        <f>IF($A294="","",IF((AND($A294="ADD",OR(AO294="",AO294="In Use"))),"5",(_xlfn.XLOOKUP(AO294,ud_asset_status[lookupValue],ud_asset_status[lookupKey],""))))</f>
        <v/>
      </c>
      <c r="AR294" s="3" t="str">
        <f>IF($A294="ADD",IF(NOT(ISBLANK(AQ294)),_xlfn.XLOOKUP(AQ294,ud_replacement_status[lookupValue],ud_replacement_status[lookupKey],"ERROR"),""), "")</f>
        <v/>
      </c>
      <c r="AS294" s="7"/>
      <c r="AU294" s="3" t="str">
        <f>IF($A294="ADD",IF(NOT(ISBLANK(AT294)),_xlfn.XLOOKUP(AT294,ar_replace_reason[lookupValue],ar_replace_reason[lookupKey],"ERROR"),""), "")</f>
        <v/>
      </c>
      <c r="AV294" s="3" t="str">
        <f t="shared" si="53"/>
        <v/>
      </c>
      <c r="AW294" s="3" t="str">
        <f>IF($A294="","",IF((AND($A294="ADD",OR(AV294="",AV294="Queenstown-Lakes District Council"))),"70",(_xlfn.XLOOKUP(AV294,ud_organisation_owner[lookupValue],ud_organisation_owner[lookupKey],""))))</f>
        <v/>
      </c>
      <c r="AX294" s="3" t="str">
        <f t="shared" si="54"/>
        <v/>
      </c>
      <c r="AY294" s="3" t="str">
        <f>IF($A294="","",IF((AND($A294="ADD",OR(AX294="",AX294="Queenstown-Lakes District Council"))),"70",(_xlfn.XLOOKUP(AX294,ud_organisation_owner[lookupValue],ud_organisation_owner[lookupKey],""))))</f>
        <v/>
      </c>
      <c r="AZ294" s="3" t="str">
        <f t="shared" si="55"/>
        <v/>
      </c>
      <c r="BA294" s="3" t="str">
        <f>IF($A294="","",IF((AND($A294="ADD",OR(AZ294="",AZ294="Local Authority"))),"17",(_xlfn.XLOOKUP(AZ294,ud_sub_organisation[lookupValue],ud_sub_organisation[lookupKey],""))))</f>
        <v/>
      </c>
      <c r="BC294" s="3" t="str">
        <f>IF($A294="ADD",IF(NOT(ISBLANK(BB294)),_xlfn.XLOOKUP(BB294,ud_maintenance_organisation[lookupValue],ud_maintenance_organisation[lookupKey],"ERROR"),""), "")</f>
        <v/>
      </c>
      <c r="BD294" s="3" t="str">
        <f t="shared" si="56"/>
        <v/>
      </c>
      <c r="BE294" s="3" t="str">
        <f>IF($A294="","",IF((AND($A294="ADD",OR(BD294="",BD294="Vested Assets"))),"12",(_xlfn.XLOOKUP(BD294,ud_work_category[lookupValue],ud_work_category[lookupKey],""))))</f>
        <v/>
      </c>
      <c r="BF294" s="8"/>
      <c r="BG294" s="2" t="str">
        <f t="shared" si="57"/>
        <v/>
      </c>
      <c r="BH294" s="3" t="str">
        <f t="shared" si="58"/>
        <v/>
      </c>
      <c r="BI294" s="3" t="str">
        <f>IF($A294="","",IF((AND($A294="ADD",OR(BH294="",BH294="Excellent"))),"1",(_xlfn.XLOOKUP(BH294,condition[lookupValue],condition[lookupKey],""))))</f>
        <v/>
      </c>
      <c r="BJ294" s="7" t="str">
        <f t="shared" si="59"/>
        <v/>
      </c>
      <c r="BK294" s="9"/>
    </row>
    <row r="295" spans="2:6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6" t="str">
        <f t="shared" si="48"/>
        <v/>
      </c>
      <c r="O295" s="4"/>
      <c r="Q295" s="3" t="str">
        <f>IF($A295="ADD",IF(NOT(ISBLANK(P295)),_xlfn.XLOOKUP(P295,len_adjust_rsn[lookupValue],len_adjust_rsn[lookupKey],"ERROR"),""), "")</f>
        <v/>
      </c>
      <c r="R295" s="6" t="str">
        <f t="shared" si="49"/>
        <v/>
      </c>
      <c r="S295" s="6"/>
      <c r="T295" s="6" t="str">
        <f t="shared" si="50"/>
        <v/>
      </c>
      <c r="W295" s="3" t="str">
        <f>IF($A295="ADD",IF(NOT(ISBLANK(V295)),_xlfn.XLOOKUP(V295,ud_boat_ramp_type[lookupValue],ud_boat_ramp_type[lookupKey],"ERROR"),""), "")</f>
        <v/>
      </c>
      <c r="Y295" s="3" t="str">
        <f>IF($A295="ADD",IF(NOT(ISBLANK(X295)),_xlfn.XLOOKUP(X295,ud_material[lookupValue],ud_material[lookupKey],"ERROR"),""), "")</f>
        <v/>
      </c>
      <c r="Z295" s="4"/>
      <c r="AI295" s="4"/>
      <c r="AL295" s="7"/>
      <c r="AM295" s="4" t="str">
        <f t="shared" ca="1" si="51"/>
        <v/>
      </c>
      <c r="AN295" s="4"/>
      <c r="AO295" s="3" t="str">
        <f t="shared" si="52"/>
        <v/>
      </c>
      <c r="AP295" s="3" t="str">
        <f>IF($A295="","",IF((AND($A295="ADD",OR(AO295="",AO295="In Use"))),"5",(_xlfn.XLOOKUP(AO295,ud_asset_status[lookupValue],ud_asset_status[lookupKey],""))))</f>
        <v/>
      </c>
      <c r="AR295" s="3" t="str">
        <f>IF($A295="ADD",IF(NOT(ISBLANK(AQ295)),_xlfn.XLOOKUP(AQ295,ud_replacement_status[lookupValue],ud_replacement_status[lookupKey],"ERROR"),""), "")</f>
        <v/>
      </c>
      <c r="AS295" s="7"/>
      <c r="AU295" s="3" t="str">
        <f>IF($A295="ADD",IF(NOT(ISBLANK(AT295)),_xlfn.XLOOKUP(AT295,ar_replace_reason[lookupValue],ar_replace_reason[lookupKey],"ERROR"),""), "")</f>
        <v/>
      </c>
      <c r="AV295" s="3" t="str">
        <f t="shared" si="53"/>
        <v/>
      </c>
      <c r="AW295" s="3" t="str">
        <f>IF($A295="","",IF((AND($A295="ADD",OR(AV295="",AV295="Queenstown-Lakes District Council"))),"70",(_xlfn.XLOOKUP(AV295,ud_organisation_owner[lookupValue],ud_organisation_owner[lookupKey],""))))</f>
        <v/>
      </c>
      <c r="AX295" s="3" t="str">
        <f t="shared" si="54"/>
        <v/>
      </c>
      <c r="AY295" s="3" t="str">
        <f>IF($A295="","",IF((AND($A295="ADD",OR(AX295="",AX295="Queenstown-Lakes District Council"))),"70",(_xlfn.XLOOKUP(AX295,ud_organisation_owner[lookupValue],ud_organisation_owner[lookupKey],""))))</f>
        <v/>
      </c>
      <c r="AZ295" s="3" t="str">
        <f t="shared" si="55"/>
        <v/>
      </c>
      <c r="BA295" s="3" t="str">
        <f>IF($A295="","",IF((AND($A295="ADD",OR(AZ295="",AZ295="Local Authority"))),"17",(_xlfn.XLOOKUP(AZ295,ud_sub_organisation[lookupValue],ud_sub_organisation[lookupKey],""))))</f>
        <v/>
      </c>
      <c r="BC295" s="3" t="str">
        <f>IF($A295="ADD",IF(NOT(ISBLANK(BB295)),_xlfn.XLOOKUP(BB295,ud_maintenance_organisation[lookupValue],ud_maintenance_organisation[lookupKey],"ERROR"),""), "")</f>
        <v/>
      </c>
      <c r="BD295" s="3" t="str">
        <f t="shared" si="56"/>
        <v/>
      </c>
      <c r="BE295" s="3" t="str">
        <f>IF($A295="","",IF((AND($A295="ADD",OR(BD295="",BD295="Vested Assets"))),"12",(_xlfn.XLOOKUP(BD295,ud_work_category[lookupValue],ud_work_category[lookupKey],""))))</f>
        <v/>
      </c>
      <c r="BF295" s="8"/>
      <c r="BG295" s="2" t="str">
        <f t="shared" si="57"/>
        <v/>
      </c>
      <c r="BH295" s="3" t="str">
        <f t="shared" si="58"/>
        <v/>
      </c>
      <c r="BI295" s="3" t="str">
        <f>IF($A295="","",IF((AND($A295="ADD",OR(BH295="",BH295="Excellent"))),"1",(_xlfn.XLOOKUP(BH295,condition[lookupValue],condition[lookupKey],""))))</f>
        <v/>
      </c>
      <c r="BJ295" s="7" t="str">
        <f t="shared" si="59"/>
        <v/>
      </c>
      <c r="BK295" s="9"/>
    </row>
    <row r="296" spans="2:6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6" t="str">
        <f t="shared" si="48"/>
        <v/>
      </c>
      <c r="O296" s="4"/>
      <c r="Q296" s="3" t="str">
        <f>IF($A296="ADD",IF(NOT(ISBLANK(P296)),_xlfn.XLOOKUP(P296,len_adjust_rsn[lookupValue],len_adjust_rsn[lookupKey],"ERROR"),""), "")</f>
        <v/>
      </c>
      <c r="R296" s="6" t="str">
        <f t="shared" si="49"/>
        <v/>
      </c>
      <c r="S296" s="6"/>
      <c r="T296" s="6" t="str">
        <f t="shared" si="50"/>
        <v/>
      </c>
      <c r="W296" s="3" t="str">
        <f>IF($A296="ADD",IF(NOT(ISBLANK(V296)),_xlfn.XLOOKUP(V296,ud_boat_ramp_type[lookupValue],ud_boat_ramp_type[lookupKey],"ERROR"),""), "")</f>
        <v/>
      </c>
      <c r="Y296" s="3" t="str">
        <f>IF($A296="ADD",IF(NOT(ISBLANK(X296)),_xlfn.XLOOKUP(X296,ud_material[lookupValue],ud_material[lookupKey],"ERROR"),""), "")</f>
        <v/>
      </c>
      <c r="Z296" s="4"/>
      <c r="AI296" s="4"/>
      <c r="AL296" s="7"/>
      <c r="AM296" s="4" t="str">
        <f t="shared" ca="1" si="51"/>
        <v/>
      </c>
      <c r="AN296" s="4"/>
      <c r="AO296" s="3" t="str">
        <f t="shared" si="52"/>
        <v/>
      </c>
      <c r="AP296" s="3" t="str">
        <f>IF($A296="","",IF((AND($A296="ADD",OR(AO296="",AO296="In Use"))),"5",(_xlfn.XLOOKUP(AO296,ud_asset_status[lookupValue],ud_asset_status[lookupKey],""))))</f>
        <v/>
      </c>
      <c r="AR296" s="3" t="str">
        <f>IF($A296="ADD",IF(NOT(ISBLANK(AQ296)),_xlfn.XLOOKUP(AQ296,ud_replacement_status[lookupValue],ud_replacement_status[lookupKey],"ERROR"),""), "")</f>
        <v/>
      </c>
      <c r="AS296" s="7"/>
      <c r="AU296" s="3" t="str">
        <f>IF($A296="ADD",IF(NOT(ISBLANK(AT296)),_xlfn.XLOOKUP(AT296,ar_replace_reason[lookupValue],ar_replace_reason[lookupKey],"ERROR"),""), "")</f>
        <v/>
      </c>
      <c r="AV296" s="3" t="str">
        <f t="shared" si="53"/>
        <v/>
      </c>
      <c r="AW296" s="3" t="str">
        <f>IF($A296="","",IF((AND($A296="ADD",OR(AV296="",AV296="Queenstown-Lakes District Council"))),"70",(_xlfn.XLOOKUP(AV296,ud_organisation_owner[lookupValue],ud_organisation_owner[lookupKey],""))))</f>
        <v/>
      </c>
      <c r="AX296" s="3" t="str">
        <f t="shared" si="54"/>
        <v/>
      </c>
      <c r="AY296" s="3" t="str">
        <f>IF($A296="","",IF((AND($A296="ADD",OR(AX296="",AX296="Queenstown-Lakes District Council"))),"70",(_xlfn.XLOOKUP(AX296,ud_organisation_owner[lookupValue],ud_organisation_owner[lookupKey],""))))</f>
        <v/>
      </c>
      <c r="AZ296" s="3" t="str">
        <f t="shared" si="55"/>
        <v/>
      </c>
      <c r="BA296" s="3" t="str">
        <f>IF($A296="","",IF((AND($A296="ADD",OR(AZ296="",AZ296="Local Authority"))),"17",(_xlfn.XLOOKUP(AZ296,ud_sub_organisation[lookupValue],ud_sub_organisation[lookupKey],""))))</f>
        <v/>
      </c>
      <c r="BC296" s="3" t="str">
        <f>IF($A296="ADD",IF(NOT(ISBLANK(BB296)),_xlfn.XLOOKUP(BB296,ud_maintenance_organisation[lookupValue],ud_maintenance_organisation[lookupKey],"ERROR"),""), "")</f>
        <v/>
      </c>
      <c r="BD296" s="3" t="str">
        <f t="shared" si="56"/>
        <v/>
      </c>
      <c r="BE296" s="3" t="str">
        <f>IF($A296="","",IF((AND($A296="ADD",OR(BD296="",BD296="Vested Assets"))),"12",(_xlfn.XLOOKUP(BD296,ud_work_category[lookupValue],ud_work_category[lookupKey],""))))</f>
        <v/>
      </c>
      <c r="BF296" s="8"/>
      <c r="BG296" s="2" t="str">
        <f t="shared" si="57"/>
        <v/>
      </c>
      <c r="BH296" s="3" t="str">
        <f t="shared" si="58"/>
        <v/>
      </c>
      <c r="BI296" s="3" t="str">
        <f>IF($A296="","",IF((AND($A296="ADD",OR(BH296="",BH296="Excellent"))),"1",(_xlfn.XLOOKUP(BH296,condition[lookupValue],condition[lookupKey],""))))</f>
        <v/>
      </c>
      <c r="BJ296" s="7" t="str">
        <f t="shared" si="59"/>
        <v/>
      </c>
      <c r="BK296" s="9"/>
    </row>
    <row r="297" spans="2:6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6" t="str">
        <f t="shared" si="48"/>
        <v/>
      </c>
      <c r="O297" s="4"/>
      <c r="Q297" s="3" t="str">
        <f>IF($A297="ADD",IF(NOT(ISBLANK(P297)),_xlfn.XLOOKUP(P297,len_adjust_rsn[lookupValue],len_adjust_rsn[lookupKey],"ERROR"),""), "")</f>
        <v/>
      </c>
      <c r="R297" s="6" t="str">
        <f t="shared" si="49"/>
        <v/>
      </c>
      <c r="S297" s="6"/>
      <c r="T297" s="6" t="str">
        <f t="shared" si="50"/>
        <v/>
      </c>
      <c r="W297" s="3" t="str">
        <f>IF($A297="ADD",IF(NOT(ISBLANK(V297)),_xlfn.XLOOKUP(V297,ud_boat_ramp_type[lookupValue],ud_boat_ramp_type[lookupKey],"ERROR"),""), "")</f>
        <v/>
      </c>
      <c r="Y297" s="3" t="str">
        <f>IF($A297="ADD",IF(NOT(ISBLANK(X297)),_xlfn.XLOOKUP(X297,ud_material[lookupValue],ud_material[lookupKey],"ERROR"),""), "")</f>
        <v/>
      </c>
      <c r="Z297" s="4"/>
      <c r="AI297" s="4"/>
      <c r="AL297" s="7"/>
      <c r="AM297" s="4" t="str">
        <f t="shared" ca="1" si="51"/>
        <v/>
      </c>
      <c r="AN297" s="4"/>
      <c r="AO297" s="3" t="str">
        <f t="shared" si="52"/>
        <v/>
      </c>
      <c r="AP297" s="3" t="str">
        <f>IF($A297="","",IF((AND($A297="ADD",OR(AO297="",AO297="In Use"))),"5",(_xlfn.XLOOKUP(AO297,ud_asset_status[lookupValue],ud_asset_status[lookupKey],""))))</f>
        <v/>
      </c>
      <c r="AR297" s="3" t="str">
        <f>IF($A297="ADD",IF(NOT(ISBLANK(AQ297)),_xlfn.XLOOKUP(AQ297,ud_replacement_status[lookupValue],ud_replacement_status[lookupKey],"ERROR"),""), "")</f>
        <v/>
      </c>
      <c r="AS297" s="7"/>
      <c r="AU297" s="3" t="str">
        <f>IF($A297="ADD",IF(NOT(ISBLANK(AT297)),_xlfn.XLOOKUP(AT297,ar_replace_reason[lookupValue],ar_replace_reason[lookupKey],"ERROR"),""), "")</f>
        <v/>
      </c>
      <c r="AV297" s="3" t="str">
        <f t="shared" si="53"/>
        <v/>
      </c>
      <c r="AW297" s="3" t="str">
        <f>IF($A297="","",IF((AND($A297="ADD",OR(AV297="",AV297="Queenstown-Lakes District Council"))),"70",(_xlfn.XLOOKUP(AV297,ud_organisation_owner[lookupValue],ud_organisation_owner[lookupKey],""))))</f>
        <v/>
      </c>
      <c r="AX297" s="3" t="str">
        <f t="shared" si="54"/>
        <v/>
      </c>
      <c r="AY297" s="3" t="str">
        <f>IF($A297="","",IF((AND($A297="ADD",OR(AX297="",AX297="Queenstown-Lakes District Council"))),"70",(_xlfn.XLOOKUP(AX297,ud_organisation_owner[lookupValue],ud_organisation_owner[lookupKey],""))))</f>
        <v/>
      </c>
      <c r="AZ297" s="3" t="str">
        <f t="shared" si="55"/>
        <v/>
      </c>
      <c r="BA297" s="3" t="str">
        <f>IF($A297="","",IF((AND($A297="ADD",OR(AZ297="",AZ297="Local Authority"))),"17",(_xlfn.XLOOKUP(AZ297,ud_sub_organisation[lookupValue],ud_sub_organisation[lookupKey],""))))</f>
        <v/>
      </c>
      <c r="BC297" s="3" t="str">
        <f>IF($A297="ADD",IF(NOT(ISBLANK(BB297)),_xlfn.XLOOKUP(BB297,ud_maintenance_organisation[lookupValue],ud_maintenance_organisation[lookupKey],"ERROR"),""), "")</f>
        <v/>
      </c>
      <c r="BD297" s="3" t="str">
        <f t="shared" si="56"/>
        <v/>
      </c>
      <c r="BE297" s="3" t="str">
        <f>IF($A297="","",IF((AND($A297="ADD",OR(BD297="",BD297="Vested Assets"))),"12",(_xlfn.XLOOKUP(BD297,ud_work_category[lookupValue],ud_work_category[lookupKey],""))))</f>
        <v/>
      </c>
      <c r="BF297" s="8"/>
      <c r="BG297" s="2" t="str">
        <f t="shared" si="57"/>
        <v/>
      </c>
      <c r="BH297" s="3" t="str">
        <f t="shared" si="58"/>
        <v/>
      </c>
      <c r="BI297" s="3" t="str">
        <f>IF($A297="","",IF((AND($A297="ADD",OR(BH297="",BH297="Excellent"))),"1",(_xlfn.XLOOKUP(BH297,condition[lookupValue],condition[lookupKey],""))))</f>
        <v/>
      </c>
      <c r="BJ297" s="7" t="str">
        <f t="shared" si="59"/>
        <v/>
      </c>
      <c r="BK297" s="9"/>
    </row>
    <row r="298" spans="2:6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6" t="str">
        <f t="shared" si="48"/>
        <v/>
      </c>
      <c r="O298" s="4"/>
      <c r="Q298" s="3" t="str">
        <f>IF($A298="ADD",IF(NOT(ISBLANK(P298)),_xlfn.XLOOKUP(P298,len_adjust_rsn[lookupValue],len_adjust_rsn[lookupKey],"ERROR"),""), "")</f>
        <v/>
      </c>
      <c r="R298" s="6" t="str">
        <f t="shared" si="49"/>
        <v/>
      </c>
      <c r="S298" s="6"/>
      <c r="T298" s="6" t="str">
        <f t="shared" si="50"/>
        <v/>
      </c>
      <c r="W298" s="3" t="str">
        <f>IF($A298="ADD",IF(NOT(ISBLANK(V298)),_xlfn.XLOOKUP(V298,ud_boat_ramp_type[lookupValue],ud_boat_ramp_type[lookupKey],"ERROR"),""), "")</f>
        <v/>
      </c>
      <c r="Y298" s="3" t="str">
        <f>IF($A298="ADD",IF(NOT(ISBLANK(X298)),_xlfn.XLOOKUP(X298,ud_material[lookupValue],ud_material[lookupKey],"ERROR"),""), "")</f>
        <v/>
      </c>
      <c r="Z298" s="4"/>
      <c r="AI298" s="4"/>
      <c r="AL298" s="7"/>
      <c r="AM298" s="4" t="str">
        <f t="shared" ca="1" si="51"/>
        <v/>
      </c>
      <c r="AN298" s="4"/>
      <c r="AO298" s="3" t="str">
        <f t="shared" si="52"/>
        <v/>
      </c>
      <c r="AP298" s="3" t="str">
        <f>IF($A298="","",IF((AND($A298="ADD",OR(AO298="",AO298="In Use"))),"5",(_xlfn.XLOOKUP(AO298,ud_asset_status[lookupValue],ud_asset_status[lookupKey],""))))</f>
        <v/>
      </c>
      <c r="AR298" s="3" t="str">
        <f>IF($A298="ADD",IF(NOT(ISBLANK(AQ298)),_xlfn.XLOOKUP(AQ298,ud_replacement_status[lookupValue],ud_replacement_status[lookupKey],"ERROR"),""), "")</f>
        <v/>
      </c>
      <c r="AS298" s="7"/>
      <c r="AU298" s="3" t="str">
        <f>IF($A298="ADD",IF(NOT(ISBLANK(AT298)),_xlfn.XLOOKUP(AT298,ar_replace_reason[lookupValue],ar_replace_reason[lookupKey],"ERROR"),""), "")</f>
        <v/>
      </c>
      <c r="AV298" s="3" t="str">
        <f t="shared" si="53"/>
        <v/>
      </c>
      <c r="AW298" s="3" t="str">
        <f>IF($A298="","",IF((AND($A298="ADD",OR(AV298="",AV298="Queenstown-Lakes District Council"))),"70",(_xlfn.XLOOKUP(AV298,ud_organisation_owner[lookupValue],ud_organisation_owner[lookupKey],""))))</f>
        <v/>
      </c>
      <c r="AX298" s="3" t="str">
        <f t="shared" si="54"/>
        <v/>
      </c>
      <c r="AY298" s="3" t="str">
        <f>IF($A298="","",IF((AND($A298="ADD",OR(AX298="",AX298="Queenstown-Lakes District Council"))),"70",(_xlfn.XLOOKUP(AX298,ud_organisation_owner[lookupValue],ud_organisation_owner[lookupKey],""))))</f>
        <v/>
      </c>
      <c r="AZ298" s="3" t="str">
        <f t="shared" si="55"/>
        <v/>
      </c>
      <c r="BA298" s="3" t="str">
        <f>IF($A298="","",IF((AND($A298="ADD",OR(AZ298="",AZ298="Local Authority"))),"17",(_xlfn.XLOOKUP(AZ298,ud_sub_organisation[lookupValue],ud_sub_organisation[lookupKey],""))))</f>
        <v/>
      </c>
      <c r="BC298" s="3" t="str">
        <f>IF($A298="ADD",IF(NOT(ISBLANK(BB298)),_xlfn.XLOOKUP(BB298,ud_maintenance_organisation[lookupValue],ud_maintenance_organisation[lookupKey],"ERROR"),""), "")</f>
        <v/>
      </c>
      <c r="BD298" s="3" t="str">
        <f t="shared" si="56"/>
        <v/>
      </c>
      <c r="BE298" s="3" t="str">
        <f>IF($A298="","",IF((AND($A298="ADD",OR(BD298="",BD298="Vested Assets"))),"12",(_xlfn.XLOOKUP(BD298,ud_work_category[lookupValue],ud_work_category[lookupKey],""))))</f>
        <v/>
      </c>
      <c r="BF298" s="8"/>
      <c r="BG298" s="2" t="str">
        <f t="shared" si="57"/>
        <v/>
      </c>
      <c r="BH298" s="3" t="str">
        <f t="shared" si="58"/>
        <v/>
      </c>
      <c r="BI298" s="3" t="str">
        <f>IF($A298="","",IF((AND($A298="ADD",OR(BH298="",BH298="Excellent"))),"1",(_xlfn.XLOOKUP(BH298,condition[lookupValue],condition[lookupKey],""))))</f>
        <v/>
      </c>
      <c r="BJ298" s="7" t="str">
        <f t="shared" si="59"/>
        <v/>
      </c>
      <c r="BK298" s="9"/>
    </row>
    <row r="299" spans="2:6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6" t="str">
        <f t="shared" si="48"/>
        <v/>
      </c>
      <c r="O299" s="4"/>
      <c r="Q299" s="3" t="str">
        <f>IF($A299="ADD",IF(NOT(ISBLANK(P299)),_xlfn.XLOOKUP(P299,len_adjust_rsn[lookupValue],len_adjust_rsn[lookupKey],"ERROR"),""), "")</f>
        <v/>
      </c>
      <c r="R299" s="6" t="str">
        <f t="shared" si="49"/>
        <v/>
      </c>
      <c r="S299" s="6"/>
      <c r="T299" s="6" t="str">
        <f t="shared" si="50"/>
        <v/>
      </c>
      <c r="W299" s="3" t="str">
        <f>IF($A299="ADD",IF(NOT(ISBLANK(V299)),_xlfn.XLOOKUP(V299,ud_boat_ramp_type[lookupValue],ud_boat_ramp_type[lookupKey],"ERROR"),""), "")</f>
        <v/>
      </c>
      <c r="Y299" s="3" t="str">
        <f>IF($A299="ADD",IF(NOT(ISBLANK(X299)),_xlfn.XLOOKUP(X299,ud_material[lookupValue],ud_material[lookupKey],"ERROR"),""), "")</f>
        <v/>
      </c>
      <c r="Z299" s="4"/>
      <c r="AI299" s="4"/>
      <c r="AL299" s="7"/>
      <c r="AM299" s="4" t="str">
        <f t="shared" ca="1" si="51"/>
        <v/>
      </c>
      <c r="AN299" s="4"/>
      <c r="AO299" s="3" t="str">
        <f t="shared" si="52"/>
        <v/>
      </c>
      <c r="AP299" s="3" t="str">
        <f>IF($A299="","",IF((AND($A299="ADD",OR(AO299="",AO299="In Use"))),"5",(_xlfn.XLOOKUP(AO299,ud_asset_status[lookupValue],ud_asset_status[lookupKey],""))))</f>
        <v/>
      </c>
      <c r="AR299" s="3" t="str">
        <f>IF($A299="ADD",IF(NOT(ISBLANK(AQ299)),_xlfn.XLOOKUP(AQ299,ud_replacement_status[lookupValue],ud_replacement_status[lookupKey],"ERROR"),""), "")</f>
        <v/>
      </c>
      <c r="AS299" s="7"/>
      <c r="AU299" s="3" t="str">
        <f>IF($A299="ADD",IF(NOT(ISBLANK(AT299)),_xlfn.XLOOKUP(AT299,ar_replace_reason[lookupValue],ar_replace_reason[lookupKey],"ERROR"),""), "")</f>
        <v/>
      </c>
      <c r="AV299" s="3" t="str">
        <f t="shared" si="53"/>
        <v/>
      </c>
      <c r="AW299" s="3" t="str">
        <f>IF($A299="","",IF((AND($A299="ADD",OR(AV299="",AV299="Queenstown-Lakes District Council"))),"70",(_xlfn.XLOOKUP(AV299,ud_organisation_owner[lookupValue],ud_organisation_owner[lookupKey],""))))</f>
        <v/>
      </c>
      <c r="AX299" s="3" t="str">
        <f t="shared" si="54"/>
        <v/>
      </c>
      <c r="AY299" s="3" t="str">
        <f>IF($A299="","",IF((AND($A299="ADD",OR(AX299="",AX299="Queenstown-Lakes District Council"))),"70",(_xlfn.XLOOKUP(AX299,ud_organisation_owner[lookupValue],ud_organisation_owner[lookupKey],""))))</f>
        <v/>
      </c>
      <c r="AZ299" s="3" t="str">
        <f t="shared" si="55"/>
        <v/>
      </c>
      <c r="BA299" s="3" t="str">
        <f>IF($A299="","",IF((AND($A299="ADD",OR(AZ299="",AZ299="Local Authority"))),"17",(_xlfn.XLOOKUP(AZ299,ud_sub_organisation[lookupValue],ud_sub_organisation[lookupKey],""))))</f>
        <v/>
      </c>
      <c r="BC299" s="3" t="str">
        <f>IF($A299="ADD",IF(NOT(ISBLANK(BB299)),_xlfn.XLOOKUP(BB299,ud_maintenance_organisation[lookupValue],ud_maintenance_organisation[lookupKey],"ERROR"),""), "")</f>
        <v/>
      </c>
      <c r="BD299" s="3" t="str">
        <f t="shared" si="56"/>
        <v/>
      </c>
      <c r="BE299" s="3" t="str">
        <f>IF($A299="","",IF((AND($A299="ADD",OR(BD299="",BD299="Vested Assets"))),"12",(_xlfn.XLOOKUP(BD299,ud_work_category[lookupValue],ud_work_category[lookupKey],""))))</f>
        <v/>
      </c>
      <c r="BF299" s="8"/>
      <c r="BG299" s="2" t="str">
        <f t="shared" si="57"/>
        <v/>
      </c>
      <c r="BH299" s="3" t="str">
        <f t="shared" si="58"/>
        <v/>
      </c>
      <c r="BI299" s="3" t="str">
        <f>IF($A299="","",IF((AND($A299="ADD",OR(BH299="",BH299="Excellent"))),"1",(_xlfn.XLOOKUP(BH299,condition[lookupValue],condition[lookupKey],""))))</f>
        <v/>
      </c>
      <c r="BJ299" s="7" t="str">
        <f t="shared" si="59"/>
        <v/>
      </c>
      <c r="BK299" s="9"/>
    </row>
    <row r="300" spans="2:6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6" t="str">
        <f t="shared" si="48"/>
        <v/>
      </c>
      <c r="O300" s="4"/>
      <c r="Q300" s="3" t="str">
        <f>IF($A300="ADD",IF(NOT(ISBLANK(P300)),_xlfn.XLOOKUP(P300,len_adjust_rsn[lookupValue],len_adjust_rsn[lookupKey],"ERROR"),""), "")</f>
        <v/>
      </c>
      <c r="R300" s="6" t="str">
        <f t="shared" si="49"/>
        <v/>
      </c>
      <c r="S300" s="6"/>
      <c r="T300" s="6" t="str">
        <f t="shared" si="50"/>
        <v/>
      </c>
      <c r="W300" s="3" t="str">
        <f>IF($A300="ADD",IF(NOT(ISBLANK(V300)),_xlfn.XLOOKUP(V300,ud_boat_ramp_type[lookupValue],ud_boat_ramp_type[lookupKey],"ERROR"),""), "")</f>
        <v/>
      </c>
      <c r="Y300" s="3" t="str">
        <f>IF($A300="ADD",IF(NOT(ISBLANK(X300)),_xlfn.XLOOKUP(X300,ud_material[lookupValue],ud_material[lookupKey],"ERROR"),""), "")</f>
        <v/>
      </c>
      <c r="Z300" s="4"/>
      <c r="AI300" s="4"/>
      <c r="AL300" s="7"/>
      <c r="AM300" s="4" t="str">
        <f t="shared" ca="1" si="51"/>
        <v/>
      </c>
      <c r="AN300" s="4"/>
      <c r="AO300" s="3" t="str">
        <f t="shared" si="52"/>
        <v/>
      </c>
      <c r="AP300" s="3" t="str">
        <f>IF($A300="","",IF((AND($A300="ADD",OR(AO300="",AO300="In Use"))),"5",(_xlfn.XLOOKUP(AO300,ud_asset_status[lookupValue],ud_asset_status[lookupKey],""))))</f>
        <v/>
      </c>
      <c r="AR300" s="3" t="str">
        <f>IF($A300="ADD",IF(NOT(ISBLANK(AQ300)),_xlfn.XLOOKUP(AQ300,ud_replacement_status[lookupValue],ud_replacement_status[lookupKey],"ERROR"),""), "")</f>
        <v/>
      </c>
      <c r="AS300" s="7"/>
      <c r="AU300" s="3" t="str">
        <f>IF($A300="ADD",IF(NOT(ISBLANK(AT300)),_xlfn.XLOOKUP(AT300,ar_replace_reason[lookupValue],ar_replace_reason[lookupKey],"ERROR"),""), "")</f>
        <v/>
      </c>
      <c r="AV300" s="3" t="str">
        <f t="shared" si="53"/>
        <v/>
      </c>
      <c r="AW300" s="3" t="str">
        <f>IF($A300="","",IF((AND($A300="ADD",OR(AV300="",AV300="Queenstown-Lakes District Council"))),"70",(_xlfn.XLOOKUP(AV300,ud_organisation_owner[lookupValue],ud_organisation_owner[lookupKey],""))))</f>
        <v/>
      </c>
      <c r="AX300" s="3" t="str">
        <f t="shared" si="54"/>
        <v/>
      </c>
      <c r="AY300" s="3" t="str">
        <f>IF($A300="","",IF((AND($A300="ADD",OR(AX300="",AX300="Queenstown-Lakes District Council"))),"70",(_xlfn.XLOOKUP(AX300,ud_organisation_owner[lookupValue],ud_organisation_owner[lookupKey],""))))</f>
        <v/>
      </c>
      <c r="AZ300" s="3" t="str">
        <f t="shared" si="55"/>
        <v/>
      </c>
      <c r="BA300" s="3" t="str">
        <f>IF($A300="","",IF((AND($A300="ADD",OR(AZ300="",AZ300="Local Authority"))),"17",(_xlfn.XLOOKUP(AZ300,ud_sub_organisation[lookupValue],ud_sub_organisation[lookupKey],""))))</f>
        <v/>
      </c>
      <c r="BC300" s="3" t="str">
        <f>IF($A300="ADD",IF(NOT(ISBLANK(BB300)),_xlfn.XLOOKUP(BB300,ud_maintenance_organisation[lookupValue],ud_maintenance_organisation[lookupKey],"ERROR"),""), "")</f>
        <v/>
      </c>
      <c r="BD300" s="3" t="str">
        <f t="shared" si="56"/>
        <v/>
      </c>
      <c r="BE300" s="3" t="str">
        <f>IF($A300="","",IF((AND($A300="ADD",OR(BD300="",BD300="Vested Assets"))),"12",(_xlfn.XLOOKUP(BD300,ud_work_category[lookupValue],ud_work_category[lookupKey],""))))</f>
        <v/>
      </c>
      <c r="BF300" s="8"/>
      <c r="BG300" s="2" t="str">
        <f t="shared" si="57"/>
        <v/>
      </c>
      <c r="BH300" s="3" t="str">
        <f t="shared" si="58"/>
        <v/>
      </c>
      <c r="BI300" s="3" t="str">
        <f>IF($A300="","",IF((AND($A300="ADD",OR(BH300="",BH300="Excellent"))),"1",(_xlfn.XLOOKUP(BH300,condition[lookupValue],condition[lookupKey],""))))</f>
        <v/>
      </c>
      <c r="BJ300" s="7" t="str">
        <f t="shared" si="59"/>
        <v/>
      </c>
      <c r="BK300" s="9"/>
    </row>
  </sheetData>
  <sheetProtection algorithmName="SHA-512" hashValue="77r/vnA2oFN1DaVI6P1Dqe5uDUsWWufoEC+JUX1X2Mn1W4QY6qx6YhP2MNtloKgd4SjmPe2Gj70bXL50GkyqNg==" saltValue="qp76E4WG3ff9zZwIWkrAyg==" spinCount="100000" sheet="1" scenarios="1" selectLockedCells="1"/>
  <conditionalFormatting sqref="A2:XFD2">
    <cfRule type="cellIs" dxfId="239" priority="2" operator="equal">
      <formula>"ERROR"</formula>
    </cfRule>
  </conditionalFormatting>
  <conditionalFormatting sqref="A1:XFD1">
    <cfRule type="expression" dxfId="238" priority="1">
      <formula>A$2="ERROR"</formula>
    </cfRule>
  </conditionalFormatting>
  <conditionalFormatting sqref="A10:XFD300">
    <cfRule type="expression" dxfId="237" priority="113">
      <formula>MATCH("ERROR",$A10:$EP10,0)</formula>
    </cfRule>
    <cfRule type="expression" dxfId="236" priority="114">
      <formula>AND($A10="ADD",A$6=TRUE,A10="")</formula>
    </cfRule>
    <cfRule type="expression" dxfId="235" priority="115">
      <formula>OR(AND($A10="DELETE",A$1="Asset ID",A10=""),AND($A10="DELETE",A$1="Removal Date",A10=""),AND($A10="DELETE",A$1="Removal Reason",A10=""))</formula>
    </cfRule>
    <cfRule type="expression" dxfId="234" priority="116">
      <formula>OR(AND($A10="EDIT",A$1="Asset ID",A10=""),AND($A10="EDIT",A$5=TRUE,A10=""))</formula>
    </cfRule>
    <cfRule type="expression" dxfId="233" priority="117">
      <formula>AND($A10="ADD",A$5="COND",A10="")</formula>
    </cfRule>
    <cfRule type="expression" dxfId="232" priority="118">
      <formula>AND($A10="ADD",A$5=TRUE,A10="")</formula>
    </cfRule>
  </conditionalFormatting>
  <dataValidations count="39">
    <dataValidation type="list" allowBlank="1" showInputMessage="1" showErrorMessage="1" sqref="C10:C300" xr:uid="{1C5F8451-A30C-49CB-952C-DBD5D01BBC99}">
      <formula1>roadnames_lookup</formula1>
    </dataValidation>
    <dataValidation type="list" allowBlank="1" showInputMessage="1" showErrorMessage="1" sqref="K10:K300" xr:uid="{1ACA05C3-76C9-475C-8F39-EED89970B37B}">
      <formula1>side_lookup</formula1>
    </dataValidation>
    <dataValidation type="list" allowBlank="1" showInputMessage="1" showErrorMessage="1" sqref="P10:P300" xr:uid="{BC1C4769-475C-43E2-B6DF-0B9D91860FD4}">
      <formula1>len_adjust_rsn_lookup</formula1>
    </dataValidation>
    <dataValidation type="list" allowBlank="1" showInputMessage="1" showErrorMessage="1" sqref="V10:V300" xr:uid="{27CCF9D2-A8FA-4CA8-87A5-C3EBCE716546}">
      <formula1>ud_boat_ramp_type_lookup</formula1>
    </dataValidation>
    <dataValidation type="list" allowBlank="1" showInputMessage="1" showErrorMessage="1" sqref="X10:X300" xr:uid="{3302CD4E-4E1E-4CAE-82DE-341017F78CEA}">
      <formula1>ud_material_lookup</formula1>
    </dataValidation>
    <dataValidation type="list" allowBlank="1" showInputMessage="1" showErrorMessage="1" promptTitle="WARNING" prompt="Only change If ammending existing asset" sqref="AO10:AO300" xr:uid="{0F37CAD5-CEFB-495B-9359-A5927503A712}">
      <formula1>ud_asset_status_lookup</formula1>
    </dataValidation>
    <dataValidation type="list" allowBlank="1" showInputMessage="1" showErrorMessage="1" sqref="AQ10:AQ300" xr:uid="{F9668A24-8207-4153-AA54-0F37A4290BEA}">
      <formula1>ud_replacement_status_lookup</formula1>
    </dataValidation>
    <dataValidation type="list" allowBlank="1" showInputMessage="1" showErrorMessage="1" sqref="AT10:AT300" xr:uid="{F334A79F-5EE3-41B9-AB86-1133B00CC1FF}">
      <formula1>ar_replace_reason_lookup</formula1>
    </dataValidation>
    <dataValidation type="list" allowBlank="1" showInputMessage="1" showErrorMessage="1" promptTitle="WARNING" prompt="Only change this If Not QLDC asset" sqref="AX10:AX300" xr:uid="{3834589C-B374-4794-88AE-D5F4C47D90EB}">
      <formula1>ud_organisation_owner_lookup</formula1>
    </dataValidation>
    <dataValidation type="list" allowBlank="1" showInputMessage="1" showErrorMessage="1" promptTitle="WARNING" prompt="Only change this If Not QLDC Roading asset" sqref="AZ10:AZ300" xr:uid="{7C63C3A9-86BD-4E7E-BCD8-5D00ACE04995}">
      <formula1>ud_sub_organisation_lookup</formula1>
    </dataValidation>
    <dataValidation type="list" allowBlank="1" showInputMessage="1" showErrorMessage="1" sqref="BB10:BB300" xr:uid="{C95FD961-8796-47CC-8570-535A73A6C7F3}">
      <formula1>ud_maintenance_organisation_lookup</formula1>
    </dataValidation>
    <dataValidation type="list" allowBlank="1" showInputMessage="1" showErrorMessage="1" promptTitle="WARNING" prompt="Only change this field If undertaking maintenance Or CAPEX works" sqref="BD10:BD300" xr:uid="{EBBC2B62-0329-43FC-98CC-A46739BBCAA7}">
      <formula1>ud_work_category_lookup</formula1>
    </dataValidation>
    <dataValidation type="list" allowBlank="1" showInputMessage="1" showErrorMessage="1" promptTitle="WARNING" prompt="Only change this If incorrect" sqref="BH10:BH300" xr:uid="{00539F67-E4A3-4185-8AE6-579F5BFE8F9E}">
      <formula1>condition_lookup</formula1>
    </dataValidation>
    <dataValidation type="list" allowBlank="1" showInputMessage="1" showErrorMessage="1" sqref="AA10:AA300 AC10:AH300 AJ10:AK300" xr:uid="{3D31DA14-E077-41B7-8666-E3A77ADA263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0D72EDF-AAE6-4F9D-99C5-7C3C84B66903}">
      <formula1>"ADD,EDIT,DELETE"</formula1>
    </dataValidation>
    <dataValidation type="list" allowBlank="1" showInputMessage="1" showErrorMessage="1" promptTitle="WARNING" prompt="Only change this If Not QLDC asset" sqref="AV10:AV300" xr:uid="{799F4D75-6A88-49C8-9CF7-A52DFAB03063}">
      <formula1>ud_organisation_owner_lookup</formula1>
    </dataValidation>
    <dataValidation type="list" allowBlank="1" showInputMessage="1" showErrorMessage="1" promptTitle="WARNING" prompt="Only change this If NZTA Or Parks And Reserves asset" sqref="BG10:BG300" xr:uid="{5A3E64C9-167D-4DED-BA57-E90DB8B3869A}">
      <formula1>"TRUE,FALSE"</formula1>
    </dataValidation>
    <dataValidation type="whole" allowBlank="1" showInputMessage="1" showErrorMessage="1" error="Please Enter Whole Number Between 1 And 999" promptTitle="ERROR" sqref="AM10:AM300" xr:uid="{8588A678-D34C-46BD-86D6-7EAD56270726}">
      <formula1>1</formula1>
      <formula2>999</formula2>
    </dataValidation>
    <dataValidation type="whole" allowBlank="1" showInputMessage="1" showErrorMessage="1" error="Please Enter Whole Number Between 1 And 2147483647" promptTitle="ERROR" sqref="B10:B300" xr:uid="{8D0BE59B-57A9-43B4-8CCB-7CF562A43C6B}">
      <formula1>1</formula1>
      <formula2>2147483647</formula2>
    </dataValidation>
    <dataValidation type="whole" allowBlank="1" showInputMessage="1" showErrorMessage="1" error="Please Enter Whole Number Between 1 And 9999999999" promptTitle="ERROR" sqref="Z10:Z300" xr:uid="{AED3A80F-A3F2-4457-B881-D34B760C9FAB}">
      <formula1>1</formula1>
      <formula2>9999999999</formula2>
    </dataValidation>
    <dataValidation type="whole" allowBlank="1" showInputMessage="1" showErrorMessage="1" error="Please Enter Whole Number Between 1 And 9999999999" promptTitle="ERROR" sqref="AI10:AI300" xr:uid="{3577B80B-EBB1-4EEF-A2A8-2B6F12C080AE}">
      <formula1>1</formula1>
      <formula2>9999999999</formula2>
    </dataValidation>
    <dataValidation type="whole" allowBlank="1" showInputMessage="1" showErrorMessage="1" error="Please Enter Whole Number Between 1 And 9999999999" promptTitle="ERROR" sqref="AN10:AN300" xr:uid="{99A44BF5-3D22-492C-86A0-F90841B7F240}">
      <formula1>1</formula1>
      <formula2>9999999999</formula2>
    </dataValidation>
    <dataValidation type="whole" allowBlank="1" showInputMessage="1" showErrorMessage="1" error="Please Enter Whole Number Between 1 And 999999" promptTitle="ERROR" sqref="H10:H300" xr:uid="{020609D2-BF7D-4481-8887-29102108D92F}">
      <formula1>1</formula1>
      <formula2>999999</formula2>
    </dataValidation>
    <dataValidation type="whole" allowBlank="1" showInputMessage="1" showErrorMessage="1" error="Please Enter Whole Number Between 0 And 999999" promptTitle="ERROR" sqref="G10:G300" xr:uid="{2556861A-929B-4F4C-9FC6-8AE33D862CCD}">
      <formula1>0</formula1>
      <formula2>999999</formula2>
    </dataValidation>
    <dataValidation type="whole" allowBlank="1" showInputMessage="1" showErrorMessage="1" error="Please Enter Whole Number Between 1 And 99999" promptTitle="ERROR" sqref="O10:O300" xr:uid="{D36BA916-78FD-42BC-BA25-81F7D122AC39}">
      <formula1>1</formula1>
      <formula2>99999</formula2>
    </dataValidation>
    <dataValidation type="decimal" allowBlank="1" showInputMessage="1" showErrorMessage="1" error="Please Enter Decimal Between -40.0 And 999.9" promptTitle="ERROR" sqref="I10:I300" xr:uid="{2676BA0F-3333-48ED-86C2-90DCF0AD1D92}">
      <formula1>-40</formula1>
      <formula2>999.9</formula2>
    </dataValidation>
    <dataValidation type="decimal" allowBlank="1" showInputMessage="1" showErrorMessage="1" error="Please Enter Decimal Between -40.0 And 999.9" promptTitle="ERROR" sqref="J10:J300" xr:uid="{F52EECCD-8D99-467E-B9A5-74AA21E56AB5}">
      <formula1>-40</formula1>
      <formula2>999.9</formula2>
    </dataValidation>
    <dataValidation type="decimal" allowBlank="1" showInputMessage="1" showErrorMessage="1" error="Please Enter Decimal Between 0.1 And 9999.9" promptTitle="ERROR" sqref="M10:M300" xr:uid="{E26F9476-B4D7-4D55-804E-3536618BF82B}">
      <formula1>0.1</formula1>
      <formula2>9999.9</formula2>
    </dataValidation>
    <dataValidation type="decimal" allowBlank="1" showInputMessage="1" showErrorMessage="1" error="Please Enter Decimal Between 0.1 And 999999.9" promptTitle="ERROR" sqref="N10:N300" xr:uid="{5575EB87-485D-45AA-9A68-F024CEE1850E}">
      <formula1>0.1</formula1>
      <formula2>999999.9</formula2>
    </dataValidation>
    <dataValidation type="decimal" allowBlank="1" showInputMessage="1" showErrorMessage="1" error="Please Enter Decimal Between 0.1 And 9999999.9" promptTitle="ERROR" sqref="R10:R300" xr:uid="{6E9C7320-7B8D-4B92-9556-6F876E867B52}">
      <formula1>0.1</formula1>
      <formula2>9999999.9</formula2>
    </dataValidation>
    <dataValidation type="decimal" allowBlank="1" showInputMessage="1" showErrorMessage="1" error="Please Enter Decimal Between 0.1 And 9999999.9" promptTitle="ERROR" sqref="S10:S300" xr:uid="{A3C3DFBF-C6FE-4696-8523-96E1ABD89C9A}">
      <formula1>0.1</formula1>
      <formula2>9999999.9</formula2>
    </dataValidation>
    <dataValidation type="decimal" allowBlank="1" showInputMessage="1" showErrorMessage="1" error="Please Enter Decimal Between 0.1 And 9999999.9" promptTitle="ERROR" sqref="T10:T300" xr:uid="{42C799DB-4EEA-4D25-A62C-BE6AE6677524}">
      <formula1>0.1</formula1>
      <formula2>9999999.9</formula2>
    </dataValidation>
    <dataValidation type="decimal" allowBlank="1" showInputMessage="1" showErrorMessage="1" error="Please Enter Decimal Between 0.01 And 9999999999.99" promptTitle="ERROR" sqref="BF10:BF300" xr:uid="{9008530F-70DC-4D6C-8FE9-115E6826FEEF}">
      <formula1>0.01</formula1>
      <formula2>9999999999.99</formula2>
    </dataValidation>
    <dataValidation type="textLength" allowBlank="1" showInputMessage="1" showErrorMessage="1" error="Please Dont Enter More Than 255 Characters" promptTitle="ERROR" sqref="BK10:BK300" xr:uid="{75D1C76A-55E2-4F8A-B762-5C6A73CD33D9}">
      <formula1>0</formula1>
      <formula2>255</formula2>
    </dataValidation>
    <dataValidation type="date" allowBlank="1" showInputMessage="1" showErrorMessage="1" error="Please Enter Valid Date eg 31/01/2023" promptTitle="ERROR" sqref="AL10:AL300" xr:uid="{2D8539B4-CFBB-4763-89E6-7FC727D2D4DD}">
      <formula1>42005</formula1>
      <formula2>48580</formula2>
    </dataValidation>
    <dataValidation type="date" allowBlank="1" showInputMessage="1" showErrorMessage="1" error="Please Enter Valid Date eg 31/01/2023" promptTitle="ERROR" sqref="AS10:AS300" xr:uid="{17A5466C-C7C9-49B1-B6D3-A2517A113DE5}">
      <formula1>42005</formula1>
      <formula2>48580</formula2>
    </dataValidation>
    <dataValidation type="date" allowBlank="1" showInputMessage="1" showErrorMessage="1" error="Please Enter Valid Date eg 31/01/2023" promptTitle="ERROR" sqref="BJ10:BJ300" xr:uid="{F29E1E16-7E73-48F1-8823-8DC653EFC1AC}">
      <formula1>42005</formula1>
      <formula2>48580</formula2>
    </dataValidation>
    <dataValidation type="decimal" allowBlank="1" showInputMessage="1" showErrorMessage="1" error="This an incomplete grid reference or is outside of QLDC. Please check that this a easting in NZTM2000" promptTitle="ERROR" sqref="E10:E300" xr:uid="{31B5507E-65B8-4BDD-97B8-35CCDF58F8F9}">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D784908-9BBF-4BB7-BA50-2833B479CED6}">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710937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5" style="3" bestFit="1" customWidth="1"/>
    <col min="23" max="23" width="25" style="3" hidden="1" customWidth="1" outlineLevel="1"/>
    <col min="24" max="24" width="24" style="3" bestFit="1" customWidth="1" collapsed="1"/>
    <col min="25" max="25" width="24" style="3" hidden="1" customWidth="1" outlineLevel="1"/>
    <col min="26" max="26" width="28.42578125" style="3" bestFit="1" customWidth="1" collapsed="1"/>
    <col min="27" max="27" width="13.28515625" style="3" bestFit="1" customWidth="1"/>
    <col min="28" max="28" width="13.28515625" style="3" hidden="1" customWidth="1" outlineLevel="1"/>
    <col min="29" max="29" width="17.7109375" style="3" bestFit="1" customWidth="1" collapsed="1"/>
    <col min="30" max="30" width="17.7109375" style="3" hidden="1" customWidth="1" outlineLevel="1"/>
    <col min="31" max="31" width="10.7109375" style="3" bestFit="1" customWidth="1" collapsed="1"/>
    <col min="32" max="32" width="12.42578125" style="3" bestFit="1" customWidth="1"/>
    <col min="33" max="33" width="12.42578125" style="3" hidden="1" customWidth="1" outlineLevel="1"/>
    <col min="34" max="34" width="25.85546875" style="3" bestFit="1" customWidth="1" collapsed="1"/>
    <col min="35" max="35" width="25.85546875" style="3" hidden="1" customWidth="1" outlineLevel="1"/>
    <col min="36" max="36" width="25.85546875" style="3" bestFit="1" customWidth="1" collapsed="1"/>
    <col min="37" max="37" width="25.85546875" style="3" hidden="1" customWidth="1" outlineLevel="1"/>
    <col min="38" max="38" width="18.140625" style="3" bestFit="1" customWidth="1" collapsed="1"/>
    <col min="39" max="39" width="18.140625" style="3" hidden="1" customWidth="1" outlineLevel="1"/>
    <col min="40" max="40" width="12.5703125" style="3" bestFit="1" customWidth="1" collapsed="1"/>
    <col min="41" max="41" width="11.42578125" style="3" bestFit="1" customWidth="1"/>
    <col min="42" max="42" width="10.5703125" style="3" bestFit="1" customWidth="1"/>
    <col min="43" max="43" width="16.5703125" style="3" bestFit="1" customWidth="1"/>
    <col min="44" max="44" width="15.28515625" style="3" bestFit="1" customWidth="1"/>
    <col min="45" max="45" width="15.28515625" style="3" hidden="1" customWidth="1" outlineLevel="1"/>
    <col min="46" max="46" width="22.28515625" style="3" bestFit="1" customWidth="1" collapsed="1"/>
    <col min="47" max="47" width="22.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28.42578125" style="3" bestFit="1" customWidth="1" collapsed="1"/>
    <col min="58" max="58" width="28.42578125" style="3" hidden="1" customWidth="1" outlineLevel="1"/>
    <col min="59" max="59" width="17.5703125" style="3" bestFit="1" customWidth="1" collapsed="1"/>
    <col min="60" max="60" width="17.5703125" style="3" hidden="1" customWidth="1" outlineLevel="1"/>
    <col min="61" max="61" width="12.28515625" style="3" bestFit="1" customWidth="1" collapsed="1"/>
    <col min="62" max="62" width="13.7109375" style="3" bestFit="1" customWidth="1"/>
    <col min="63" max="63" width="20" style="3" bestFit="1" customWidth="1"/>
    <col min="64" max="64" width="9.7109375" style="3" bestFit="1" customWidth="1"/>
    <col min="65" max="65" width="9.7109375" style="3" hidden="1" customWidth="1" outlineLevel="1"/>
    <col min="66" max="66" width="14.5703125" style="3" bestFit="1" customWidth="1" collapsed="1"/>
    <col min="67" max="67" width="11.85546875" style="3" bestFit="1" customWidth="1"/>
    <col min="68" max="68" width="32" style="3" bestFit="1" customWidth="1"/>
    <col min="69"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140</v>
      </c>
      <c r="O1" s="12" t="s">
        <v>10</v>
      </c>
      <c r="P1" s="12" t="s">
        <v>11</v>
      </c>
      <c r="Q1" s="12" t="s">
        <v>12</v>
      </c>
      <c r="R1" s="12"/>
      <c r="S1" s="12" t="s">
        <v>13</v>
      </c>
      <c r="T1" s="12" t="s">
        <v>14</v>
      </c>
      <c r="U1" s="12" t="s">
        <v>15</v>
      </c>
      <c r="V1" s="12" t="s">
        <v>141</v>
      </c>
      <c r="W1" s="12"/>
      <c r="X1" s="12" t="s">
        <v>142</v>
      </c>
      <c r="Y1" s="12"/>
      <c r="Z1" s="12" t="s">
        <v>143</v>
      </c>
      <c r="AA1" s="12" t="s">
        <v>144</v>
      </c>
      <c r="AB1" s="12"/>
      <c r="AC1" s="12" t="s">
        <v>145</v>
      </c>
      <c r="AD1" s="12"/>
      <c r="AE1" s="12" t="s">
        <v>146</v>
      </c>
      <c r="AF1" s="12" t="s">
        <v>147</v>
      </c>
      <c r="AG1" s="12"/>
      <c r="AH1" s="12" t="s">
        <v>148</v>
      </c>
      <c r="AI1" s="12"/>
      <c r="AJ1" s="12" t="s">
        <v>149</v>
      </c>
      <c r="AK1" s="12"/>
      <c r="AL1" s="12" t="s">
        <v>150</v>
      </c>
      <c r="AM1" s="12"/>
      <c r="AN1" s="12" t="s">
        <v>151</v>
      </c>
      <c r="AO1" s="12" t="s">
        <v>31</v>
      </c>
      <c r="AP1" s="12" t="s">
        <v>32</v>
      </c>
      <c r="AQ1" s="12" t="s">
        <v>33</v>
      </c>
      <c r="AR1" s="12" t="s">
        <v>34</v>
      </c>
      <c r="AS1" s="12"/>
      <c r="AT1" s="12" t="s">
        <v>35</v>
      </c>
      <c r="AU1" s="12"/>
      <c r="AV1" s="12" t="s">
        <v>36</v>
      </c>
      <c r="AW1" s="12" t="s">
        <v>37</v>
      </c>
      <c r="AX1" s="12"/>
      <c r="AY1" s="12" t="s">
        <v>38</v>
      </c>
      <c r="AZ1" s="12"/>
      <c r="BA1" s="12" t="s">
        <v>39</v>
      </c>
      <c r="BB1" s="12"/>
      <c r="BC1" s="12" t="s">
        <v>40</v>
      </c>
      <c r="BD1" s="12"/>
      <c r="BE1" s="12" t="s">
        <v>41</v>
      </c>
      <c r="BF1" s="12"/>
      <c r="BG1" s="12" t="s">
        <v>42</v>
      </c>
      <c r="BH1" s="12"/>
      <c r="BI1" s="12" t="s">
        <v>43</v>
      </c>
      <c r="BJ1" s="12" t="s">
        <v>44</v>
      </c>
      <c r="BK1" s="12" t="s">
        <v>152</v>
      </c>
      <c r="BL1" s="12" t="s">
        <v>45</v>
      </c>
      <c r="BM1" s="12"/>
      <c r="BN1" s="12" t="s">
        <v>46</v>
      </c>
      <c r="BO1" s="12" t="s">
        <v>47</v>
      </c>
      <c r="BP1" s="12" t="s">
        <v>48</v>
      </c>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49</v>
      </c>
      <c r="B2" s="15" t="s">
        <v>50</v>
      </c>
      <c r="C2" s="15" t="str">
        <f>_xlfn.IFNA(IF(MATCH("ERROR",D10:D110,0),"ERROR"),"")</f>
        <v/>
      </c>
      <c r="D2" s="15" t="s">
        <v>51</v>
      </c>
      <c r="E2" s="15" t="s">
        <v>52</v>
      </c>
      <c r="F2" s="15" t="s">
        <v>53</v>
      </c>
      <c r="G2" s="15" t="s">
        <v>54</v>
      </c>
      <c r="H2" s="15" t="s">
        <v>55</v>
      </c>
      <c r="I2" s="15" t="s">
        <v>56</v>
      </c>
      <c r="J2" s="15" t="s">
        <v>57</v>
      </c>
      <c r="K2" s="15" t="str">
        <f>_xlfn.IFNA(IF(MATCH("ERROR",L10:L110,0),"ERROR"),"")</f>
        <v/>
      </c>
      <c r="L2" s="15" t="s">
        <v>58</v>
      </c>
      <c r="M2" s="15" t="s">
        <v>59</v>
      </c>
      <c r="N2" s="15" t="s">
        <v>153</v>
      </c>
      <c r="O2" s="15" t="s">
        <v>60</v>
      </c>
      <c r="P2" s="15" t="s">
        <v>61</v>
      </c>
      <c r="Q2" s="15" t="str">
        <f>_xlfn.IFNA(IF(MATCH("ERROR",R10:R110,0),"ERROR"),"")</f>
        <v/>
      </c>
      <c r="R2" s="15" t="s">
        <v>62</v>
      </c>
      <c r="S2" s="15" t="s">
        <v>63</v>
      </c>
      <c r="T2" s="15" t="s">
        <v>64</v>
      </c>
      <c r="U2" s="15" t="s">
        <v>65</v>
      </c>
      <c r="V2" s="15" t="str">
        <f>_xlfn.IFNA(IF(MATCH("ERROR",W10:W110,0),"ERROR"),"")</f>
        <v/>
      </c>
      <c r="W2" s="15" t="s">
        <v>154</v>
      </c>
      <c r="X2" s="15" t="str">
        <f>_xlfn.IFNA(IF(MATCH("ERROR",Y10:Y110,0),"ERROR"),"")</f>
        <v/>
      </c>
      <c r="Y2" s="15" t="s">
        <v>155</v>
      </c>
      <c r="Z2" s="15" t="s">
        <v>156</v>
      </c>
      <c r="AA2" s="15" t="str">
        <f>_xlfn.IFNA(IF(MATCH("ERROR",AB10:AB110,0),"ERROR"),"")</f>
        <v/>
      </c>
      <c r="AB2" s="15" t="s">
        <v>157</v>
      </c>
      <c r="AC2" s="15" t="str">
        <f>_xlfn.IFNA(IF(MATCH("ERROR",AD10:AD110,0),"ERROR"),"")</f>
        <v/>
      </c>
      <c r="AD2" s="15" t="s">
        <v>158</v>
      </c>
      <c r="AE2" s="15" t="s">
        <v>159</v>
      </c>
      <c r="AF2" s="15" t="str">
        <f>_xlfn.IFNA(IF(MATCH("ERROR",AG10:AG110,0),"ERROR"),"")</f>
        <v/>
      </c>
      <c r="AG2" s="15" t="s">
        <v>160</v>
      </c>
      <c r="AH2" s="15" t="str">
        <f>_xlfn.IFNA(IF(MATCH("ERROR",AI10:AI110,0),"ERROR"),"")</f>
        <v/>
      </c>
      <c r="AI2" s="15" t="s">
        <v>161</v>
      </c>
      <c r="AJ2" s="15" t="str">
        <f>_xlfn.IFNA(IF(MATCH("ERROR",AK10:AK110,0),"ERROR"),"")</f>
        <v/>
      </c>
      <c r="AK2" s="15" t="s">
        <v>162</v>
      </c>
      <c r="AL2" s="15" t="str">
        <f>_xlfn.IFNA(IF(MATCH("ERROR",AM10:AM110,0),"ERROR"),"")</f>
        <v/>
      </c>
      <c r="AM2" s="15" t="s">
        <v>163</v>
      </c>
      <c r="AN2" s="15" t="s">
        <v>164</v>
      </c>
      <c r="AO2" s="15" t="s">
        <v>81</v>
      </c>
      <c r="AP2" s="15" t="s">
        <v>82</v>
      </c>
      <c r="AQ2" s="15" t="s">
        <v>83</v>
      </c>
      <c r="AR2" s="15" t="str">
        <f>_xlfn.IFNA(IF(MATCH("ERROR",AS10:AS110,0),"ERROR"),"")</f>
        <v/>
      </c>
      <c r="AS2" s="15" t="s">
        <v>84</v>
      </c>
      <c r="AT2" s="15" t="str">
        <f>_xlfn.IFNA(IF(MATCH("ERROR",AU10:AU110,0),"ERROR"),"")</f>
        <v/>
      </c>
      <c r="AU2" s="15" t="s">
        <v>85</v>
      </c>
      <c r="AV2" s="15" t="s">
        <v>86</v>
      </c>
      <c r="AW2" s="15" t="str">
        <f>_xlfn.IFNA(IF(MATCH("ERROR",AX10:AX110,0),"ERROR"),"")</f>
        <v/>
      </c>
      <c r="AX2" s="15" t="s">
        <v>87</v>
      </c>
      <c r="AY2" s="15" t="str">
        <f>_xlfn.IFNA(IF(MATCH("ERROR",AZ10:AZ110,0),"ERROR"),"")</f>
        <v/>
      </c>
      <c r="AZ2" s="15" t="s">
        <v>88</v>
      </c>
      <c r="BA2" s="15" t="str">
        <f>_xlfn.IFNA(IF(MATCH("ERROR",BB10:BB110,0),"ERROR"),"")</f>
        <v/>
      </c>
      <c r="BB2" s="15" t="s">
        <v>89</v>
      </c>
      <c r="BC2" s="15" t="str">
        <f>_xlfn.IFNA(IF(MATCH("ERROR",BD10:BD110,0),"ERROR"),"")</f>
        <v/>
      </c>
      <c r="BD2" s="15" t="s">
        <v>90</v>
      </c>
      <c r="BE2" s="15" t="str">
        <f>_xlfn.IFNA(IF(MATCH("ERROR",BF10:BF110,0),"ERROR"),"")</f>
        <v/>
      </c>
      <c r="BF2" s="15" t="s">
        <v>91</v>
      </c>
      <c r="BG2" s="15" t="str">
        <f>_xlfn.IFNA(IF(MATCH("ERROR",BH10:BH110,0),"ERROR"),"")</f>
        <v/>
      </c>
      <c r="BH2" s="15" t="s">
        <v>92</v>
      </c>
      <c r="BI2" s="15" t="s">
        <v>93</v>
      </c>
      <c r="BJ2" s="15" t="s">
        <v>94</v>
      </c>
      <c r="BK2" s="15" t="s">
        <v>165</v>
      </c>
      <c r="BL2" s="15" t="str">
        <f>_xlfn.IFNA(IF(MATCH("ERROR",BM10:BM110,0),"ERROR"),"")</f>
        <v/>
      </c>
      <c r="BM2" s="15" t="s">
        <v>95</v>
      </c>
      <c r="BN2" s="15" t="s">
        <v>96</v>
      </c>
      <c r="BO2" s="15" t="s">
        <v>97</v>
      </c>
      <c r="BP2" s="15" t="s">
        <v>98</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100</v>
      </c>
      <c r="B4" s="13" t="s">
        <v>101</v>
      </c>
      <c r="C4" s="13" t="s">
        <v>102</v>
      </c>
      <c r="E4" s="13" t="s">
        <v>103</v>
      </c>
      <c r="F4" s="13" t="s">
        <v>103</v>
      </c>
      <c r="G4" s="13" t="s">
        <v>102</v>
      </c>
      <c r="H4" s="13" t="s">
        <v>102</v>
      </c>
      <c r="I4" s="13" t="s">
        <v>104</v>
      </c>
      <c r="J4" s="13" t="s">
        <v>104</v>
      </c>
      <c r="K4" s="13" t="s">
        <v>105</v>
      </c>
      <c r="M4" s="13" t="s">
        <v>106</v>
      </c>
      <c r="N4" s="13" t="s">
        <v>166</v>
      </c>
      <c r="O4" s="13" t="s">
        <v>107</v>
      </c>
      <c r="P4" s="13" t="s">
        <v>108</v>
      </c>
      <c r="Q4" s="13" t="s">
        <v>109</v>
      </c>
      <c r="S4" s="13" t="s">
        <v>110</v>
      </c>
      <c r="T4" s="13" t="s">
        <v>110</v>
      </c>
      <c r="U4" s="13" t="s">
        <v>110</v>
      </c>
      <c r="V4" s="13" t="s">
        <v>112</v>
      </c>
      <c r="X4" s="13" t="s">
        <v>112</v>
      </c>
      <c r="Z4" s="13" t="s">
        <v>114</v>
      </c>
      <c r="AA4" s="13" t="s">
        <v>112</v>
      </c>
      <c r="AC4" s="13" t="s">
        <v>112</v>
      </c>
      <c r="AE4" s="13" t="s">
        <v>114</v>
      </c>
      <c r="AF4" s="13" t="s">
        <v>112</v>
      </c>
      <c r="AH4" s="13" t="s">
        <v>112</v>
      </c>
      <c r="AJ4" s="13" t="s">
        <v>112</v>
      </c>
      <c r="AL4" s="13" t="s">
        <v>112</v>
      </c>
      <c r="AN4" s="13" t="s">
        <v>167</v>
      </c>
      <c r="AO4" s="13" t="s">
        <v>116</v>
      </c>
      <c r="AP4" s="13" t="s">
        <v>117</v>
      </c>
      <c r="AQ4" s="13" t="s">
        <v>113</v>
      </c>
      <c r="AR4" s="13" t="s">
        <v>112</v>
      </c>
      <c r="AT4" s="13" t="s">
        <v>112</v>
      </c>
      <c r="AV4" s="13" t="s">
        <v>116</v>
      </c>
      <c r="AW4" s="13" t="s">
        <v>109</v>
      </c>
      <c r="AY4" s="13" t="s">
        <v>112</v>
      </c>
      <c r="BA4" s="13" t="s">
        <v>112</v>
      </c>
      <c r="BC4" s="13" t="s">
        <v>112</v>
      </c>
      <c r="BE4" s="13" t="s">
        <v>112</v>
      </c>
      <c r="BG4" s="13" t="s">
        <v>112</v>
      </c>
      <c r="BI4" s="13" t="s">
        <v>118</v>
      </c>
      <c r="BJ4" s="13" t="s">
        <v>114</v>
      </c>
      <c r="BK4" s="13" t="s">
        <v>114</v>
      </c>
      <c r="BL4" s="13" t="s">
        <v>105</v>
      </c>
      <c r="BN4" s="13" t="s">
        <v>116</v>
      </c>
      <c r="BO4" s="13" t="s">
        <v>119</v>
      </c>
      <c r="BP4" s="13" t="s">
        <v>120</v>
      </c>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121</v>
      </c>
      <c r="B5" s="13" t="b">
        <v>0</v>
      </c>
      <c r="C5" s="13" t="b">
        <v>1</v>
      </c>
      <c r="E5" s="13" t="b">
        <v>1</v>
      </c>
      <c r="F5" s="13" t="b">
        <v>1</v>
      </c>
      <c r="G5" s="13" t="b">
        <v>1</v>
      </c>
      <c r="H5" s="13" t="b">
        <v>1</v>
      </c>
      <c r="I5" s="13" t="b">
        <v>1</v>
      </c>
      <c r="J5" s="13" t="b">
        <v>0</v>
      </c>
      <c r="K5" s="13" t="b">
        <v>1</v>
      </c>
      <c r="M5" s="13" t="b">
        <v>1</v>
      </c>
      <c r="N5" s="13" t="b">
        <v>1</v>
      </c>
      <c r="O5" s="13" t="b">
        <v>0</v>
      </c>
      <c r="P5" s="13" t="b">
        <v>0</v>
      </c>
      <c r="Q5" s="13" t="str">
        <f>IF(P10&lt;&gt;"","COND","COND")</f>
        <v>COND</v>
      </c>
      <c r="S5" s="13" t="b">
        <v>0</v>
      </c>
      <c r="T5" s="13" t="b">
        <v>0</v>
      </c>
      <c r="U5" s="13" t="b">
        <v>1</v>
      </c>
      <c r="V5" s="13" t="b">
        <v>1</v>
      </c>
      <c r="X5" s="13" t="b">
        <v>1</v>
      </c>
      <c r="Z5" s="13" t="b">
        <v>1</v>
      </c>
      <c r="AA5" s="13" t="b">
        <v>0</v>
      </c>
      <c r="AC5" s="13" t="b">
        <v>1</v>
      </c>
      <c r="AE5" s="13" t="b">
        <v>1</v>
      </c>
      <c r="AF5" s="13" t="b">
        <v>0</v>
      </c>
      <c r="AH5" s="13" t="b">
        <v>0</v>
      </c>
      <c r="AJ5" s="13" t="b">
        <v>0</v>
      </c>
      <c r="AL5" s="13" t="b">
        <v>1</v>
      </c>
      <c r="AN5" s="13" t="b">
        <v>0</v>
      </c>
      <c r="AO5" s="13" t="b">
        <v>1</v>
      </c>
      <c r="AP5" s="13" t="b">
        <v>0</v>
      </c>
      <c r="AQ5" s="13" t="b">
        <v>0</v>
      </c>
      <c r="AR5" s="13" t="b">
        <v>1</v>
      </c>
      <c r="AT5" s="13" t="b">
        <v>1</v>
      </c>
      <c r="AV5" s="13" t="b">
        <v>0</v>
      </c>
      <c r="AW5" s="13" t="b">
        <v>0</v>
      </c>
      <c r="AY5" s="13" t="b">
        <v>1</v>
      </c>
      <c r="BA5" s="13" t="b">
        <v>1</v>
      </c>
      <c r="BC5" s="13" t="b">
        <v>0</v>
      </c>
      <c r="BE5" s="13" t="b">
        <v>0</v>
      </c>
      <c r="BG5" s="13" t="b">
        <v>0</v>
      </c>
      <c r="BI5" s="13" t="b">
        <v>0</v>
      </c>
      <c r="BJ5" s="13" t="b">
        <v>1</v>
      </c>
      <c r="BK5" s="13" t="b">
        <v>0</v>
      </c>
      <c r="BL5" s="13" t="b">
        <v>1</v>
      </c>
      <c r="BN5" s="13" t="b">
        <v>1</v>
      </c>
      <c r="BO5" s="13" t="b">
        <v>0</v>
      </c>
      <c r="BP5" s="13" t="b">
        <v>0</v>
      </c>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122</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Z6" s="13" t="b">
        <v>0</v>
      </c>
      <c r="AA6" s="13" t="b">
        <v>0</v>
      </c>
      <c r="AC6" s="13" t="b">
        <v>0</v>
      </c>
      <c r="AE6" s="13" t="b">
        <v>0</v>
      </c>
      <c r="AF6" s="13" t="b">
        <v>0</v>
      </c>
      <c r="AH6" s="13" t="b">
        <v>0</v>
      </c>
      <c r="AJ6" s="13" t="b">
        <v>0</v>
      </c>
      <c r="AL6" s="13" t="b">
        <v>0</v>
      </c>
      <c r="AN6" s="13" t="b">
        <v>0</v>
      </c>
      <c r="AO6" s="13" t="b">
        <v>0</v>
      </c>
      <c r="AP6" s="13" t="b">
        <v>1</v>
      </c>
      <c r="AQ6" s="13" t="b">
        <v>0</v>
      </c>
      <c r="AR6" s="13" t="b">
        <v>0</v>
      </c>
      <c r="AT6" s="13" t="b">
        <v>0</v>
      </c>
      <c r="AV6" s="13" t="b">
        <v>0</v>
      </c>
      <c r="AW6" s="13" t="b">
        <v>0</v>
      </c>
      <c r="AY6" s="13" t="b">
        <v>0</v>
      </c>
      <c r="BA6" s="13" t="b">
        <v>0</v>
      </c>
      <c r="BC6" s="13" t="b">
        <v>0</v>
      </c>
      <c r="BE6" s="13" t="b">
        <v>0</v>
      </c>
      <c r="BG6" s="13" t="b">
        <v>0</v>
      </c>
      <c r="BI6" s="13" t="b">
        <v>0</v>
      </c>
      <c r="BJ6" s="13" t="b">
        <v>0</v>
      </c>
      <c r="BK6" s="13" t="b">
        <v>0</v>
      </c>
      <c r="BL6" s="13" t="b">
        <v>0</v>
      </c>
      <c r="BN6" s="13" t="b">
        <v>0</v>
      </c>
      <c r="BO6" s="13" t="b">
        <v>0</v>
      </c>
      <c r="BP6" s="13" t="b">
        <v>0</v>
      </c>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123</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1</v>
      </c>
      <c r="Z7" s="13" t="b">
        <v>0</v>
      </c>
      <c r="AA7" s="13" t="b">
        <v>1</v>
      </c>
      <c r="AC7" s="13" t="b">
        <v>1</v>
      </c>
      <c r="AE7" s="13" t="b">
        <v>0</v>
      </c>
      <c r="AF7" s="13" t="b">
        <v>1</v>
      </c>
      <c r="AH7" s="13" t="b">
        <v>1</v>
      </c>
      <c r="AJ7" s="13" t="b">
        <v>1</v>
      </c>
      <c r="AL7" s="13" t="b">
        <v>1</v>
      </c>
      <c r="AN7" s="13" t="b">
        <v>0</v>
      </c>
      <c r="AO7" s="13" t="b">
        <v>0</v>
      </c>
      <c r="AP7" s="13" t="b">
        <v>0</v>
      </c>
      <c r="AQ7" s="13" t="b">
        <v>0</v>
      </c>
      <c r="AR7" s="13" t="b">
        <v>1</v>
      </c>
      <c r="AT7" s="13" t="b">
        <v>1</v>
      </c>
      <c r="AV7" s="13" t="b">
        <v>0</v>
      </c>
      <c r="AW7" s="13" t="b">
        <v>1</v>
      </c>
      <c r="AY7" s="13" t="b">
        <v>1</v>
      </c>
      <c r="BA7" s="13" t="b">
        <v>1</v>
      </c>
      <c r="BC7" s="13" t="b">
        <v>1</v>
      </c>
      <c r="BE7" s="13" t="b">
        <v>1</v>
      </c>
      <c r="BG7" s="13" t="b">
        <v>1</v>
      </c>
      <c r="BI7" s="13" t="b">
        <v>0</v>
      </c>
      <c r="BJ7" s="13" t="b">
        <v>0</v>
      </c>
      <c r="BK7" s="13" t="b">
        <v>0</v>
      </c>
      <c r="BL7" s="13" t="b">
        <v>1</v>
      </c>
      <c r="BN7" s="13" t="b">
        <v>0</v>
      </c>
      <c r="BO7" s="13" t="b">
        <v>0</v>
      </c>
      <c r="BP7" s="13" t="b">
        <v>0</v>
      </c>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124</v>
      </c>
      <c r="C8" s="13" t="s">
        <v>125</v>
      </c>
      <c r="K8" s="13" t="s">
        <v>58</v>
      </c>
      <c r="Q8" s="13" t="s">
        <v>62</v>
      </c>
      <c r="V8" s="13" t="s">
        <v>168</v>
      </c>
      <c r="X8" s="13" t="s">
        <v>169</v>
      </c>
      <c r="AA8" s="13" t="s">
        <v>127</v>
      </c>
      <c r="AC8" s="13" t="s">
        <v>127</v>
      </c>
      <c r="AF8" s="13" t="s">
        <v>127</v>
      </c>
      <c r="AH8" s="13" t="s">
        <v>170</v>
      </c>
      <c r="AJ8" s="13" t="s">
        <v>170</v>
      </c>
      <c r="AL8" s="13" t="s">
        <v>171</v>
      </c>
      <c r="AR8" s="13" t="s">
        <v>128</v>
      </c>
      <c r="AT8" s="13" t="s">
        <v>129</v>
      </c>
      <c r="AW8" s="13" t="s">
        <v>130</v>
      </c>
      <c r="AY8" s="13" t="s">
        <v>131</v>
      </c>
      <c r="BA8" s="13" t="s">
        <v>131</v>
      </c>
      <c r="BC8" s="13" t="s">
        <v>132</v>
      </c>
      <c r="BE8" s="13" t="s">
        <v>133</v>
      </c>
      <c r="BG8" s="13" t="s">
        <v>134</v>
      </c>
      <c r="BL8" s="13" t="s">
        <v>95</v>
      </c>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t="s">
        <v>136</v>
      </c>
      <c r="H9" s="19" t="s">
        <v>136</v>
      </c>
      <c r="I9" s="19" t="s">
        <v>136</v>
      </c>
      <c r="J9" s="19" t="s">
        <v>136</v>
      </c>
      <c r="K9" s="19"/>
      <c r="L9" s="19"/>
      <c r="M9" s="19" t="s">
        <v>136</v>
      </c>
      <c r="N9" s="19" t="s">
        <v>136</v>
      </c>
      <c r="O9" s="19" t="s">
        <v>136</v>
      </c>
      <c r="P9" s="19" t="s">
        <v>136</v>
      </c>
      <c r="Q9" s="19"/>
      <c r="R9" s="19"/>
      <c r="S9" s="19" t="s">
        <v>137</v>
      </c>
      <c r="T9" s="19" t="s">
        <v>137</v>
      </c>
      <c r="U9" s="19" t="s">
        <v>137</v>
      </c>
      <c r="V9" s="19"/>
      <c r="W9" s="19"/>
      <c r="X9" s="19"/>
      <c r="Y9" s="19"/>
      <c r="Z9" s="19"/>
      <c r="AA9" s="19"/>
      <c r="AB9" s="19"/>
      <c r="AC9" s="19"/>
      <c r="AD9" s="19"/>
      <c r="AE9" s="19"/>
      <c r="AF9" s="19"/>
      <c r="AG9" s="19"/>
      <c r="AH9" s="19"/>
      <c r="AI9" s="19"/>
      <c r="AJ9" s="19"/>
      <c r="AK9" s="19"/>
      <c r="AL9" s="19"/>
      <c r="AM9" s="19"/>
      <c r="AN9" s="19"/>
      <c r="AO9" s="19"/>
      <c r="AP9" s="19" t="s">
        <v>138</v>
      </c>
      <c r="AQ9" s="19" t="s">
        <v>139</v>
      </c>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8"/>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IF($A10="ADD",IF(NOT(ISBLANK(V10)),_xlfn.XLOOKUP(V10,ud_shore_protection_type[lookupValue],ud_shore_protection_type[lookupKey],"ERROR"),""), "")</f>
        <v/>
      </c>
      <c r="Y10" s="3" t="str">
        <f>IF($A10="ADD",IF(NOT(ISBLANK(X10)),_xlfn.XLOOKUP(X10,ud_protection_str_type[lookupValue],ud_protection_str_type[lookupKey],"ERROR"),""), "")</f>
        <v/>
      </c>
      <c r="AB10" s="3" t="str">
        <f>IF($A10="ADD",IF(NOT(ISBLANK(AA10)),_xlfn.XLOOKUP(AA10,ud_material[lookupValue],ud_material[lookupKey],"ERROR"),""), "")</f>
        <v/>
      </c>
      <c r="AD10" s="3" t="str">
        <f>IF($A10="ADD",IF(NOT(ISBLANK(AC10)),_xlfn.XLOOKUP(AC10,ud_material[lookupValue],ud_material[lookupKey],"ERROR"),""), "")</f>
        <v/>
      </c>
      <c r="AG10" s="3" t="str">
        <f>IF($A10="ADD",IF(NOT(ISBLANK(AF10)),_xlfn.XLOOKUP(AF10,ud_material[lookupValue],ud_material[lookupKey],"ERROR"),""), "")</f>
        <v/>
      </c>
      <c r="AI10" s="3" t="str">
        <f>IF($A10="ADD",IF(NOT(ISBLANK(AH10)),_xlfn.XLOOKUP(AH10,ud_land_use_above_below[lookupValue],ud_land_use_above_below[lookupKey],"ERROR"),""), "")</f>
        <v/>
      </c>
      <c r="AK10" s="3" t="str">
        <f>IF($A10="ADD",IF(NOT(ISBLANK(AJ10)),_xlfn.XLOOKUP(AJ10,ud_land_use_above_below[lookupValue],ud_land_use_above_below[lookupKey],"ERROR"),""), "")</f>
        <v/>
      </c>
      <c r="AM10" s="3" t="str">
        <f>IF($A10="ADD",IF(NOT(ISBLANK(AL10)),_xlfn.XLOOKUP(AL10,ud_access_method[lookupValue],ud_access_method[lookupKey],"ERROR"),""), "")</f>
        <v/>
      </c>
      <c r="AO10" s="7"/>
      <c r="AP10" s="4" t="str">
        <f ca="1">IF(AO10&lt;&gt;"", DATEDIF(AO10, TODAY(),"Y"),"")</f>
        <v/>
      </c>
      <c r="AQ10" s="4"/>
      <c r="AR10" s="3" t="str">
        <f>IF($A10="ADD","In Use","")</f>
        <v/>
      </c>
      <c r="AS10" s="3" t="str">
        <f>IF($A10="","",IF((AND($A10="ADD",OR(AR10="",AR10="In Use"))),"5",(_xlfn.XLOOKUP(AR10,ud_asset_status[lookupValue],ud_asset_status[lookupKey],""))))</f>
        <v/>
      </c>
      <c r="AU10" s="3" t="str">
        <f>IF($A10="ADD",IF(NOT(ISBLANK(AT10)),_xlfn.XLOOKUP(AT10,ud_replacement_status[lookupValue],ud_replacement_status[lookupKey],"ERROR"),""), "")</f>
        <v/>
      </c>
      <c r="AV10" s="7"/>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F10" s="3" t="str">
        <f>IF($A10="ADD",IF(NOT(ISBLANK(BE10)),_xlfn.XLOOKUP(BE10,ud_maintenance_organisation[lookupValue],ud_maintenance_organisation[lookupKey],"ERROR"),""), "")</f>
        <v/>
      </c>
      <c r="BG10" s="3" t="str">
        <f>IF($A10="ADD","Vested Assets","")</f>
        <v/>
      </c>
      <c r="BH10" s="3" t="str">
        <f>IF($A10="","",IF((AND($A10="ADD",OR(BG10="",BG10="Vested Assets"))),"12",(_xlfn.XLOOKUP(BG10,ud_work_category[lookupValue],ud_work_category[lookupKey],""))))</f>
        <v/>
      </c>
      <c r="BI10" s="8"/>
      <c r="BJ10" s="2" t="str">
        <f>IF($A10="ADD","TRUE","")</f>
        <v/>
      </c>
      <c r="BL10" s="3" t="str">
        <f>IF($A10="ADD","Excellent","")</f>
        <v/>
      </c>
      <c r="BM10" s="3" t="str">
        <f>IF($A10="","",IF((AND($A10="ADD",OR(BL10="",BL10="Excellent"))),"1",(_xlfn.XLOOKUP(BL10,condition[lookupValue],condition[lookupKey],""))))</f>
        <v/>
      </c>
      <c r="BN10" s="7" t="str">
        <f>IF(AO10&lt;&gt;"",AO10,"")</f>
        <v/>
      </c>
      <c r="BO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8"/>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IF($A11="ADD",IF(NOT(ISBLANK(V11)),_xlfn.XLOOKUP(V11,ud_shore_protection_type[lookupValue],ud_shore_protection_type[lookupKey],"ERROR"),""), "")</f>
        <v/>
      </c>
      <c r="Y11" s="3" t="str">
        <f>IF($A11="ADD",IF(NOT(ISBLANK(X11)),_xlfn.XLOOKUP(X11,ud_protection_str_type[lookupValue],ud_protection_str_type[lookupKey],"ERROR"),""), "")</f>
        <v/>
      </c>
      <c r="AB11" s="3" t="str">
        <f>IF($A11="ADD",IF(NOT(ISBLANK(AA11)),_xlfn.XLOOKUP(AA11,ud_material[lookupValue],ud_material[lookupKey],"ERROR"),""), "")</f>
        <v/>
      </c>
      <c r="AD11" s="3" t="str">
        <f>IF($A11="ADD",IF(NOT(ISBLANK(AC11)),_xlfn.XLOOKUP(AC11,ud_material[lookupValue],ud_material[lookupKey],"ERROR"),""), "")</f>
        <v/>
      </c>
      <c r="AG11" s="3" t="str">
        <f>IF($A11="ADD",IF(NOT(ISBLANK(AF11)),_xlfn.XLOOKUP(AF11,ud_material[lookupValue],ud_material[lookupKey],"ERROR"),""), "")</f>
        <v/>
      </c>
      <c r="AI11" s="3" t="str">
        <f>IF($A11="ADD",IF(NOT(ISBLANK(AH11)),_xlfn.XLOOKUP(AH11,ud_land_use_above_below[lookupValue],ud_land_use_above_below[lookupKey],"ERROR"),""), "")</f>
        <v/>
      </c>
      <c r="AK11" s="3" t="str">
        <f>IF($A11="ADD",IF(NOT(ISBLANK(AJ11)),_xlfn.XLOOKUP(AJ11,ud_land_use_above_below[lookupValue],ud_land_use_above_below[lookupKey],"ERROR"),""), "")</f>
        <v/>
      </c>
      <c r="AM11" s="3" t="str">
        <f>IF($A11="ADD",IF(NOT(ISBLANK(AL11)),_xlfn.XLOOKUP(AL11,ud_access_method[lookupValue],ud_access_method[lookupKey],"ERROR"),""), "")</f>
        <v/>
      </c>
      <c r="AO11" s="7"/>
      <c r="AP11" s="4" t="str">
        <f t="shared" ref="AP11:AP74" ca="1" si="3">IF(AO11&lt;&gt;"", DATEDIF(AO11, TODAY(),"Y"),"")</f>
        <v/>
      </c>
      <c r="AQ11" s="4"/>
      <c r="AR11" s="3" t="str">
        <f t="shared" ref="AR11:AR74" si="4">IF($A11="ADD","In Use","")</f>
        <v/>
      </c>
      <c r="AS11" s="3" t="str">
        <f>IF($A11="","",IF((AND($A11="ADD",OR(AR11="",AR11="In Use"))),"5",(_xlfn.XLOOKUP(AR11,ud_asset_status[lookupValue],ud_asset_status[lookupKey],""))))</f>
        <v/>
      </c>
      <c r="AU11" s="3" t="str">
        <f>IF($A11="ADD",IF(NOT(ISBLANK(AT11)),_xlfn.XLOOKUP(AT11,ud_replacement_status[lookupValue],ud_replacement_status[lookupKey],"ERROR"),""), "")</f>
        <v/>
      </c>
      <c r="AV11" s="7"/>
      <c r="AX11" s="3" t="str">
        <f>IF($A11="ADD",IF(NOT(ISBLANK(AW11)),_xlfn.XLOOKUP(AW11,ar_replace_reason[lookupValue],ar_replace_reason[lookupKey],"ERROR"),""), "")</f>
        <v/>
      </c>
      <c r="AY11" s="3" t="str">
        <f t="shared" ref="AY11:AY74" si="5">IF($A11="ADD","Queenstown-Lakes District Council","")</f>
        <v/>
      </c>
      <c r="AZ11" s="3" t="str">
        <f>IF($A11="","",IF((AND($A11="ADD",OR(AY11="",AY11="Queenstown-Lakes District Council"))),"70",(_xlfn.XLOOKUP(AY11,ud_organisation_owner[lookupValue],ud_organisation_owner[lookupKey],""))))</f>
        <v/>
      </c>
      <c r="BA11" s="3" t="str">
        <f t="shared" ref="BA11:BA74" si="6">IF($A11="ADD","Queenstown-Lakes District Council","")</f>
        <v/>
      </c>
      <c r="BB11" s="3" t="str">
        <f>IF($A11="","",IF((AND($A11="ADD",OR(BA11="",BA11="Queenstown-Lakes District Council"))),"70",(_xlfn.XLOOKUP(BA11,ud_organisation_owner[lookupValue],ud_organisation_owner[lookupKey],""))))</f>
        <v/>
      </c>
      <c r="BC11" s="3" t="str">
        <f t="shared" ref="BC11:BC74" si="7">IF($A11="ADD","Local Authority","")</f>
        <v/>
      </c>
      <c r="BD11" s="3" t="str">
        <f>IF($A11="","",IF((AND($A11="ADD",OR(BC11="",BC11="Local Authority"))),"17",(_xlfn.XLOOKUP(BC11,ud_sub_organisation[lookupValue],ud_sub_organisation[lookupKey],""))))</f>
        <v/>
      </c>
      <c r="BF11" s="3" t="str">
        <f>IF($A11="ADD",IF(NOT(ISBLANK(BE11)),_xlfn.XLOOKUP(BE11,ud_maintenance_organisation[lookupValue],ud_maintenance_organisation[lookupKey],"ERROR"),""), "")</f>
        <v/>
      </c>
      <c r="BG11" s="3" t="str">
        <f t="shared" ref="BG11:BG74" si="8">IF($A11="ADD","Vested Assets","")</f>
        <v/>
      </c>
      <c r="BH11" s="3" t="str">
        <f>IF($A11="","",IF((AND($A11="ADD",OR(BG11="",BG11="Vested Assets"))),"12",(_xlfn.XLOOKUP(BG11,ud_work_category[lookupValue],ud_work_category[lookupKey],""))))</f>
        <v/>
      </c>
      <c r="BI11" s="8"/>
      <c r="BJ11" s="2" t="str">
        <f t="shared" ref="BJ11:BJ74" si="9">IF($A11="ADD","TRUE","")</f>
        <v/>
      </c>
      <c r="BL11" s="3" t="str">
        <f t="shared" ref="BL11:BL74" si="10">IF($A11="ADD","Excellent","")</f>
        <v/>
      </c>
      <c r="BM11" s="3" t="str">
        <f>IF($A11="","",IF((AND($A11="ADD",OR(BL11="",BL11="Excellent"))),"1",(_xlfn.XLOOKUP(BL11,condition[lookupValue],condition[lookupKey],""))))</f>
        <v/>
      </c>
      <c r="BN11" s="7" t="str">
        <f t="shared" ref="BN11:BN74" si="11">IF(AO11&lt;&gt;"",AO11,"")</f>
        <v/>
      </c>
      <c r="BO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8"/>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IF($A12="ADD",IF(NOT(ISBLANK(V12)),_xlfn.XLOOKUP(V12,ud_shore_protection_type[lookupValue],ud_shore_protection_type[lookupKey],"ERROR"),""), "")</f>
        <v/>
      </c>
      <c r="Y12" s="3" t="str">
        <f>IF($A12="ADD",IF(NOT(ISBLANK(X12)),_xlfn.XLOOKUP(X12,ud_protection_str_type[lookupValue],ud_protection_str_type[lookupKey],"ERROR"),""), "")</f>
        <v/>
      </c>
      <c r="AB12" s="3" t="str">
        <f>IF($A12="ADD",IF(NOT(ISBLANK(AA12)),_xlfn.XLOOKUP(AA12,ud_material[lookupValue],ud_material[lookupKey],"ERROR"),""), "")</f>
        <v/>
      </c>
      <c r="AD12" s="3" t="str">
        <f>IF($A12="ADD",IF(NOT(ISBLANK(AC12)),_xlfn.XLOOKUP(AC12,ud_material[lookupValue],ud_material[lookupKey],"ERROR"),""), "")</f>
        <v/>
      </c>
      <c r="AG12" s="3" t="str">
        <f>IF($A12="ADD",IF(NOT(ISBLANK(AF12)),_xlfn.XLOOKUP(AF12,ud_material[lookupValue],ud_material[lookupKey],"ERROR"),""), "")</f>
        <v/>
      </c>
      <c r="AI12" s="3" t="str">
        <f>IF($A12="ADD",IF(NOT(ISBLANK(AH12)),_xlfn.XLOOKUP(AH12,ud_land_use_above_below[lookupValue],ud_land_use_above_below[lookupKey],"ERROR"),""), "")</f>
        <v/>
      </c>
      <c r="AK12" s="3" t="str">
        <f>IF($A12="ADD",IF(NOT(ISBLANK(AJ12)),_xlfn.XLOOKUP(AJ12,ud_land_use_above_below[lookupValue],ud_land_use_above_below[lookupKey],"ERROR"),""), "")</f>
        <v/>
      </c>
      <c r="AM12" s="3" t="str">
        <f>IF($A12="ADD",IF(NOT(ISBLANK(AL12)),_xlfn.XLOOKUP(AL12,ud_access_method[lookupValue],ud_access_method[lookupKey],"ERROR"),""), "")</f>
        <v/>
      </c>
      <c r="AO12" s="7"/>
      <c r="AP12" s="4" t="str">
        <f t="shared" ca="1" si="3"/>
        <v/>
      </c>
      <c r="AQ12" s="4"/>
      <c r="AR12" s="3" t="str">
        <f t="shared" si="4"/>
        <v/>
      </c>
      <c r="AS12" s="3" t="str">
        <f>IF($A12="","",IF((AND($A12="ADD",OR(AR12="",AR12="In Use"))),"5",(_xlfn.XLOOKUP(AR12,ud_asset_status[lookupValue],ud_asset_status[lookupKey],""))))</f>
        <v/>
      </c>
      <c r="AU12" s="3" t="str">
        <f>IF($A12="ADD",IF(NOT(ISBLANK(AT12)),_xlfn.XLOOKUP(AT12,ud_replacement_status[lookupValue],ud_replacement_status[lookupKey],"ERROR"),""), "")</f>
        <v/>
      </c>
      <c r="AV12" s="7"/>
      <c r="AX12" s="3" t="str">
        <f>IF($A12="ADD",IF(NOT(ISBLANK(AW12)),_xlfn.XLOOKUP(AW12,ar_replace_reason[lookupValue],ar_replace_reason[lookupKey],"ERROR"),""), "")</f>
        <v/>
      </c>
      <c r="AY12" s="3" t="str">
        <f t="shared" si="5"/>
        <v/>
      </c>
      <c r="AZ12" s="3" t="str">
        <f>IF($A12="","",IF((AND($A12="ADD",OR(AY12="",AY12="Queenstown-Lakes District Council"))),"70",(_xlfn.XLOOKUP(AY12,ud_organisation_owner[lookupValue],ud_organisation_owner[lookupKey],""))))</f>
        <v/>
      </c>
      <c r="BA12" s="3" t="str">
        <f t="shared" si="6"/>
        <v/>
      </c>
      <c r="BB12" s="3" t="str">
        <f>IF($A12="","",IF((AND($A12="ADD",OR(BA12="",BA12="Queenstown-Lakes District Council"))),"70",(_xlfn.XLOOKUP(BA12,ud_organisation_owner[lookupValue],ud_organisation_owner[lookupKey],""))))</f>
        <v/>
      </c>
      <c r="BC12" s="3" t="str">
        <f t="shared" si="7"/>
        <v/>
      </c>
      <c r="BD12" s="3" t="str">
        <f>IF($A12="","",IF((AND($A12="ADD",OR(BC12="",BC12="Local Authority"))),"17",(_xlfn.XLOOKUP(BC12,ud_sub_organisation[lookupValue],ud_sub_organisation[lookupKey],""))))</f>
        <v/>
      </c>
      <c r="BF12" s="3" t="str">
        <f>IF($A12="ADD",IF(NOT(ISBLANK(BE12)),_xlfn.XLOOKUP(BE12,ud_maintenance_organisation[lookupValue],ud_maintenance_organisation[lookupKey],"ERROR"),""), "")</f>
        <v/>
      </c>
      <c r="BG12" s="3" t="str">
        <f t="shared" si="8"/>
        <v/>
      </c>
      <c r="BH12" s="3" t="str">
        <f>IF($A12="","",IF((AND($A12="ADD",OR(BG12="",BG12="Vested Assets"))),"12",(_xlfn.XLOOKUP(BG12,ud_work_category[lookupValue],ud_work_category[lookupKey],""))))</f>
        <v/>
      </c>
      <c r="BI12" s="8"/>
      <c r="BJ12" s="2" t="str">
        <f t="shared" si="9"/>
        <v/>
      </c>
      <c r="BL12" s="3" t="str">
        <f t="shared" si="10"/>
        <v/>
      </c>
      <c r="BM12" s="3" t="str">
        <f>IF($A12="","",IF((AND($A12="ADD",OR(BL12="",BL12="Excellent"))),"1",(_xlfn.XLOOKUP(BL12,condition[lookupValue],condition[lookupKey],""))))</f>
        <v/>
      </c>
      <c r="BN12" s="7" t="str">
        <f t="shared" si="11"/>
        <v/>
      </c>
      <c r="BO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8"/>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IF($A13="ADD",IF(NOT(ISBLANK(V13)),_xlfn.XLOOKUP(V13,ud_shore_protection_type[lookupValue],ud_shore_protection_type[lookupKey],"ERROR"),""), "")</f>
        <v/>
      </c>
      <c r="Y13" s="3" t="str">
        <f>IF($A13="ADD",IF(NOT(ISBLANK(X13)),_xlfn.XLOOKUP(X13,ud_protection_str_type[lookupValue],ud_protection_str_type[lookupKey],"ERROR"),""), "")</f>
        <v/>
      </c>
      <c r="AB13" s="3" t="str">
        <f>IF($A13="ADD",IF(NOT(ISBLANK(AA13)),_xlfn.XLOOKUP(AA13,ud_material[lookupValue],ud_material[lookupKey],"ERROR"),""), "")</f>
        <v/>
      </c>
      <c r="AD13" s="3" t="str">
        <f>IF($A13="ADD",IF(NOT(ISBLANK(AC13)),_xlfn.XLOOKUP(AC13,ud_material[lookupValue],ud_material[lookupKey],"ERROR"),""), "")</f>
        <v/>
      </c>
      <c r="AG13" s="3" t="str">
        <f>IF($A13="ADD",IF(NOT(ISBLANK(AF13)),_xlfn.XLOOKUP(AF13,ud_material[lookupValue],ud_material[lookupKey],"ERROR"),""), "")</f>
        <v/>
      </c>
      <c r="AI13" s="3" t="str">
        <f>IF($A13="ADD",IF(NOT(ISBLANK(AH13)),_xlfn.XLOOKUP(AH13,ud_land_use_above_below[lookupValue],ud_land_use_above_below[lookupKey],"ERROR"),""), "")</f>
        <v/>
      </c>
      <c r="AK13" s="3" t="str">
        <f>IF($A13="ADD",IF(NOT(ISBLANK(AJ13)),_xlfn.XLOOKUP(AJ13,ud_land_use_above_below[lookupValue],ud_land_use_above_below[lookupKey],"ERROR"),""), "")</f>
        <v/>
      </c>
      <c r="AM13" s="3" t="str">
        <f>IF($A13="ADD",IF(NOT(ISBLANK(AL13)),_xlfn.XLOOKUP(AL13,ud_access_method[lookupValue],ud_access_method[lookupKey],"ERROR"),""), "")</f>
        <v/>
      </c>
      <c r="AO13" s="7"/>
      <c r="AP13" s="4" t="str">
        <f t="shared" ca="1" si="3"/>
        <v/>
      </c>
      <c r="AQ13" s="4"/>
      <c r="AR13" s="3" t="str">
        <f t="shared" si="4"/>
        <v/>
      </c>
      <c r="AS13" s="3" t="str">
        <f>IF($A13="","",IF((AND($A13="ADD",OR(AR13="",AR13="In Use"))),"5",(_xlfn.XLOOKUP(AR13,ud_asset_status[lookupValue],ud_asset_status[lookupKey],""))))</f>
        <v/>
      </c>
      <c r="AU13" s="3" t="str">
        <f>IF($A13="ADD",IF(NOT(ISBLANK(AT13)),_xlfn.XLOOKUP(AT13,ud_replacement_status[lookupValue],ud_replacement_status[lookupKey],"ERROR"),""), "")</f>
        <v/>
      </c>
      <c r="AV13" s="7"/>
      <c r="AX13" s="3" t="str">
        <f>IF($A13="ADD",IF(NOT(ISBLANK(AW13)),_xlfn.XLOOKUP(AW13,ar_replace_reason[lookupValue],ar_replace_reason[lookupKey],"ERROR"),""), "")</f>
        <v/>
      </c>
      <c r="AY13" s="3" t="str">
        <f t="shared" si="5"/>
        <v/>
      </c>
      <c r="AZ13" s="3" t="str">
        <f>IF($A13="","",IF((AND($A13="ADD",OR(AY13="",AY13="Queenstown-Lakes District Council"))),"70",(_xlfn.XLOOKUP(AY13,ud_organisation_owner[lookupValue],ud_organisation_owner[lookupKey],""))))</f>
        <v/>
      </c>
      <c r="BA13" s="3" t="str">
        <f t="shared" si="6"/>
        <v/>
      </c>
      <c r="BB13" s="3" t="str">
        <f>IF($A13="","",IF((AND($A13="ADD",OR(BA13="",BA13="Queenstown-Lakes District Council"))),"70",(_xlfn.XLOOKUP(BA13,ud_organisation_owner[lookupValue],ud_organisation_owner[lookupKey],""))))</f>
        <v/>
      </c>
      <c r="BC13" s="3" t="str">
        <f t="shared" si="7"/>
        <v/>
      </c>
      <c r="BD13" s="3" t="str">
        <f>IF($A13="","",IF((AND($A13="ADD",OR(BC13="",BC13="Local Authority"))),"17",(_xlfn.XLOOKUP(BC13,ud_sub_organisation[lookupValue],ud_sub_organisation[lookupKey],""))))</f>
        <v/>
      </c>
      <c r="BF13" s="3" t="str">
        <f>IF($A13="ADD",IF(NOT(ISBLANK(BE13)),_xlfn.XLOOKUP(BE13,ud_maintenance_organisation[lookupValue],ud_maintenance_organisation[lookupKey],"ERROR"),""), "")</f>
        <v/>
      </c>
      <c r="BG13" s="3" t="str">
        <f t="shared" si="8"/>
        <v/>
      </c>
      <c r="BH13" s="3" t="str">
        <f>IF($A13="","",IF((AND($A13="ADD",OR(BG13="",BG13="Vested Assets"))),"12",(_xlfn.XLOOKUP(BG13,ud_work_category[lookupValue],ud_work_category[lookupKey],""))))</f>
        <v/>
      </c>
      <c r="BI13" s="8"/>
      <c r="BJ13" s="2" t="str">
        <f t="shared" si="9"/>
        <v/>
      </c>
      <c r="BL13" s="3" t="str">
        <f t="shared" si="10"/>
        <v/>
      </c>
      <c r="BM13" s="3" t="str">
        <f>IF($A13="","",IF((AND($A13="ADD",OR(BL13="",BL13="Excellent"))),"1",(_xlfn.XLOOKUP(BL13,condition[lookupValue],condition[lookupKey],""))))</f>
        <v/>
      </c>
      <c r="BN13" s="7" t="str">
        <f t="shared" si="11"/>
        <v/>
      </c>
      <c r="BO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8"/>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IF($A14="ADD",IF(NOT(ISBLANK(V14)),_xlfn.XLOOKUP(V14,ud_shore_protection_type[lookupValue],ud_shore_protection_type[lookupKey],"ERROR"),""), "")</f>
        <v/>
      </c>
      <c r="Y14" s="3" t="str">
        <f>IF($A14="ADD",IF(NOT(ISBLANK(X14)),_xlfn.XLOOKUP(X14,ud_protection_str_type[lookupValue],ud_protection_str_type[lookupKey],"ERROR"),""), "")</f>
        <v/>
      </c>
      <c r="AB14" s="3" t="str">
        <f>IF($A14="ADD",IF(NOT(ISBLANK(AA14)),_xlfn.XLOOKUP(AA14,ud_material[lookupValue],ud_material[lookupKey],"ERROR"),""), "")</f>
        <v/>
      </c>
      <c r="AD14" s="3" t="str">
        <f>IF($A14="ADD",IF(NOT(ISBLANK(AC14)),_xlfn.XLOOKUP(AC14,ud_material[lookupValue],ud_material[lookupKey],"ERROR"),""), "")</f>
        <v/>
      </c>
      <c r="AG14" s="3" t="str">
        <f>IF($A14="ADD",IF(NOT(ISBLANK(AF14)),_xlfn.XLOOKUP(AF14,ud_material[lookupValue],ud_material[lookupKey],"ERROR"),""), "")</f>
        <v/>
      </c>
      <c r="AI14" s="3" t="str">
        <f>IF($A14="ADD",IF(NOT(ISBLANK(AH14)),_xlfn.XLOOKUP(AH14,ud_land_use_above_below[lookupValue],ud_land_use_above_below[lookupKey],"ERROR"),""), "")</f>
        <v/>
      </c>
      <c r="AK14" s="3" t="str">
        <f>IF($A14="ADD",IF(NOT(ISBLANK(AJ14)),_xlfn.XLOOKUP(AJ14,ud_land_use_above_below[lookupValue],ud_land_use_above_below[lookupKey],"ERROR"),""), "")</f>
        <v/>
      </c>
      <c r="AM14" s="3" t="str">
        <f>IF($A14="ADD",IF(NOT(ISBLANK(AL14)),_xlfn.XLOOKUP(AL14,ud_access_method[lookupValue],ud_access_method[lookupKey],"ERROR"),""), "")</f>
        <v/>
      </c>
      <c r="AO14" s="7"/>
      <c r="AP14" s="4" t="str">
        <f t="shared" ca="1" si="3"/>
        <v/>
      </c>
      <c r="AQ14" s="4"/>
      <c r="AR14" s="3" t="str">
        <f t="shared" si="4"/>
        <v/>
      </c>
      <c r="AS14" s="3" t="str">
        <f>IF($A14="","",IF((AND($A14="ADD",OR(AR14="",AR14="In Use"))),"5",(_xlfn.XLOOKUP(AR14,ud_asset_status[lookupValue],ud_asset_status[lookupKey],""))))</f>
        <v/>
      </c>
      <c r="AU14" s="3" t="str">
        <f>IF($A14="ADD",IF(NOT(ISBLANK(AT14)),_xlfn.XLOOKUP(AT14,ud_replacement_status[lookupValue],ud_replacement_status[lookupKey],"ERROR"),""), "")</f>
        <v/>
      </c>
      <c r="AV14" s="7"/>
      <c r="AX14" s="3" t="str">
        <f>IF($A14="ADD",IF(NOT(ISBLANK(AW14)),_xlfn.XLOOKUP(AW14,ar_replace_reason[lookupValue],ar_replace_reason[lookupKey],"ERROR"),""), "")</f>
        <v/>
      </c>
      <c r="AY14" s="3" t="str">
        <f t="shared" si="5"/>
        <v/>
      </c>
      <c r="AZ14" s="3" t="str">
        <f>IF($A14="","",IF((AND($A14="ADD",OR(AY14="",AY14="Queenstown-Lakes District Council"))),"70",(_xlfn.XLOOKUP(AY14,ud_organisation_owner[lookupValue],ud_organisation_owner[lookupKey],""))))</f>
        <v/>
      </c>
      <c r="BA14" s="3" t="str">
        <f t="shared" si="6"/>
        <v/>
      </c>
      <c r="BB14" s="3" t="str">
        <f>IF($A14="","",IF((AND($A14="ADD",OR(BA14="",BA14="Queenstown-Lakes District Council"))),"70",(_xlfn.XLOOKUP(BA14,ud_organisation_owner[lookupValue],ud_organisation_owner[lookupKey],""))))</f>
        <v/>
      </c>
      <c r="BC14" s="3" t="str">
        <f t="shared" si="7"/>
        <v/>
      </c>
      <c r="BD14" s="3" t="str">
        <f>IF($A14="","",IF((AND($A14="ADD",OR(BC14="",BC14="Local Authority"))),"17",(_xlfn.XLOOKUP(BC14,ud_sub_organisation[lookupValue],ud_sub_organisation[lookupKey],""))))</f>
        <v/>
      </c>
      <c r="BF14" s="3" t="str">
        <f>IF($A14="ADD",IF(NOT(ISBLANK(BE14)),_xlfn.XLOOKUP(BE14,ud_maintenance_organisation[lookupValue],ud_maintenance_organisation[lookupKey],"ERROR"),""), "")</f>
        <v/>
      </c>
      <c r="BG14" s="3" t="str">
        <f t="shared" si="8"/>
        <v/>
      </c>
      <c r="BH14" s="3" t="str">
        <f>IF($A14="","",IF((AND($A14="ADD",OR(BG14="",BG14="Vested Assets"))),"12",(_xlfn.XLOOKUP(BG14,ud_work_category[lookupValue],ud_work_category[lookupKey],""))))</f>
        <v/>
      </c>
      <c r="BI14" s="8"/>
      <c r="BJ14" s="2" t="str">
        <f t="shared" si="9"/>
        <v/>
      </c>
      <c r="BL14" s="3" t="str">
        <f t="shared" si="10"/>
        <v/>
      </c>
      <c r="BM14" s="3" t="str">
        <f>IF($A14="","",IF((AND($A14="ADD",OR(BL14="",BL14="Excellent"))),"1",(_xlfn.XLOOKUP(BL14,condition[lookupValue],condition[lookupKey],""))))</f>
        <v/>
      </c>
      <c r="BN14" s="7" t="str">
        <f t="shared" si="11"/>
        <v/>
      </c>
      <c r="BO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8"/>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IF($A15="ADD",IF(NOT(ISBLANK(V15)),_xlfn.XLOOKUP(V15,ud_shore_protection_type[lookupValue],ud_shore_protection_type[lookupKey],"ERROR"),""), "")</f>
        <v/>
      </c>
      <c r="Y15" s="3" t="str">
        <f>IF($A15="ADD",IF(NOT(ISBLANK(X15)),_xlfn.XLOOKUP(X15,ud_protection_str_type[lookupValue],ud_protection_str_type[lookupKey],"ERROR"),""), "")</f>
        <v/>
      </c>
      <c r="AB15" s="3" t="str">
        <f>IF($A15="ADD",IF(NOT(ISBLANK(AA15)),_xlfn.XLOOKUP(AA15,ud_material[lookupValue],ud_material[lookupKey],"ERROR"),""), "")</f>
        <v/>
      </c>
      <c r="AD15" s="3" t="str">
        <f>IF($A15="ADD",IF(NOT(ISBLANK(AC15)),_xlfn.XLOOKUP(AC15,ud_material[lookupValue],ud_material[lookupKey],"ERROR"),""), "")</f>
        <v/>
      </c>
      <c r="AG15" s="3" t="str">
        <f>IF($A15="ADD",IF(NOT(ISBLANK(AF15)),_xlfn.XLOOKUP(AF15,ud_material[lookupValue],ud_material[lookupKey],"ERROR"),""), "")</f>
        <v/>
      </c>
      <c r="AI15" s="3" t="str">
        <f>IF($A15="ADD",IF(NOT(ISBLANK(AH15)),_xlfn.XLOOKUP(AH15,ud_land_use_above_below[lookupValue],ud_land_use_above_below[lookupKey],"ERROR"),""), "")</f>
        <v/>
      </c>
      <c r="AK15" s="3" t="str">
        <f>IF($A15="ADD",IF(NOT(ISBLANK(AJ15)),_xlfn.XLOOKUP(AJ15,ud_land_use_above_below[lookupValue],ud_land_use_above_below[lookupKey],"ERROR"),""), "")</f>
        <v/>
      </c>
      <c r="AM15" s="3" t="str">
        <f>IF($A15="ADD",IF(NOT(ISBLANK(AL15)),_xlfn.XLOOKUP(AL15,ud_access_method[lookupValue],ud_access_method[lookupKey],"ERROR"),""), "")</f>
        <v/>
      </c>
      <c r="AO15" s="7"/>
      <c r="AP15" s="4" t="str">
        <f t="shared" ca="1" si="3"/>
        <v/>
      </c>
      <c r="AQ15" s="4"/>
      <c r="AR15" s="3" t="str">
        <f t="shared" si="4"/>
        <v/>
      </c>
      <c r="AS15" s="3" t="str">
        <f>IF($A15="","",IF((AND($A15="ADD",OR(AR15="",AR15="In Use"))),"5",(_xlfn.XLOOKUP(AR15,ud_asset_status[lookupValue],ud_asset_status[lookupKey],""))))</f>
        <v/>
      </c>
      <c r="AU15" s="3" t="str">
        <f>IF($A15="ADD",IF(NOT(ISBLANK(AT15)),_xlfn.XLOOKUP(AT15,ud_replacement_status[lookupValue],ud_replacement_status[lookupKey],"ERROR"),""), "")</f>
        <v/>
      </c>
      <c r="AV15" s="7"/>
      <c r="AX15" s="3" t="str">
        <f>IF($A15="ADD",IF(NOT(ISBLANK(AW15)),_xlfn.XLOOKUP(AW15,ar_replace_reason[lookupValue],ar_replace_reason[lookupKey],"ERROR"),""), "")</f>
        <v/>
      </c>
      <c r="AY15" s="3" t="str">
        <f t="shared" si="5"/>
        <v/>
      </c>
      <c r="AZ15" s="3" t="str">
        <f>IF($A15="","",IF((AND($A15="ADD",OR(AY15="",AY15="Queenstown-Lakes District Council"))),"70",(_xlfn.XLOOKUP(AY15,ud_organisation_owner[lookupValue],ud_organisation_owner[lookupKey],""))))</f>
        <v/>
      </c>
      <c r="BA15" s="3" t="str">
        <f t="shared" si="6"/>
        <v/>
      </c>
      <c r="BB15" s="3" t="str">
        <f>IF($A15="","",IF((AND($A15="ADD",OR(BA15="",BA15="Queenstown-Lakes District Council"))),"70",(_xlfn.XLOOKUP(BA15,ud_organisation_owner[lookupValue],ud_organisation_owner[lookupKey],""))))</f>
        <v/>
      </c>
      <c r="BC15" s="3" t="str">
        <f t="shared" si="7"/>
        <v/>
      </c>
      <c r="BD15" s="3" t="str">
        <f>IF($A15="","",IF((AND($A15="ADD",OR(BC15="",BC15="Local Authority"))),"17",(_xlfn.XLOOKUP(BC15,ud_sub_organisation[lookupValue],ud_sub_organisation[lookupKey],""))))</f>
        <v/>
      </c>
      <c r="BF15" s="3" t="str">
        <f>IF($A15="ADD",IF(NOT(ISBLANK(BE15)),_xlfn.XLOOKUP(BE15,ud_maintenance_organisation[lookupValue],ud_maintenance_organisation[lookupKey],"ERROR"),""), "")</f>
        <v/>
      </c>
      <c r="BG15" s="3" t="str">
        <f t="shared" si="8"/>
        <v/>
      </c>
      <c r="BH15" s="3" t="str">
        <f>IF($A15="","",IF((AND($A15="ADD",OR(BG15="",BG15="Vested Assets"))),"12",(_xlfn.XLOOKUP(BG15,ud_work_category[lookupValue],ud_work_category[lookupKey],""))))</f>
        <v/>
      </c>
      <c r="BI15" s="8"/>
      <c r="BJ15" s="2" t="str">
        <f t="shared" si="9"/>
        <v/>
      </c>
      <c r="BL15" s="3" t="str">
        <f t="shared" si="10"/>
        <v/>
      </c>
      <c r="BM15" s="3" t="str">
        <f>IF($A15="","",IF((AND($A15="ADD",OR(BL15="",BL15="Excellent"))),"1",(_xlfn.XLOOKUP(BL15,condition[lookupValue],condition[lookupKey],""))))</f>
        <v/>
      </c>
      <c r="BN15" s="7" t="str">
        <f t="shared" si="11"/>
        <v/>
      </c>
      <c r="BO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8"/>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IF($A16="ADD",IF(NOT(ISBLANK(V16)),_xlfn.XLOOKUP(V16,ud_shore_protection_type[lookupValue],ud_shore_protection_type[lookupKey],"ERROR"),""), "")</f>
        <v/>
      </c>
      <c r="Y16" s="3" t="str">
        <f>IF($A16="ADD",IF(NOT(ISBLANK(X16)),_xlfn.XLOOKUP(X16,ud_protection_str_type[lookupValue],ud_protection_str_type[lookupKey],"ERROR"),""), "")</f>
        <v/>
      </c>
      <c r="AB16" s="3" t="str">
        <f>IF($A16="ADD",IF(NOT(ISBLANK(AA16)),_xlfn.XLOOKUP(AA16,ud_material[lookupValue],ud_material[lookupKey],"ERROR"),""), "")</f>
        <v/>
      </c>
      <c r="AD16" s="3" t="str">
        <f>IF($A16="ADD",IF(NOT(ISBLANK(AC16)),_xlfn.XLOOKUP(AC16,ud_material[lookupValue],ud_material[lookupKey],"ERROR"),""), "")</f>
        <v/>
      </c>
      <c r="AG16" s="3" t="str">
        <f>IF($A16="ADD",IF(NOT(ISBLANK(AF16)),_xlfn.XLOOKUP(AF16,ud_material[lookupValue],ud_material[lookupKey],"ERROR"),""), "")</f>
        <v/>
      </c>
      <c r="AI16" s="3" t="str">
        <f>IF($A16="ADD",IF(NOT(ISBLANK(AH16)),_xlfn.XLOOKUP(AH16,ud_land_use_above_below[lookupValue],ud_land_use_above_below[lookupKey],"ERROR"),""), "")</f>
        <v/>
      </c>
      <c r="AK16" s="3" t="str">
        <f>IF($A16="ADD",IF(NOT(ISBLANK(AJ16)),_xlfn.XLOOKUP(AJ16,ud_land_use_above_below[lookupValue],ud_land_use_above_below[lookupKey],"ERROR"),""), "")</f>
        <v/>
      </c>
      <c r="AM16" s="3" t="str">
        <f>IF($A16="ADD",IF(NOT(ISBLANK(AL16)),_xlfn.XLOOKUP(AL16,ud_access_method[lookupValue],ud_access_method[lookupKey],"ERROR"),""), "")</f>
        <v/>
      </c>
      <c r="AO16" s="7"/>
      <c r="AP16" s="4" t="str">
        <f t="shared" ca="1" si="3"/>
        <v/>
      </c>
      <c r="AQ16" s="4"/>
      <c r="AR16" s="3" t="str">
        <f t="shared" si="4"/>
        <v/>
      </c>
      <c r="AS16" s="3" t="str">
        <f>IF($A16="","",IF((AND($A16="ADD",OR(AR16="",AR16="In Use"))),"5",(_xlfn.XLOOKUP(AR16,ud_asset_status[lookupValue],ud_asset_status[lookupKey],""))))</f>
        <v/>
      </c>
      <c r="AU16" s="3" t="str">
        <f>IF($A16="ADD",IF(NOT(ISBLANK(AT16)),_xlfn.XLOOKUP(AT16,ud_replacement_status[lookupValue],ud_replacement_status[lookupKey],"ERROR"),""), "")</f>
        <v/>
      </c>
      <c r="AV16" s="7"/>
      <c r="AX16" s="3" t="str">
        <f>IF($A16="ADD",IF(NOT(ISBLANK(AW16)),_xlfn.XLOOKUP(AW16,ar_replace_reason[lookupValue],ar_replace_reason[lookupKey],"ERROR"),""), "")</f>
        <v/>
      </c>
      <c r="AY16" s="3" t="str">
        <f t="shared" si="5"/>
        <v/>
      </c>
      <c r="AZ16" s="3" t="str">
        <f>IF($A16="","",IF((AND($A16="ADD",OR(AY16="",AY16="Queenstown-Lakes District Council"))),"70",(_xlfn.XLOOKUP(AY16,ud_organisation_owner[lookupValue],ud_organisation_owner[lookupKey],""))))</f>
        <v/>
      </c>
      <c r="BA16" s="3" t="str">
        <f t="shared" si="6"/>
        <v/>
      </c>
      <c r="BB16" s="3" t="str">
        <f>IF($A16="","",IF((AND($A16="ADD",OR(BA16="",BA16="Queenstown-Lakes District Council"))),"70",(_xlfn.XLOOKUP(BA16,ud_organisation_owner[lookupValue],ud_organisation_owner[lookupKey],""))))</f>
        <v/>
      </c>
      <c r="BC16" s="3" t="str">
        <f t="shared" si="7"/>
        <v/>
      </c>
      <c r="BD16" s="3" t="str">
        <f>IF($A16="","",IF((AND($A16="ADD",OR(BC16="",BC16="Local Authority"))),"17",(_xlfn.XLOOKUP(BC16,ud_sub_organisation[lookupValue],ud_sub_organisation[lookupKey],""))))</f>
        <v/>
      </c>
      <c r="BF16" s="3" t="str">
        <f>IF($A16="ADD",IF(NOT(ISBLANK(BE16)),_xlfn.XLOOKUP(BE16,ud_maintenance_organisation[lookupValue],ud_maintenance_organisation[lookupKey],"ERROR"),""), "")</f>
        <v/>
      </c>
      <c r="BG16" s="3" t="str">
        <f t="shared" si="8"/>
        <v/>
      </c>
      <c r="BH16" s="3" t="str">
        <f>IF($A16="","",IF((AND($A16="ADD",OR(BG16="",BG16="Vested Assets"))),"12",(_xlfn.XLOOKUP(BG16,ud_work_category[lookupValue],ud_work_category[lookupKey],""))))</f>
        <v/>
      </c>
      <c r="BI16" s="8"/>
      <c r="BJ16" s="2" t="str">
        <f t="shared" si="9"/>
        <v/>
      </c>
      <c r="BL16" s="3" t="str">
        <f t="shared" si="10"/>
        <v/>
      </c>
      <c r="BM16" s="3" t="str">
        <f>IF($A16="","",IF((AND($A16="ADD",OR(BL16="",BL16="Excellent"))),"1",(_xlfn.XLOOKUP(BL16,condition[lookupValue],condition[lookupKey],""))))</f>
        <v/>
      </c>
      <c r="BN16" s="7" t="str">
        <f t="shared" si="11"/>
        <v/>
      </c>
      <c r="BO16" s="9"/>
    </row>
    <row r="17" spans="2:67"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8"/>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IF($A17="ADD",IF(NOT(ISBLANK(V17)),_xlfn.XLOOKUP(V17,ud_shore_protection_type[lookupValue],ud_shore_protection_type[lookupKey],"ERROR"),""), "")</f>
        <v/>
      </c>
      <c r="Y17" s="3" t="str">
        <f>IF($A17="ADD",IF(NOT(ISBLANK(X17)),_xlfn.XLOOKUP(X17,ud_protection_str_type[lookupValue],ud_protection_str_type[lookupKey],"ERROR"),""), "")</f>
        <v/>
      </c>
      <c r="AB17" s="3" t="str">
        <f>IF($A17="ADD",IF(NOT(ISBLANK(AA17)),_xlfn.XLOOKUP(AA17,ud_material[lookupValue],ud_material[lookupKey],"ERROR"),""), "")</f>
        <v/>
      </c>
      <c r="AD17" s="3" t="str">
        <f>IF($A17="ADD",IF(NOT(ISBLANK(AC17)),_xlfn.XLOOKUP(AC17,ud_material[lookupValue],ud_material[lookupKey],"ERROR"),""), "")</f>
        <v/>
      </c>
      <c r="AG17" s="3" t="str">
        <f>IF($A17="ADD",IF(NOT(ISBLANK(AF17)),_xlfn.XLOOKUP(AF17,ud_material[lookupValue],ud_material[lookupKey],"ERROR"),""), "")</f>
        <v/>
      </c>
      <c r="AI17" s="3" t="str">
        <f>IF($A17="ADD",IF(NOT(ISBLANK(AH17)),_xlfn.XLOOKUP(AH17,ud_land_use_above_below[lookupValue],ud_land_use_above_below[lookupKey],"ERROR"),""), "")</f>
        <v/>
      </c>
      <c r="AK17" s="3" t="str">
        <f>IF($A17="ADD",IF(NOT(ISBLANK(AJ17)),_xlfn.XLOOKUP(AJ17,ud_land_use_above_below[lookupValue],ud_land_use_above_below[lookupKey],"ERROR"),""), "")</f>
        <v/>
      </c>
      <c r="AM17" s="3" t="str">
        <f>IF($A17="ADD",IF(NOT(ISBLANK(AL17)),_xlfn.XLOOKUP(AL17,ud_access_method[lookupValue],ud_access_method[lookupKey],"ERROR"),""), "")</f>
        <v/>
      </c>
      <c r="AO17" s="7"/>
      <c r="AP17" s="4" t="str">
        <f t="shared" ca="1" si="3"/>
        <v/>
      </c>
      <c r="AQ17" s="4"/>
      <c r="AR17" s="3" t="str">
        <f t="shared" si="4"/>
        <v/>
      </c>
      <c r="AS17" s="3" t="str">
        <f>IF($A17="","",IF((AND($A17="ADD",OR(AR17="",AR17="In Use"))),"5",(_xlfn.XLOOKUP(AR17,ud_asset_status[lookupValue],ud_asset_status[lookupKey],""))))</f>
        <v/>
      </c>
      <c r="AU17" s="3" t="str">
        <f>IF($A17="ADD",IF(NOT(ISBLANK(AT17)),_xlfn.XLOOKUP(AT17,ud_replacement_status[lookupValue],ud_replacement_status[lookupKey],"ERROR"),""), "")</f>
        <v/>
      </c>
      <c r="AV17" s="7"/>
      <c r="AX17" s="3" t="str">
        <f>IF($A17="ADD",IF(NOT(ISBLANK(AW17)),_xlfn.XLOOKUP(AW17,ar_replace_reason[lookupValue],ar_replace_reason[lookupKey],"ERROR"),""), "")</f>
        <v/>
      </c>
      <c r="AY17" s="3" t="str">
        <f t="shared" si="5"/>
        <v/>
      </c>
      <c r="AZ17" s="3" t="str">
        <f>IF($A17="","",IF((AND($A17="ADD",OR(AY17="",AY17="Queenstown-Lakes District Council"))),"70",(_xlfn.XLOOKUP(AY17,ud_organisation_owner[lookupValue],ud_organisation_owner[lookupKey],""))))</f>
        <v/>
      </c>
      <c r="BA17" s="3" t="str">
        <f t="shared" si="6"/>
        <v/>
      </c>
      <c r="BB17" s="3" t="str">
        <f>IF($A17="","",IF((AND($A17="ADD",OR(BA17="",BA17="Queenstown-Lakes District Council"))),"70",(_xlfn.XLOOKUP(BA17,ud_organisation_owner[lookupValue],ud_organisation_owner[lookupKey],""))))</f>
        <v/>
      </c>
      <c r="BC17" s="3" t="str">
        <f t="shared" si="7"/>
        <v/>
      </c>
      <c r="BD17" s="3" t="str">
        <f>IF($A17="","",IF((AND($A17="ADD",OR(BC17="",BC17="Local Authority"))),"17",(_xlfn.XLOOKUP(BC17,ud_sub_organisation[lookupValue],ud_sub_organisation[lookupKey],""))))</f>
        <v/>
      </c>
      <c r="BF17" s="3" t="str">
        <f>IF($A17="ADD",IF(NOT(ISBLANK(BE17)),_xlfn.XLOOKUP(BE17,ud_maintenance_organisation[lookupValue],ud_maintenance_organisation[lookupKey],"ERROR"),""), "")</f>
        <v/>
      </c>
      <c r="BG17" s="3" t="str">
        <f t="shared" si="8"/>
        <v/>
      </c>
      <c r="BH17" s="3" t="str">
        <f>IF($A17="","",IF((AND($A17="ADD",OR(BG17="",BG17="Vested Assets"))),"12",(_xlfn.XLOOKUP(BG17,ud_work_category[lookupValue],ud_work_category[lookupKey],""))))</f>
        <v/>
      </c>
      <c r="BI17" s="8"/>
      <c r="BJ17" s="2" t="str">
        <f t="shared" si="9"/>
        <v/>
      </c>
      <c r="BL17" s="3" t="str">
        <f t="shared" si="10"/>
        <v/>
      </c>
      <c r="BM17" s="3" t="str">
        <f>IF($A17="","",IF((AND($A17="ADD",OR(BL17="",BL17="Excellent"))),"1",(_xlfn.XLOOKUP(BL17,condition[lookupValue],condition[lookupKey],""))))</f>
        <v/>
      </c>
      <c r="BN17" s="7" t="str">
        <f t="shared" si="11"/>
        <v/>
      </c>
      <c r="BO17" s="9"/>
    </row>
    <row r="18" spans="2:67"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8"/>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IF($A18="ADD",IF(NOT(ISBLANK(V18)),_xlfn.XLOOKUP(V18,ud_shore_protection_type[lookupValue],ud_shore_protection_type[lookupKey],"ERROR"),""), "")</f>
        <v/>
      </c>
      <c r="Y18" s="3" t="str">
        <f>IF($A18="ADD",IF(NOT(ISBLANK(X18)),_xlfn.XLOOKUP(X18,ud_protection_str_type[lookupValue],ud_protection_str_type[lookupKey],"ERROR"),""), "")</f>
        <v/>
      </c>
      <c r="AB18" s="3" t="str">
        <f>IF($A18="ADD",IF(NOT(ISBLANK(AA18)),_xlfn.XLOOKUP(AA18,ud_material[lookupValue],ud_material[lookupKey],"ERROR"),""), "")</f>
        <v/>
      </c>
      <c r="AD18" s="3" t="str">
        <f>IF($A18="ADD",IF(NOT(ISBLANK(AC18)),_xlfn.XLOOKUP(AC18,ud_material[lookupValue],ud_material[lookupKey],"ERROR"),""), "")</f>
        <v/>
      </c>
      <c r="AG18" s="3" t="str">
        <f>IF($A18="ADD",IF(NOT(ISBLANK(AF18)),_xlfn.XLOOKUP(AF18,ud_material[lookupValue],ud_material[lookupKey],"ERROR"),""), "")</f>
        <v/>
      </c>
      <c r="AI18" s="3" t="str">
        <f>IF($A18="ADD",IF(NOT(ISBLANK(AH18)),_xlfn.XLOOKUP(AH18,ud_land_use_above_below[lookupValue],ud_land_use_above_below[lookupKey],"ERROR"),""), "")</f>
        <v/>
      </c>
      <c r="AK18" s="3" t="str">
        <f>IF($A18="ADD",IF(NOT(ISBLANK(AJ18)),_xlfn.XLOOKUP(AJ18,ud_land_use_above_below[lookupValue],ud_land_use_above_below[lookupKey],"ERROR"),""), "")</f>
        <v/>
      </c>
      <c r="AM18" s="3" t="str">
        <f>IF($A18="ADD",IF(NOT(ISBLANK(AL18)),_xlfn.XLOOKUP(AL18,ud_access_method[lookupValue],ud_access_method[lookupKey],"ERROR"),""), "")</f>
        <v/>
      </c>
      <c r="AO18" s="7"/>
      <c r="AP18" s="4" t="str">
        <f t="shared" ca="1" si="3"/>
        <v/>
      </c>
      <c r="AQ18" s="4"/>
      <c r="AR18" s="3" t="str">
        <f t="shared" si="4"/>
        <v/>
      </c>
      <c r="AS18" s="3" t="str">
        <f>IF($A18="","",IF((AND($A18="ADD",OR(AR18="",AR18="In Use"))),"5",(_xlfn.XLOOKUP(AR18,ud_asset_status[lookupValue],ud_asset_status[lookupKey],""))))</f>
        <v/>
      </c>
      <c r="AU18" s="3" t="str">
        <f>IF($A18="ADD",IF(NOT(ISBLANK(AT18)),_xlfn.XLOOKUP(AT18,ud_replacement_status[lookupValue],ud_replacement_status[lookupKey],"ERROR"),""), "")</f>
        <v/>
      </c>
      <c r="AV18" s="7"/>
      <c r="AX18" s="3" t="str">
        <f>IF($A18="ADD",IF(NOT(ISBLANK(AW18)),_xlfn.XLOOKUP(AW18,ar_replace_reason[lookupValue],ar_replace_reason[lookupKey],"ERROR"),""), "")</f>
        <v/>
      </c>
      <c r="AY18" s="3" t="str">
        <f t="shared" si="5"/>
        <v/>
      </c>
      <c r="AZ18" s="3" t="str">
        <f>IF($A18="","",IF((AND($A18="ADD",OR(AY18="",AY18="Queenstown-Lakes District Council"))),"70",(_xlfn.XLOOKUP(AY18,ud_organisation_owner[lookupValue],ud_organisation_owner[lookupKey],""))))</f>
        <v/>
      </c>
      <c r="BA18" s="3" t="str">
        <f t="shared" si="6"/>
        <v/>
      </c>
      <c r="BB18" s="3" t="str">
        <f>IF($A18="","",IF((AND($A18="ADD",OR(BA18="",BA18="Queenstown-Lakes District Council"))),"70",(_xlfn.XLOOKUP(BA18,ud_organisation_owner[lookupValue],ud_organisation_owner[lookupKey],""))))</f>
        <v/>
      </c>
      <c r="BC18" s="3" t="str">
        <f t="shared" si="7"/>
        <v/>
      </c>
      <c r="BD18" s="3" t="str">
        <f>IF($A18="","",IF((AND($A18="ADD",OR(BC18="",BC18="Local Authority"))),"17",(_xlfn.XLOOKUP(BC18,ud_sub_organisation[lookupValue],ud_sub_organisation[lookupKey],""))))</f>
        <v/>
      </c>
      <c r="BF18" s="3" t="str">
        <f>IF($A18="ADD",IF(NOT(ISBLANK(BE18)),_xlfn.XLOOKUP(BE18,ud_maintenance_organisation[lookupValue],ud_maintenance_organisation[lookupKey],"ERROR"),""), "")</f>
        <v/>
      </c>
      <c r="BG18" s="3" t="str">
        <f t="shared" si="8"/>
        <v/>
      </c>
      <c r="BH18" s="3" t="str">
        <f>IF($A18="","",IF((AND($A18="ADD",OR(BG18="",BG18="Vested Assets"))),"12",(_xlfn.XLOOKUP(BG18,ud_work_category[lookupValue],ud_work_category[lookupKey],""))))</f>
        <v/>
      </c>
      <c r="BI18" s="8"/>
      <c r="BJ18" s="2" t="str">
        <f t="shared" si="9"/>
        <v/>
      </c>
      <c r="BL18" s="3" t="str">
        <f t="shared" si="10"/>
        <v/>
      </c>
      <c r="BM18" s="3" t="str">
        <f>IF($A18="","",IF((AND($A18="ADD",OR(BL18="",BL18="Excellent"))),"1",(_xlfn.XLOOKUP(BL18,condition[lookupValue],condition[lookupKey],""))))</f>
        <v/>
      </c>
      <c r="BN18" s="7" t="str">
        <f t="shared" si="11"/>
        <v/>
      </c>
      <c r="BO18" s="9"/>
    </row>
    <row r="19" spans="2:67"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8"/>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IF($A19="ADD",IF(NOT(ISBLANK(V19)),_xlfn.XLOOKUP(V19,ud_shore_protection_type[lookupValue],ud_shore_protection_type[lookupKey],"ERROR"),""), "")</f>
        <v/>
      </c>
      <c r="Y19" s="3" t="str">
        <f>IF($A19="ADD",IF(NOT(ISBLANK(X19)),_xlfn.XLOOKUP(X19,ud_protection_str_type[lookupValue],ud_protection_str_type[lookupKey],"ERROR"),""), "")</f>
        <v/>
      </c>
      <c r="AB19" s="3" t="str">
        <f>IF($A19="ADD",IF(NOT(ISBLANK(AA19)),_xlfn.XLOOKUP(AA19,ud_material[lookupValue],ud_material[lookupKey],"ERROR"),""), "")</f>
        <v/>
      </c>
      <c r="AD19" s="3" t="str">
        <f>IF($A19="ADD",IF(NOT(ISBLANK(AC19)),_xlfn.XLOOKUP(AC19,ud_material[lookupValue],ud_material[lookupKey],"ERROR"),""), "")</f>
        <v/>
      </c>
      <c r="AG19" s="3" t="str">
        <f>IF($A19="ADD",IF(NOT(ISBLANK(AF19)),_xlfn.XLOOKUP(AF19,ud_material[lookupValue],ud_material[lookupKey],"ERROR"),""), "")</f>
        <v/>
      </c>
      <c r="AI19" s="3" t="str">
        <f>IF($A19="ADD",IF(NOT(ISBLANK(AH19)),_xlfn.XLOOKUP(AH19,ud_land_use_above_below[lookupValue],ud_land_use_above_below[lookupKey],"ERROR"),""), "")</f>
        <v/>
      </c>
      <c r="AK19" s="3" t="str">
        <f>IF($A19="ADD",IF(NOT(ISBLANK(AJ19)),_xlfn.XLOOKUP(AJ19,ud_land_use_above_below[lookupValue],ud_land_use_above_below[lookupKey],"ERROR"),""), "")</f>
        <v/>
      </c>
      <c r="AM19" s="3" t="str">
        <f>IF($A19="ADD",IF(NOT(ISBLANK(AL19)),_xlfn.XLOOKUP(AL19,ud_access_method[lookupValue],ud_access_method[lookupKey],"ERROR"),""), "")</f>
        <v/>
      </c>
      <c r="AO19" s="7"/>
      <c r="AP19" s="4" t="str">
        <f t="shared" ca="1" si="3"/>
        <v/>
      </c>
      <c r="AQ19" s="4"/>
      <c r="AR19" s="3" t="str">
        <f t="shared" si="4"/>
        <v/>
      </c>
      <c r="AS19" s="3" t="str">
        <f>IF($A19="","",IF((AND($A19="ADD",OR(AR19="",AR19="In Use"))),"5",(_xlfn.XLOOKUP(AR19,ud_asset_status[lookupValue],ud_asset_status[lookupKey],""))))</f>
        <v/>
      </c>
      <c r="AU19" s="3" t="str">
        <f>IF($A19="ADD",IF(NOT(ISBLANK(AT19)),_xlfn.XLOOKUP(AT19,ud_replacement_status[lookupValue],ud_replacement_status[lookupKey],"ERROR"),""), "")</f>
        <v/>
      </c>
      <c r="AV19" s="7"/>
      <c r="AX19" s="3" t="str">
        <f>IF($A19="ADD",IF(NOT(ISBLANK(AW19)),_xlfn.XLOOKUP(AW19,ar_replace_reason[lookupValue],ar_replace_reason[lookupKey],"ERROR"),""), "")</f>
        <v/>
      </c>
      <c r="AY19" s="3" t="str">
        <f t="shared" si="5"/>
        <v/>
      </c>
      <c r="AZ19" s="3" t="str">
        <f>IF($A19="","",IF((AND($A19="ADD",OR(AY19="",AY19="Queenstown-Lakes District Council"))),"70",(_xlfn.XLOOKUP(AY19,ud_organisation_owner[lookupValue],ud_organisation_owner[lookupKey],""))))</f>
        <v/>
      </c>
      <c r="BA19" s="3" t="str">
        <f t="shared" si="6"/>
        <v/>
      </c>
      <c r="BB19" s="3" t="str">
        <f>IF($A19="","",IF((AND($A19="ADD",OR(BA19="",BA19="Queenstown-Lakes District Council"))),"70",(_xlfn.XLOOKUP(BA19,ud_organisation_owner[lookupValue],ud_organisation_owner[lookupKey],""))))</f>
        <v/>
      </c>
      <c r="BC19" s="3" t="str">
        <f t="shared" si="7"/>
        <v/>
      </c>
      <c r="BD19" s="3" t="str">
        <f>IF($A19="","",IF((AND($A19="ADD",OR(BC19="",BC19="Local Authority"))),"17",(_xlfn.XLOOKUP(BC19,ud_sub_organisation[lookupValue],ud_sub_organisation[lookupKey],""))))</f>
        <v/>
      </c>
      <c r="BF19" s="3" t="str">
        <f>IF($A19="ADD",IF(NOT(ISBLANK(BE19)),_xlfn.XLOOKUP(BE19,ud_maintenance_organisation[lookupValue],ud_maintenance_organisation[lookupKey],"ERROR"),""), "")</f>
        <v/>
      </c>
      <c r="BG19" s="3" t="str">
        <f t="shared" si="8"/>
        <v/>
      </c>
      <c r="BH19" s="3" t="str">
        <f>IF($A19="","",IF((AND($A19="ADD",OR(BG19="",BG19="Vested Assets"))),"12",(_xlfn.XLOOKUP(BG19,ud_work_category[lookupValue],ud_work_category[lookupKey],""))))</f>
        <v/>
      </c>
      <c r="BI19" s="8"/>
      <c r="BJ19" s="2" t="str">
        <f t="shared" si="9"/>
        <v/>
      </c>
      <c r="BL19" s="3" t="str">
        <f t="shared" si="10"/>
        <v/>
      </c>
      <c r="BM19" s="3" t="str">
        <f>IF($A19="","",IF((AND($A19="ADD",OR(BL19="",BL19="Excellent"))),"1",(_xlfn.XLOOKUP(BL19,condition[lookupValue],condition[lookupKey],""))))</f>
        <v/>
      </c>
      <c r="BN19" s="7" t="str">
        <f t="shared" si="11"/>
        <v/>
      </c>
      <c r="BO19" s="9"/>
    </row>
    <row r="20" spans="2:67"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8"/>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IF($A20="ADD",IF(NOT(ISBLANK(V20)),_xlfn.XLOOKUP(V20,ud_shore_protection_type[lookupValue],ud_shore_protection_type[lookupKey],"ERROR"),""), "")</f>
        <v/>
      </c>
      <c r="Y20" s="3" t="str">
        <f>IF($A20="ADD",IF(NOT(ISBLANK(X20)),_xlfn.XLOOKUP(X20,ud_protection_str_type[lookupValue],ud_protection_str_type[lookupKey],"ERROR"),""), "")</f>
        <v/>
      </c>
      <c r="AB20" s="3" t="str">
        <f>IF($A20="ADD",IF(NOT(ISBLANK(AA20)),_xlfn.XLOOKUP(AA20,ud_material[lookupValue],ud_material[lookupKey],"ERROR"),""), "")</f>
        <v/>
      </c>
      <c r="AD20" s="3" t="str">
        <f>IF($A20="ADD",IF(NOT(ISBLANK(AC20)),_xlfn.XLOOKUP(AC20,ud_material[lookupValue],ud_material[lookupKey],"ERROR"),""), "")</f>
        <v/>
      </c>
      <c r="AG20" s="3" t="str">
        <f>IF($A20="ADD",IF(NOT(ISBLANK(AF20)),_xlfn.XLOOKUP(AF20,ud_material[lookupValue],ud_material[lookupKey],"ERROR"),""), "")</f>
        <v/>
      </c>
      <c r="AI20" s="3" t="str">
        <f>IF($A20="ADD",IF(NOT(ISBLANK(AH20)),_xlfn.XLOOKUP(AH20,ud_land_use_above_below[lookupValue],ud_land_use_above_below[lookupKey],"ERROR"),""), "")</f>
        <v/>
      </c>
      <c r="AK20" s="3" t="str">
        <f>IF($A20="ADD",IF(NOT(ISBLANK(AJ20)),_xlfn.XLOOKUP(AJ20,ud_land_use_above_below[lookupValue],ud_land_use_above_below[lookupKey],"ERROR"),""), "")</f>
        <v/>
      </c>
      <c r="AM20" s="3" t="str">
        <f>IF($A20="ADD",IF(NOT(ISBLANK(AL20)),_xlfn.XLOOKUP(AL20,ud_access_method[lookupValue],ud_access_method[lookupKey],"ERROR"),""), "")</f>
        <v/>
      </c>
      <c r="AO20" s="7"/>
      <c r="AP20" s="4" t="str">
        <f t="shared" ca="1" si="3"/>
        <v/>
      </c>
      <c r="AQ20" s="4"/>
      <c r="AR20" s="3" t="str">
        <f t="shared" si="4"/>
        <v/>
      </c>
      <c r="AS20" s="3" t="str">
        <f>IF($A20="","",IF((AND($A20="ADD",OR(AR20="",AR20="In Use"))),"5",(_xlfn.XLOOKUP(AR20,ud_asset_status[lookupValue],ud_asset_status[lookupKey],""))))</f>
        <v/>
      </c>
      <c r="AU20" s="3" t="str">
        <f>IF($A20="ADD",IF(NOT(ISBLANK(AT20)),_xlfn.XLOOKUP(AT20,ud_replacement_status[lookupValue],ud_replacement_status[lookupKey],"ERROR"),""), "")</f>
        <v/>
      </c>
      <c r="AV20" s="7"/>
      <c r="AX20" s="3" t="str">
        <f>IF($A20="ADD",IF(NOT(ISBLANK(AW20)),_xlfn.XLOOKUP(AW20,ar_replace_reason[lookupValue],ar_replace_reason[lookupKey],"ERROR"),""), "")</f>
        <v/>
      </c>
      <c r="AY20" s="3" t="str">
        <f t="shared" si="5"/>
        <v/>
      </c>
      <c r="AZ20" s="3" t="str">
        <f>IF($A20="","",IF((AND($A20="ADD",OR(AY20="",AY20="Queenstown-Lakes District Council"))),"70",(_xlfn.XLOOKUP(AY20,ud_organisation_owner[lookupValue],ud_organisation_owner[lookupKey],""))))</f>
        <v/>
      </c>
      <c r="BA20" s="3" t="str">
        <f t="shared" si="6"/>
        <v/>
      </c>
      <c r="BB20" s="3" t="str">
        <f>IF($A20="","",IF((AND($A20="ADD",OR(BA20="",BA20="Queenstown-Lakes District Council"))),"70",(_xlfn.XLOOKUP(BA20,ud_organisation_owner[lookupValue],ud_organisation_owner[lookupKey],""))))</f>
        <v/>
      </c>
      <c r="BC20" s="3" t="str">
        <f t="shared" si="7"/>
        <v/>
      </c>
      <c r="BD20" s="3" t="str">
        <f>IF($A20="","",IF((AND($A20="ADD",OR(BC20="",BC20="Local Authority"))),"17",(_xlfn.XLOOKUP(BC20,ud_sub_organisation[lookupValue],ud_sub_organisation[lookupKey],""))))</f>
        <v/>
      </c>
      <c r="BF20" s="3" t="str">
        <f>IF($A20="ADD",IF(NOT(ISBLANK(BE20)),_xlfn.XLOOKUP(BE20,ud_maintenance_organisation[lookupValue],ud_maintenance_organisation[lookupKey],"ERROR"),""), "")</f>
        <v/>
      </c>
      <c r="BG20" s="3" t="str">
        <f t="shared" si="8"/>
        <v/>
      </c>
      <c r="BH20" s="3" t="str">
        <f>IF($A20="","",IF((AND($A20="ADD",OR(BG20="",BG20="Vested Assets"))),"12",(_xlfn.XLOOKUP(BG20,ud_work_category[lookupValue],ud_work_category[lookupKey],""))))</f>
        <v/>
      </c>
      <c r="BI20" s="8"/>
      <c r="BJ20" s="2" t="str">
        <f t="shared" si="9"/>
        <v/>
      </c>
      <c r="BL20" s="3" t="str">
        <f t="shared" si="10"/>
        <v/>
      </c>
      <c r="BM20" s="3" t="str">
        <f>IF($A20="","",IF((AND($A20="ADD",OR(BL20="",BL20="Excellent"))),"1",(_xlfn.XLOOKUP(BL20,condition[lookupValue],condition[lookupKey],""))))</f>
        <v/>
      </c>
      <c r="BN20" s="7" t="str">
        <f t="shared" si="11"/>
        <v/>
      </c>
      <c r="BO20" s="9"/>
    </row>
    <row r="21" spans="2:67"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8"/>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IF($A21="ADD",IF(NOT(ISBLANK(V21)),_xlfn.XLOOKUP(V21,ud_shore_protection_type[lookupValue],ud_shore_protection_type[lookupKey],"ERROR"),""), "")</f>
        <v/>
      </c>
      <c r="Y21" s="3" t="str">
        <f>IF($A21="ADD",IF(NOT(ISBLANK(X21)),_xlfn.XLOOKUP(X21,ud_protection_str_type[lookupValue],ud_protection_str_type[lookupKey],"ERROR"),""), "")</f>
        <v/>
      </c>
      <c r="AB21" s="3" t="str">
        <f>IF($A21="ADD",IF(NOT(ISBLANK(AA21)),_xlfn.XLOOKUP(AA21,ud_material[lookupValue],ud_material[lookupKey],"ERROR"),""), "")</f>
        <v/>
      </c>
      <c r="AD21" s="3" t="str">
        <f>IF($A21="ADD",IF(NOT(ISBLANK(AC21)),_xlfn.XLOOKUP(AC21,ud_material[lookupValue],ud_material[lookupKey],"ERROR"),""), "")</f>
        <v/>
      </c>
      <c r="AG21" s="3" t="str">
        <f>IF($A21="ADD",IF(NOT(ISBLANK(AF21)),_xlfn.XLOOKUP(AF21,ud_material[lookupValue],ud_material[lookupKey],"ERROR"),""), "")</f>
        <v/>
      </c>
      <c r="AI21" s="3" t="str">
        <f>IF($A21="ADD",IF(NOT(ISBLANK(AH21)),_xlfn.XLOOKUP(AH21,ud_land_use_above_below[lookupValue],ud_land_use_above_below[lookupKey],"ERROR"),""), "")</f>
        <v/>
      </c>
      <c r="AK21" s="3" t="str">
        <f>IF($A21="ADD",IF(NOT(ISBLANK(AJ21)),_xlfn.XLOOKUP(AJ21,ud_land_use_above_below[lookupValue],ud_land_use_above_below[lookupKey],"ERROR"),""), "")</f>
        <v/>
      </c>
      <c r="AM21" s="3" t="str">
        <f>IF($A21="ADD",IF(NOT(ISBLANK(AL21)),_xlfn.XLOOKUP(AL21,ud_access_method[lookupValue],ud_access_method[lookupKey],"ERROR"),""), "")</f>
        <v/>
      </c>
      <c r="AO21" s="7"/>
      <c r="AP21" s="4" t="str">
        <f t="shared" ca="1" si="3"/>
        <v/>
      </c>
      <c r="AQ21" s="4"/>
      <c r="AR21" s="3" t="str">
        <f t="shared" si="4"/>
        <v/>
      </c>
      <c r="AS21" s="3" t="str">
        <f>IF($A21="","",IF((AND($A21="ADD",OR(AR21="",AR21="In Use"))),"5",(_xlfn.XLOOKUP(AR21,ud_asset_status[lookupValue],ud_asset_status[lookupKey],""))))</f>
        <v/>
      </c>
      <c r="AU21" s="3" t="str">
        <f>IF($A21="ADD",IF(NOT(ISBLANK(AT21)),_xlfn.XLOOKUP(AT21,ud_replacement_status[lookupValue],ud_replacement_status[lookupKey],"ERROR"),""), "")</f>
        <v/>
      </c>
      <c r="AV21" s="7"/>
      <c r="AX21" s="3" t="str">
        <f>IF($A21="ADD",IF(NOT(ISBLANK(AW21)),_xlfn.XLOOKUP(AW21,ar_replace_reason[lookupValue],ar_replace_reason[lookupKey],"ERROR"),""), "")</f>
        <v/>
      </c>
      <c r="AY21" s="3" t="str">
        <f t="shared" si="5"/>
        <v/>
      </c>
      <c r="AZ21" s="3" t="str">
        <f>IF($A21="","",IF((AND($A21="ADD",OR(AY21="",AY21="Queenstown-Lakes District Council"))),"70",(_xlfn.XLOOKUP(AY21,ud_organisation_owner[lookupValue],ud_organisation_owner[lookupKey],""))))</f>
        <v/>
      </c>
      <c r="BA21" s="3" t="str">
        <f t="shared" si="6"/>
        <v/>
      </c>
      <c r="BB21" s="3" t="str">
        <f>IF($A21="","",IF((AND($A21="ADD",OR(BA21="",BA21="Queenstown-Lakes District Council"))),"70",(_xlfn.XLOOKUP(BA21,ud_organisation_owner[lookupValue],ud_organisation_owner[lookupKey],""))))</f>
        <v/>
      </c>
      <c r="BC21" s="3" t="str">
        <f t="shared" si="7"/>
        <v/>
      </c>
      <c r="BD21" s="3" t="str">
        <f>IF($A21="","",IF((AND($A21="ADD",OR(BC21="",BC21="Local Authority"))),"17",(_xlfn.XLOOKUP(BC21,ud_sub_organisation[lookupValue],ud_sub_organisation[lookupKey],""))))</f>
        <v/>
      </c>
      <c r="BF21" s="3" t="str">
        <f>IF($A21="ADD",IF(NOT(ISBLANK(BE21)),_xlfn.XLOOKUP(BE21,ud_maintenance_organisation[lookupValue],ud_maintenance_organisation[lookupKey],"ERROR"),""), "")</f>
        <v/>
      </c>
      <c r="BG21" s="3" t="str">
        <f t="shared" si="8"/>
        <v/>
      </c>
      <c r="BH21" s="3" t="str">
        <f>IF($A21="","",IF((AND($A21="ADD",OR(BG21="",BG21="Vested Assets"))),"12",(_xlfn.XLOOKUP(BG21,ud_work_category[lookupValue],ud_work_category[lookupKey],""))))</f>
        <v/>
      </c>
      <c r="BI21" s="8"/>
      <c r="BJ21" s="2" t="str">
        <f t="shared" si="9"/>
        <v/>
      </c>
      <c r="BL21" s="3" t="str">
        <f t="shared" si="10"/>
        <v/>
      </c>
      <c r="BM21" s="3" t="str">
        <f>IF($A21="","",IF((AND($A21="ADD",OR(BL21="",BL21="Excellent"))),"1",(_xlfn.XLOOKUP(BL21,condition[lookupValue],condition[lookupKey],""))))</f>
        <v/>
      </c>
      <c r="BN21" s="7" t="str">
        <f t="shared" si="11"/>
        <v/>
      </c>
      <c r="BO21" s="9"/>
    </row>
    <row r="22" spans="2:67"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8"/>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IF($A22="ADD",IF(NOT(ISBLANK(V22)),_xlfn.XLOOKUP(V22,ud_shore_protection_type[lookupValue],ud_shore_protection_type[lookupKey],"ERROR"),""), "")</f>
        <v/>
      </c>
      <c r="Y22" s="3" t="str">
        <f>IF($A22="ADD",IF(NOT(ISBLANK(X22)),_xlfn.XLOOKUP(X22,ud_protection_str_type[lookupValue],ud_protection_str_type[lookupKey],"ERROR"),""), "")</f>
        <v/>
      </c>
      <c r="AB22" s="3" t="str">
        <f>IF($A22="ADD",IF(NOT(ISBLANK(AA22)),_xlfn.XLOOKUP(AA22,ud_material[lookupValue],ud_material[lookupKey],"ERROR"),""), "")</f>
        <v/>
      </c>
      <c r="AD22" s="3" t="str">
        <f>IF($A22="ADD",IF(NOT(ISBLANK(AC22)),_xlfn.XLOOKUP(AC22,ud_material[lookupValue],ud_material[lookupKey],"ERROR"),""), "")</f>
        <v/>
      </c>
      <c r="AG22" s="3" t="str">
        <f>IF($A22="ADD",IF(NOT(ISBLANK(AF22)),_xlfn.XLOOKUP(AF22,ud_material[lookupValue],ud_material[lookupKey],"ERROR"),""), "")</f>
        <v/>
      </c>
      <c r="AI22" s="3" t="str">
        <f>IF($A22="ADD",IF(NOT(ISBLANK(AH22)),_xlfn.XLOOKUP(AH22,ud_land_use_above_below[lookupValue],ud_land_use_above_below[lookupKey],"ERROR"),""), "")</f>
        <v/>
      </c>
      <c r="AK22" s="3" t="str">
        <f>IF($A22="ADD",IF(NOT(ISBLANK(AJ22)),_xlfn.XLOOKUP(AJ22,ud_land_use_above_below[lookupValue],ud_land_use_above_below[lookupKey],"ERROR"),""), "")</f>
        <v/>
      </c>
      <c r="AM22" s="3" t="str">
        <f>IF($A22="ADD",IF(NOT(ISBLANK(AL22)),_xlfn.XLOOKUP(AL22,ud_access_method[lookupValue],ud_access_method[lookupKey],"ERROR"),""), "")</f>
        <v/>
      </c>
      <c r="AO22" s="7"/>
      <c r="AP22" s="4" t="str">
        <f t="shared" ca="1" si="3"/>
        <v/>
      </c>
      <c r="AQ22" s="4"/>
      <c r="AR22" s="3" t="str">
        <f t="shared" si="4"/>
        <v/>
      </c>
      <c r="AS22" s="3" t="str">
        <f>IF($A22="","",IF((AND($A22="ADD",OR(AR22="",AR22="In Use"))),"5",(_xlfn.XLOOKUP(AR22,ud_asset_status[lookupValue],ud_asset_status[lookupKey],""))))</f>
        <v/>
      </c>
      <c r="AU22" s="3" t="str">
        <f>IF($A22="ADD",IF(NOT(ISBLANK(AT22)),_xlfn.XLOOKUP(AT22,ud_replacement_status[lookupValue],ud_replacement_status[lookupKey],"ERROR"),""), "")</f>
        <v/>
      </c>
      <c r="AV22" s="7"/>
      <c r="AX22" s="3" t="str">
        <f>IF($A22="ADD",IF(NOT(ISBLANK(AW22)),_xlfn.XLOOKUP(AW22,ar_replace_reason[lookupValue],ar_replace_reason[lookupKey],"ERROR"),""), "")</f>
        <v/>
      </c>
      <c r="AY22" s="3" t="str">
        <f t="shared" si="5"/>
        <v/>
      </c>
      <c r="AZ22" s="3" t="str">
        <f>IF($A22="","",IF((AND($A22="ADD",OR(AY22="",AY22="Queenstown-Lakes District Council"))),"70",(_xlfn.XLOOKUP(AY22,ud_organisation_owner[lookupValue],ud_organisation_owner[lookupKey],""))))</f>
        <v/>
      </c>
      <c r="BA22" s="3" t="str">
        <f t="shared" si="6"/>
        <v/>
      </c>
      <c r="BB22" s="3" t="str">
        <f>IF($A22="","",IF((AND($A22="ADD",OR(BA22="",BA22="Queenstown-Lakes District Council"))),"70",(_xlfn.XLOOKUP(BA22,ud_organisation_owner[lookupValue],ud_organisation_owner[lookupKey],""))))</f>
        <v/>
      </c>
      <c r="BC22" s="3" t="str">
        <f t="shared" si="7"/>
        <v/>
      </c>
      <c r="BD22" s="3" t="str">
        <f>IF($A22="","",IF((AND($A22="ADD",OR(BC22="",BC22="Local Authority"))),"17",(_xlfn.XLOOKUP(BC22,ud_sub_organisation[lookupValue],ud_sub_organisation[lookupKey],""))))</f>
        <v/>
      </c>
      <c r="BF22" s="3" t="str">
        <f>IF($A22="ADD",IF(NOT(ISBLANK(BE22)),_xlfn.XLOOKUP(BE22,ud_maintenance_organisation[lookupValue],ud_maintenance_organisation[lookupKey],"ERROR"),""), "")</f>
        <v/>
      </c>
      <c r="BG22" s="3" t="str">
        <f t="shared" si="8"/>
        <v/>
      </c>
      <c r="BH22" s="3" t="str">
        <f>IF($A22="","",IF((AND($A22="ADD",OR(BG22="",BG22="Vested Assets"))),"12",(_xlfn.XLOOKUP(BG22,ud_work_category[lookupValue],ud_work_category[lookupKey],""))))</f>
        <v/>
      </c>
      <c r="BI22" s="8"/>
      <c r="BJ22" s="2" t="str">
        <f t="shared" si="9"/>
        <v/>
      </c>
      <c r="BL22" s="3" t="str">
        <f t="shared" si="10"/>
        <v/>
      </c>
      <c r="BM22" s="3" t="str">
        <f>IF($A22="","",IF((AND($A22="ADD",OR(BL22="",BL22="Excellent"))),"1",(_xlfn.XLOOKUP(BL22,condition[lookupValue],condition[lookupKey],""))))</f>
        <v/>
      </c>
      <c r="BN22" s="7" t="str">
        <f t="shared" si="11"/>
        <v/>
      </c>
      <c r="BO22" s="9"/>
    </row>
    <row r="23" spans="2:67"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8"/>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IF($A23="ADD",IF(NOT(ISBLANK(V23)),_xlfn.XLOOKUP(V23,ud_shore_protection_type[lookupValue],ud_shore_protection_type[lookupKey],"ERROR"),""), "")</f>
        <v/>
      </c>
      <c r="Y23" s="3" t="str">
        <f>IF($A23="ADD",IF(NOT(ISBLANK(X23)),_xlfn.XLOOKUP(X23,ud_protection_str_type[lookupValue],ud_protection_str_type[lookupKey],"ERROR"),""), "")</f>
        <v/>
      </c>
      <c r="AB23" s="3" t="str">
        <f>IF($A23="ADD",IF(NOT(ISBLANK(AA23)),_xlfn.XLOOKUP(AA23,ud_material[lookupValue],ud_material[lookupKey],"ERROR"),""), "")</f>
        <v/>
      </c>
      <c r="AD23" s="3" t="str">
        <f>IF($A23="ADD",IF(NOT(ISBLANK(AC23)),_xlfn.XLOOKUP(AC23,ud_material[lookupValue],ud_material[lookupKey],"ERROR"),""), "")</f>
        <v/>
      </c>
      <c r="AG23" s="3" t="str">
        <f>IF($A23="ADD",IF(NOT(ISBLANK(AF23)),_xlfn.XLOOKUP(AF23,ud_material[lookupValue],ud_material[lookupKey],"ERROR"),""), "")</f>
        <v/>
      </c>
      <c r="AI23" s="3" t="str">
        <f>IF($A23="ADD",IF(NOT(ISBLANK(AH23)),_xlfn.XLOOKUP(AH23,ud_land_use_above_below[lookupValue],ud_land_use_above_below[lookupKey],"ERROR"),""), "")</f>
        <v/>
      </c>
      <c r="AK23" s="3" t="str">
        <f>IF($A23="ADD",IF(NOT(ISBLANK(AJ23)),_xlfn.XLOOKUP(AJ23,ud_land_use_above_below[lookupValue],ud_land_use_above_below[lookupKey],"ERROR"),""), "")</f>
        <v/>
      </c>
      <c r="AM23" s="3" t="str">
        <f>IF($A23="ADD",IF(NOT(ISBLANK(AL23)),_xlfn.XLOOKUP(AL23,ud_access_method[lookupValue],ud_access_method[lookupKey],"ERROR"),""), "")</f>
        <v/>
      </c>
      <c r="AO23" s="7"/>
      <c r="AP23" s="4" t="str">
        <f t="shared" ca="1" si="3"/>
        <v/>
      </c>
      <c r="AQ23" s="4"/>
      <c r="AR23" s="3" t="str">
        <f t="shared" si="4"/>
        <v/>
      </c>
      <c r="AS23" s="3" t="str">
        <f>IF($A23="","",IF((AND($A23="ADD",OR(AR23="",AR23="In Use"))),"5",(_xlfn.XLOOKUP(AR23,ud_asset_status[lookupValue],ud_asset_status[lookupKey],""))))</f>
        <v/>
      </c>
      <c r="AU23" s="3" t="str">
        <f>IF($A23="ADD",IF(NOT(ISBLANK(AT23)),_xlfn.XLOOKUP(AT23,ud_replacement_status[lookupValue],ud_replacement_status[lookupKey],"ERROR"),""), "")</f>
        <v/>
      </c>
      <c r="AV23" s="7"/>
      <c r="AX23" s="3" t="str">
        <f>IF($A23="ADD",IF(NOT(ISBLANK(AW23)),_xlfn.XLOOKUP(AW23,ar_replace_reason[lookupValue],ar_replace_reason[lookupKey],"ERROR"),""), "")</f>
        <v/>
      </c>
      <c r="AY23" s="3" t="str">
        <f t="shared" si="5"/>
        <v/>
      </c>
      <c r="AZ23" s="3" t="str">
        <f>IF($A23="","",IF((AND($A23="ADD",OR(AY23="",AY23="Queenstown-Lakes District Council"))),"70",(_xlfn.XLOOKUP(AY23,ud_organisation_owner[lookupValue],ud_organisation_owner[lookupKey],""))))</f>
        <v/>
      </c>
      <c r="BA23" s="3" t="str">
        <f t="shared" si="6"/>
        <v/>
      </c>
      <c r="BB23" s="3" t="str">
        <f>IF($A23="","",IF((AND($A23="ADD",OR(BA23="",BA23="Queenstown-Lakes District Council"))),"70",(_xlfn.XLOOKUP(BA23,ud_organisation_owner[lookupValue],ud_organisation_owner[lookupKey],""))))</f>
        <v/>
      </c>
      <c r="BC23" s="3" t="str">
        <f t="shared" si="7"/>
        <v/>
      </c>
      <c r="BD23" s="3" t="str">
        <f>IF($A23="","",IF((AND($A23="ADD",OR(BC23="",BC23="Local Authority"))),"17",(_xlfn.XLOOKUP(BC23,ud_sub_organisation[lookupValue],ud_sub_organisation[lookupKey],""))))</f>
        <v/>
      </c>
      <c r="BF23" s="3" t="str">
        <f>IF($A23="ADD",IF(NOT(ISBLANK(BE23)),_xlfn.XLOOKUP(BE23,ud_maintenance_organisation[lookupValue],ud_maintenance_organisation[lookupKey],"ERROR"),""), "")</f>
        <v/>
      </c>
      <c r="BG23" s="3" t="str">
        <f t="shared" si="8"/>
        <v/>
      </c>
      <c r="BH23" s="3" t="str">
        <f>IF($A23="","",IF((AND($A23="ADD",OR(BG23="",BG23="Vested Assets"))),"12",(_xlfn.XLOOKUP(BG23,ud_work_category[lookupValue],ud_work_category[lookupKey],""))))</f>
        <v/>
      </c>
      <c r="BI23" s="8"/>
      <c r="BJ23" s="2" t="str">
        <f t="shared" si="9"/>
        <v/>
      </c>
      <c r="BL23" s="3" t="str">
        <f t="shared" si="10"/>
        <v/>
      </c>
      <c r="BM23" s="3" t="str">
        <f>IF($A23="","",IF((AND($A23="ADD",OR(BL23="",BL23="Excellent"))),"1",(_xlfn.XLOOKUP(BL23,condition[lookupValue],condition[lookupKey],""))))</f>
        <v/>
      </c>
      <c r="BN23" s="7" t="str">
        <f t="shared" si="11"/>
        <v/>
      </c>
      <c r="BO23" s="9"/>
    </row>
    <row r="24" spans="2:67"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8"/>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IF($A24="ADD",IF(NOT(ISBLANK(V24)),_xlfn.XLOOKUP(V24,ud_shore_protection_type[lookupValue],ud_shore_protection_type[lookupKey],"ERROR"),""), "")</f>
        <v/>
      </c>
      <c r="Y24" s="3" t="str">
        <f>IF($A24="ADD",IF(NOT(ISBLANK(X24)),_xlfn.XLOOKUP(X24,ud_protection_str_type[lookupValue],ud_protection_str_type[lookupKey],"ERROR"),""), "")</f>
        <v/>
      </c>
      <c r="AB24" s="3" t="str">
        <f>IF($A24="ADD",IF(NOT(ISBLANK(AA24)),_xlfn.XLOOKUP(AA24,ud_material[lookupValue],ud_material[lookupKey],"ERROR"),""), "")</f>
        <v/>
      </c>
      <c r="AD24" s="3" t="str">
        <f>IF($A24="ADD",IF(NOT(ISBLANK(AC24)),_xlfn.XLOOKUP(AC24,ud_material[lookupValue],ud_material[lookupKey],"ERROR"),""), "")</f>
        <v/>
      </c>
      <c r="AG24" s="3" t="str">
        <f>IF($A24="ADD",IF(NOT(ISBLANK(AF24)),_xlfn.XLOOKUP(AF24,ud_material[lookupValue],ud_material[lookupKey],"ERROR"),""), "")</f>
        <v/>
      </c>
      <c r="AI24" s="3" t="str">
        <f>IF($A24="ADD",IF(NOT(ISBLANK(AH24)),_xlfn.XLOOKUP(AH24,ud_land_use_above_below[lookupValue],ud_land_use_above_below[lookupKey],"ERROR"),""), "")</f>
        <v/>
      </c>
      <c r="AK24" s="3" t="str">
        <f>IF($A24="ADD",IF(NOT(ISBLANK(AJ24)),_xlfn.XLOOKUP(AJ24,ud_land_use_above_below[lookupValue],ud_land_use_above_below[lookupKey],"ERROR"),""), "")</f>
        <v/>
      </c>
      <c r="AM24" s="3" t="str">
        <f>IF($A24="ADD",IF(NOT(ISBLANK(AL24)),_xlfn.XLOOKUP(AL24,ud_access_method[lookupValue],ud_access_method[lookupKey],"ERROR"),""), "")</f>
        <v/>
      </c>
      <c r="AO24" s="7"/>
      <c r="AP24" s="4" t="str">
        <f t="shared" ca="1" si="3"/>
        <v/>
      </c>
      <c r="AQ24" s="4"/>
      <c r="AR24" s="3" t="str">
        <f t="shared" si="4"/>
        <v/>
      </c>
      <c r="AS24" s="3" t="str">
        <f>IF($A24="","",IF((AND($A24="ADD",OR(AR24="",AR24="In Use"))),"5",(_xlfn.XLOOKUP(AR24,ud_asset_status[lookupValue],ud_asset_status[lookupKey],""))))</f>
        <v/>
      </c>
      <c r="AU24" s="3" t="str">
        <f>IF($A24="ADD",IF(NOT(ISBLANK(AT24)),_xlfn.XLOOKUP(AT24,ud_replacement_status[lookupValue],ud_replacement_status[lookupKey],"ERROR"),""), "")</f>
        <v/>
      </c>
      <c r="AV24" s="7"/>
      <c r="AX24" s="3" t="str">
        <f>IF($A24="ADD",IF(NOT(ISBLANK(AW24)),_xlfn.XLOOKUP(AW24,ar_replace_reason[lookupValue],ar_replace_reason[lookupKey],"ERROR"),""), "")</f>
        <v/>
      </c>
      <c r="AY24" s="3" t="str">
        <f t="shared" si="5"/>
        <v/>
      </c>
      <c r="AZ24" s="3" t="str">
        <f>IF($A24="","",IF((AND($A24="ADD",OR(AY24="",AY24="Queenstown-Lakes District Council"))),"70",(_xlfn.XLOOKUP(AY24,ud_organisation_owner[lookupValue],ud_organisation_owner[lookupKey],""))))</f>
        <v/>
      </c>
      <c r="BA24" s="3" t="str">
        <f t="shared" si="6"/>
        <v/>
      </c>
      <c r="BB24" s="3" t="str">
        <f>IF($A24="","",IF((AND($A24="ADD",OR(BA24="",BA24="Queenstown-Lakes District Council"))),"70",(_xlfn.XLOOKUP(BA24,ud_organisation_owner[lookupValue],ud_organisation_owner[lookupKey],""))))</f>
        <v/>
      </c>
      <c r="BC24" s="3" t="str">
        <f t="shared" si="7"/>
        <v/>
      </c>
      <c r="BD24" s="3" t="str">
        <f>IF($A24="","",IF((AND($A24="ADD",OR(BC24="",BC24="Local Authority"))),"17",(_xlfn.XLOOKUP(BC24,ud_sub_organisation[lookupValue],ud_sub_organisation[lookupKey],""))))</f>
        <v/>
      </c>
      <c r="BF24" s="3" t="str">
        <f>IF($A24="ADD",IF(NOT(ISBLANK(BE24)),_xlfn.XLOOKUP(BE24,ud_maintenance_organisation[lookupValue],ud_maintenance_organisation[lookupKey],"ERROR"),""), "")</f>
        <v/>
      </c>
      <c r="BG24" s="3" t="str">
        <f t="shared" si="8"/>
        <v/>
      </c>
      <c r="BH24" s="3" t="str">
        <f>IF($A24="","",IF((AND($A24="ADD",OR(BG24="",BG24="Vested Assets"))),"12",(_xlfn.XLOOKUP(BG24,ud_work_category[lookupValue],ud_work_category[lookupKey],""))))</f>
        <v/>
      </c>
      <c r="BI24" s="8"/>
      <c r="BJ24" s="2" t="str">
        <f t="shared" si="9"/>
        <v/>
      </c>
      <c r="BL24" s="3" t="str">
        <f t="shared" si="10"/>
        <v/>
      </c>
      <c r="BM24" s="3" t="str">
        <f>IF($A24="","",IF((AND($A24="ADD",OR(BL24="",BL24="Excellent"))),"1",(_xlfn.XLOOKUP(BL24,condition[lookupValue],condition[lookupKey],""))))</f>
        <v/>
      </c>
      <c r="BN24" s="7" t="str">
        <f t="shared" si="11"/>
        <v/>
      </c>
      <c r="BO24" s="9"/>
    </row>
    <row r="25" spans="2:67"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8"/>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IF($A25="ADD",IF(NOT(ISBLANK(V25)),_xlfn.XLOOKUP(V25,ud_shore_protection_type[lookupValue],ud_shore_protection_type[lookupKey],"ERROR"),""), "")</f>
        <v/>
      </c>
      <c r="Y25" s="3" t="str">
        <f>IF($A25="ADD",IF(NOT(ISBLANK(X25)),_xlfn.XLOOKUP(X25,ud_protection_str_type[lookupValue],ud_protection_str_type[lookupKey],"ERROR"),""), "")</f>
        <v/>
      </c>
      <c r="AB25" s="3" t="str">
        <f>IF($A25="ADD",IF(NOT(ISBLANK(AA25)),_xlfn.XLOOKUP(AA25,ud_material[lookupValue],ud_material[lookupKey],"ERROR"),""), "")</f>
        <v/>
      </c>
      <c r="AD25" s="3" t="str">
        <f>IF($A25="ADD",IF(NOT(ISBLANK(AC25)),_xlfn.XLOOKUP(AC25,ud_material[lookupValue],ud_material[lookupKey],"ERROR"),""), "")</f>
        <v/>
      </c>
      <c r="AG25" s="3" t="str">
        <f>IF($A25="ADD",IF(NOT(ISBLANK(AF25)),_xlfn.XLOOKUP(AF25,ud_material[lookupValue],ud_material[lookupKey],"ERROR"),""), "")</f>
        <v/>
      </c>
      <c r="AI25" s="3" t="str">
        <f>IF($A25="ADD",IF(NOT(ISBLANK(AH25)),_xlfn.XLOOKUP(AH25,ud_land_use_above_below[lookupValue],ud_land_use_above_below[lookupKey],"ERROR"),""), "")</f>
        <v/>
      </c>
      <c r="AK25" s="3" t="str">
        <f>IF($A25="ADD",IF(NOT(ISBLANK(AJ25)),_xlfn.XLOOKUP(AJ25,ud_land_use_above_below[lookupValue],ud_land_use_above_below[lookupKey],"ERROR"),""), "")</f>
        <v/>
      </c>
      <c r="AM25" s="3" t="str">
        <f>IF($A25="ADD",IF(NOT(ISBLANK(AL25)),_xlfn.XLOOKUP(AL25,ud_access_method[lookupValue],ud_access_method[lookupKey],"ERROR"),""), "")</f>
        <v/>
      </c>
      <c r="AO25" s="7"/>
      <c r="AP25" s="4" t="str">
        <f t="shared" ca="1" si="3"/>
        <v/>
      </c>
      <c r="AQ25" s="4"/>
      <c r="AR25" s="3" t="str">
        <f t="shared" si="4"/>
        <v/>
      </c>
      <c r="AS25" s="3" t="str">
        <f>IF($A25="","",IF((AND($A25="ADD",OR(AR25="",AR25="In Use"))),"5",(_xlfn.XLOOKUP(AR25,ud_asset_status[lookupValue],ud_asset_status[lookupKey],""))))</f>
        <v/>
      </c>
      <c r="AU25" s="3" t="str">
        <f>IF($A25="ADD",IF(NOT(ISBLANK(AT25)),_xlfn.XLOOKUP(AT25,ud_replacement_status[lookupValue],ud_replacement_status[lookupKey],"ERROR"),""), "")</f>
        <v/>
      </c>
      <c r="AV25" s="7"/>
      <c r="AX25" s="3" t="str">
        <f>IF($A25="ADD",IF(NOT(ISBLANK(AW25)),_xlfn.XLOOKUP(AW25,ar_replace_reason[lookupValue],ar_replace_reason[lookupKey],"ERROR"),""), "")</f>
        <v/>
      </c>
      <c r="AY25" s="3" t="str">
        <f t="shared" si="5"/>
        <v/>
      </c>
      <c r="AZ25" s="3" t="str">
        <f>IF($A25="","",IF((AND($A25="ADD",OR(AY25="",AY25="Queenstown-Lakes District Council"))),"70",(_xlfn.XLOOKUP(AY25,ud_organisation_owner[lookupValue],ud_organisation_owner[lookupKey],""))))</f>
        <v/>
      </c>
      <c r="BA25" s="3" t="str">
        <f t="shared" si="6"/>
        <v/>
      </c>
      <c r="BB25" s="3" t="str">
        <f>IF($A25="","",IF((AND($A25="ADD",OR(BA25="",BA25="Queenstown-Lakes District Council"))),"70",(_xlfn.XLOOKUP(BA25,ud_organisation_owner[lookupValue],ud_organisation_owner[lookupKey],""))))</f>
        <v/>
      </c>
      <c r="BC25" s="3" t="str">
        <f t="shared" si="7"/>
        <v/>
      </c>
      <c r="BD25" s="3" t="str">
        <f>IF($A25="","",IF((AND($A25="ADD",OR(BC25="",BC25="Local Authority"))),"17",(_xlfn.XLOOKUP(BC25,ud_sub_organisation[lookupValue],ud_sub_organisation[lookupKey],""))))</f>
        <v/>
      </c>
      <c r="BF25" s="3" t="str">
        <f>IF($A25="ADD",IF(NOT(ISBLANK(BE25)),_xlfn.XLOOKUP(BE25,ud_maintenance_organisation[lookupValue],ud_maintenance_organisation[lookupKey],"ERROR"),""), "")</f>
        <v/>
      </c>
      <c r="BG25" s="3" t="str">
        <f t="shared" si="8"/>
        <v/>
      </c>
      <c r="BH25" s="3" t="str">
        <f>IF($A25="","",IF((AND($A25="ADD",OR(BG25="",BG25="Vested Assets"))),"12",(_xlfn.XLOOKUP(BG25,ud_work_category[lookupValue],ud_work_category[lookupKey],""))))</f>
        <v/>
      </c>
      <c r="BI25" s="8"/>
      <c r="BJ25" s="2" t="str">
        <f t="shared" si="9"/>
        <v/>
      </c>
      <c r="BL25" s="3" t="str">
        <f t="shared" si="10"/>
        <v/>
      </c>
      <c r="BM25" s="3" t="str">
        <f>IF($A25="","",IF((AND($A25="ADD",OR(BL25="",BL25="Excellent"))),"1",(_xlfn.XLOOKUP(BL25,condition[lookupValue],condition[lookupKey],""))))</f>
        <v/>
      </c>
      <c r="BN25" s="7" t="str">
        <f t="shared" si="11"/>
        <v/>
      </c>
      <c r="BO25" s="9"/>
    </row>
    <row r="26" spans="2:67"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8"/>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IF($A26="ADD",IF(NOT(ISBLANK(V26)),_xlfn.XLOOKUP(V26,ud_shore_protection_type[lookupValue],ud_shore_protection_type[lookupKey],"ERROR"),""), "")</f>
        <v/>
      </c>
      <c r="Y26" s="3" t="str">
        <f>IF($A26="ADD",IF(NOT(ISBLANK(X26)),_xlfn.XLOOKUP(X26,ud_protection_str_type[lookupValue],ud_protection_str_type[lookupKey],"ERROR"),""), "")</f>
        <v/>
      </c>
      <c r="AB26" s="3" t="str">
        <f>IF($A26="ADD",IF(NOT(ISBLANK(AA26)),_xlfn.XLOOKUP(AA26,ud_material[lookupValue],ud_material[lookupKey],"ERROR"),""), "")</f>
        <v/>
      </c>
      <c r="AD26" s="3" t="str">
        <f>IF($A26="ADD",IF(NOT(ISBLANK(AC26)),_xlfn.XLOOKUP(AC26,ud_material[lookupValue],ud_material[lookupKey],"ERROR"),""), "")</f>
        <v/>
      </c>
      <c r="AG26" s="3" t="str">
        <f>IF($A26="ADD",IF(NOT(ISBLANK(AF26)),_xlfn.XLOOKUP(AF26,ud_material[lookupValue],ud_material[lookupKey],"ERROR"),""), "")</f>
        <v/>
      </c>
      <c r="AI26" s="3" t="str">
        <f>IF($A26="ADD",IF(NOT(ISBLANK(AH26)),_xlfn.XLOOKUP(AH26,ud_land_use_above_below[lookupValue],ud_land_use_above_below[lookupKey],"ERROR"),""), "")</f>
        <v/>
      </c>
      <c r="AK26" s="3" t="str">
        <f>IF($A26="ADD",IF(NOT(ISBLANK(AJ26)),_xlfn.XLOOKUP(AJ26,ud_land_use_above_below[lookupValue],ud_land_use_above_below[lookupKey],"ERROR"),""), "")</f>
        <v/>
      </c>
      <c r="AM26" s="3" t="str">
        <f>IF($A26="ADD",IF(NOT(ISBLANK(AL26)),_xlfn.XLOOKUP(AL26,ud_access_method[lookupValue],ud_access_method[lookupKey],"ERROR"),""), "")</f>
        <v/>
      </c>
      <c r="AO26" s="7"/>
      <c r="AP26" s="4" t="str">
        <f t="shared" ca="1" si="3"/>
        <v/>
      </c>
      <c r="AQ26" s="4"/>
      <c r="AR26" s="3" t="str">
        <f t="shared" si="4"/>
        <v/>
      </c>
      <c r="AS26" s="3" t="str">
        <f>IF($A26="","",IF((AND($A26="ADD",OR(AR26="",AR26="In Use"))),"5",(_xlfn.XLOOKUP(AR26,ud_asset_status[lookupValue],ud_asset_status[lookupKey],""))))</f>
        <v/>
      </c>
      <c r="AU26" s="3" t="str">
        <f>IF($A26="ADD",IF(NOT(ISBLANK(AT26)),_xlfn.XLOOKUP(AT26,ud_replacement_status[lookupValue],ud_replacement_status[lookupKey],"ERROR"),""), "")</f>
        <v/>
      </c>
      <c r="AV26" s="7"/>
      <c r="AX26" s="3" t="str">
        <f>IF($A26="ADD",IF(NOT(ISBLANK(AW26)),_xlfn.XLOOKUP(AW26,ar_replace_reason[lookupValue],ar_replace_reason[lookupKey],"ERROR"),""), "")</f>
        <v/>
      </c>
      <c r="AY26" s="3" t="str">
        <f t="shared" si="5"/>
        <v/>
      </c>
      <c r="AZ26" s="3" t="str">
        <f>IF($A26="","",IF((AND($A26="ADD",OR(AY26="",AY26="Queenstown-Lakes District Council"))),"70",(_xlfn.XLOOKUP(AY26,ud_organisation_owner[lookupValue],ud_organisation_owner[lookupKey],""))))</f>
        <v/>
      </c>
      <c r="BA26" s="3" t="str">
        <f t="shared" si="6"/>
        <v/>
      </c>
      <c r="BB26" s="3" t="str">
        <f>IF($A26="","",IF((AND($A26="ADD",OR(BA26="",BA26="Queenstown-Lakes District Council"))),"70",(_xlfn.XLOOKUP(BA26,ud_organisation_owner[lookupValue],ud_organisation_owner[lookupKey],""))))</f>
        <v/>
      </c>
      <c r="BC26" s="3" t="str">
        <f t="shared" si="7"/>
        <v/>
      </c>
      <c r="BD26" s="3" t="str">
        <f>IF($A26="","",IF((AND($A26="ADD",OR(BC26="",BC26="Local Authority"))),"17",(_xlfn.XLOOKUP(BC26,ud_sub_organisation[lookupValue],ud_sub_organisation[lookupKey],""))))</f>
        <v/>
      </c>
      <c r="BF26" s="3" t="str">
        <f>IF($A26="ADD",IF(NOT(ISBLANK(BE26)),_xlfn.XLOOKUP(BE26,ud_maintenance_organisation[lookupValue],ud_maintenance_organisation[lookupKey],"ERROR"),""), "")</f>
        <v/>
      </c>
      <c r="BG26" s="3" t="str">
        <f t="shared" si="8"/>
        <v/>
      </c>
      <c r="BH26" s="3" t="str">
        <f>IF($A26="","",IF((AND($A26="ADD",OR(BG26="",BG26="Vested Assets"))),"12",(_xlfn.XLOOKUP(BG26,ud_work_category[lookupValue],ud_work_category[lookupKey],""))))</f>
        <v/>
      </c>
      <c r="BI26" s="8"/>
      <c r="BJ26" s="2" t="str">
        <f t="shared" si="9"/>
        <v/>
      </c>
      <c r="BL26" s="3" t="str">
        <f t="shared" si="10"/>
        <v/>
      </c>
      <c r="BM26" s="3" t="str">
        <f>IF($A26="","",IF((AND($A26="ADD",OR(BL26="",BL26="Excellent"))),"1",(_xlfn.XLOOKUP(BL26,condition[lookupValue],condition[lookupKey],""))))</f>
        <v/>
      </c>
      <c r="BN26" s="7" t="str">
        <f t="shared" si="11"/>
        <v/>
      </c>
      <c r="BO26" s="9"/>
    </row>
    <row r="27" spans="2:67"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8"/>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IF($A27="ADD",IF(NOT(ISBLANK(V27)),_xlfn.XLOOKUP(V27,ud_shore_protection_type[lookupValue],ud_shore_protection_type[lookupKey],"ERROR"),""), "")</f>
        <v/>
      </c>
      <c r="Y27" s="3" t="str">
        <f>IF($A27="ADD",IF(NOT(ISBLANK(X27)),_xlfn.XLOOKUP(X27,ud_protection_str_type[lookupValue],ud_protection_str_type[lookupKey],"ERROR"),""), "")</f>
        <v/>
      </c>
      <c r="AB27" s="3" t="str">
        <f>IF($A27="ADD",IF(NOT(ISBLANK(AA27)),_xlfn.XLOOKUP(AA27,ud_material[lookupValue],ud_material[lookupKey],"ERROR"),""), "")</f>
        <v/>
      </c>
      <c r="AD27" s="3" t="str">
        <f>IF($A27="ADD",IF(NOT(ISBLANK(AC27)),_xlfn.XLOOKUP(AC27,ud_material[lookupValue],ud_material[lookupKey],"ERROR"),""), "")</f>
        <v/>
      </c>
      <c r="AG27" s="3" t="str">
        <f>IF($A27="ADD",IF(NOT(ISBLANK(AF27)),_xlfn.XLOOKUP(AF27,ud_material[lookupValue],ud_material[lookupKey],"ERROR"),""), "")</f>
        <v/>
      </c>
      <c r="AI27" s="3" t="str">
        <f>IF($A27="ADD",IF(NOT(ISBLANK(AH27)),_xlfn.XLOOKUP(AH27,ud_land_use_above_below[lookupValue],ud_land_use_above_below[lookupKey],"ERROR"),""), "")</f>
        <v/>
      </c>
      <c r="AK27" s="3" t="str">
        <f>IF($A27="ADD",IF(NOT(ISBLANK(AJ27)),_xlfn.XLOOKUP(AJ27,ud_land_use_above_below[lookupValue],ud_land_use_above_below[lookupKey],"ERROR"),""), "")</f>
        <v/>
      </c>
      <c r="AM27" s="3" t="str">
        <f>IF($A27="ADD",IF(NOT(ISBLANK(AL27)),_xlfn.XLOOKUP(AL27,ud_access_method[lookupValue],ud_access_method[lookupKey],"ERROR"),""), "")</f>
        <v/>
      </c>
      <c r="AO27" s="7"/>
      <c r="AP27" s="4" t="str">
        <f t="shared" ca="1" si="3"/>
        <v/>
      </c>
      <c r="AQ27" s="4"/>
      <c r="AR27" s="3" t="str">
        <f t="shared" si="4"/>
        <v/>
      </c>
      <c r="AS27" s="3" t="str">
        <f>IF($A27="","",IF((AND($A27="ADD",OR(AR27="",AR27="In Use"))),"5",(_xlfn.XLOOKUP(AR27,ud_asset_status[lookupValue],ud_asset_status[lookupKey],""))))</f>
        <v/>
      </c>
      <c r="AU27" s="3" t="str">
        <f>IF($A27="ADD",IF(NOT(ISBLANK(AT27)),_xlfn.XLOOKUP(AT27,ud_replacement_status[lookupValue],ud_replacement_status[lookupKey],"ERROR"),""), "")</f>
        <v/>
      </c>
      <c r="AV27" s="7"/>
      <c r="AX27" s="3" t="str">
        <f>IF($A27="ADD",IF(NOT(ISBLANK(AW27)),_xlfn.XLOOKUP(AW27,ar_replace_reason[lookupValue],ar_replace_reason[lookupKey],"ERROR"),""), "")</f>
        <v/>
      </c>
      <c r="AY27" s="3" t="str">
        <f t="shared" si="5"/>
        <v/>
      </c>
      <c r="AZ27" s="3" t="str">
        <f>IF($A27="","",IF((AND($A27="ADD",OR(AY27="",AY27="Queenstown-Lakes District Council"))),"70",(_xlfn.XLOOKUP(AY27,ud_organisation_owner[lookupValue],ud_organisation_owner[lookupKey],""))))</f>
        <v/>
      </c>
      <c r="BA27" s="3" t="str">
        <f t="shared" si="6"/>
        <v/>
      </c>
      <c r="BB27" s="3" t="str">
        <f>IF($A27="","",IF((AND($A27="ADD",OR(BA27="",BA27="Queenstown-Lakes District Council"))),"70",(_xlfn.XLOOKUP(BA27,ud_organisation_owner[lookupValue],ud_organisation_owner[lookupKey],""))))</f>
        <v/>
      </c>
      <c r="BC27" s="3" t="str">
        <f t="shared" si="7"/>
        <v/>
      </c>
      <c r="BD27" s="3" t="str">
        <f>IF($A27="","",IF((AND($A27="ADD",OR(BC27="",BC27="Local Authority"))),"17",(_xlfn.XLOOKUP(BC27,ud_sub_organisation[lookupValue],ud_sub_organisation[lookupKey],""))))</f>
        <v/>
      </c>
      <c r="BF27" s="3" t="str">
        <f>IF($A27="ADD",IF(NOT(ISBLANK(BE27)),_xlfn.XLOOKUP(BE27,ud_maintenance_organisation[lookupValue],ud_maintenance_organisation[lookupKey],"ERROR"),""), "")</f>
        <v/>
      </c>
      <c r="BG27" s="3" t="str">
        <f t="shared" si="8"/>
        <v/>
      </c>
      <c r="BH27" s="3" t="str">
        <f>IF($A27="","",IF((AND($A27="ADD",OR(BG27="",BG27="Vested Assets"))),"12",(_xlfn.XLOOKUP(BG27,ud_work_category[lookupValue],ud_work_category[lookupKey],""))))</f>
        <v/>
      </c>
      <c r="BI27" s="8"/>
      <c r="BJ27" s="2" t="str">
        <f t="shared" si="9"/>
        <v/>
      </c>
      <c r="BL27" s="3" t="str">
        <f t="shared" si="10"/>
        <v/>
      </c>
      <c r="BM27" s="3" t="str">
        <f>IF($A27="","",IF((AND($A27="ADD",OR(BL27="",BL27="Excellent"))),"1",(_xlfn.XLOOKUP(BL27,condition[lookupValue],condition[lookupKey],""))))</f>
        <v/>
      </c>
      <c r="BN27" s="7" t="str">
        <f t="shared" si="11"/>
        <v/>
      </c>
      <c r="BO27" s="9"/>
    </row>
    <row r="28" spans="2:67"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8"/>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IF($A28="ADD",IF(NOT(ISBLANK(V28)),_xlfn.XLOOKUP(V28,ud_shore_protection_type[lookupValue],ud_shore_protection_type[lookupKey],"ERROR"),""), "")</f>
        <v/>
      </c>
      <c r="Y28" s="3" t="str">
        <f>IF($A28="ADD",IF(NOT(ISBLANK(X28)),_xlfn.XLOOKUP(X28,ud_protection_str_type[lookupValue],ud_protection_str_type[lookupKey],"ERROR"),""), "")</f>
        <v/>
      </c>
      <c r="AB28" s="3" t="str">
        <f>IF($A28="ADD",IF(NOT(ISBLANK(AA28)),_xlfn.XLOOKUP(AA28,ud_material[lookupValue],ud_material[lookupKey],"ERROR"),""), "")</f>
        <v/>
      </c>
      <c r="AD28" s="3" t="str">
        <f>IF($A28="ADD",IF(NOT(ISBLANK(AC28)),_xlfn.XLOOKUP(AC28,ud_material[lookupValue],ud_material[lookupKey],"ERROR"),""), "")</f>
        <v/>
      </c>
      <c r="AG28" s="3" t="str">
        <f>IF($A28="ADD",IF(NOT(ISBLANK(AF28)),_xlfn.XLOOKUP(AF28,ud_material[lookupValue],ud_material[lookupKey],"ERROR"),""), "")</f>
        <v/>
      </c>
      <c r="AI28" s="3" t="str">
        <f>IF($A28="ADD",IF(NOT(ISBLANK(AH28)),_xlfn.XLOOKUP(AH28,ud_land_use_above_below[lookupValue],ud_land_use_above_below[lookupKey],"ERROR"),""), "")</f>
        <v/>
      </c>
      <c r="AK28" s="3" t="str">
        <f>IF($A28="ADD",IF(NOT(ISBLANK(AJ28)),_xlfn.XLOOKUP(AJ28,ud_land_use_above_below[lookupValue],ud_land_use_above_below[lookupKey],"ERROR"),""), "")</f>
        <v/>
      </c>
      <c r="AM28" s="3" t="str">
        <f>IF($A28="ADD",IF(NOT(ISBLANK(AL28)),_xlfn.XLOOKUP(AL28,ud_access_method[lookupValue],ud_access_method[lookupKey],"ERROR"),""), "")</f>
        <v/>
      </c>
      <c r="AO28" s="7"/>
      <c r="AP28" s="4" t="str">
        <f t="shared" ca="1" si="3"/>
        <v/>
      </c>
      <c r="AQ28" s="4"/>
      <c r="AR28" s="3" t="str">
        <f t="shared" si="4"/>
        <v/>
      </c>
      <c r="AS28" s="3" t="str">
        <f>IF($A28="","",IF((AND($A28="ADD",OR(AR28="",AR28="In Use"))),"5",(_xlfn.XLOOKUP(AR28,ud_asset_status[lookupValue],ud_asset_status[lookupKey],""))))</f>
        <v/>
      </c>
      <c r="AU28" s="3" t="str">
        <f>IF($A28="ADD",IF(NOT(ISBLANK(AT28)),_xlfn.XLOOKUP(AT28,ud_replacement_status[lookupValue],ud_replacement_status[lookupKey],"ERROR"),""), "")</f>
        <v/>
      </c>
      <c r="AV28" s="7"/>
      <c r="AX28" s="3" t="str">
        <f>IF($A28="ADD",IF(NOT(ISBLANK(AW28)),_xlfn.XLOOKUP(AW28,ar_replace_reason[lookupValue],ar_replace_reason[lookupKey],"ERROR"),""), "")</f>
        <v/>
      </c>
      <c r="AY28" s="3" t="str">
        <f t="shared" si="5"/>
        <v/>
      </c>
      <c r="AZ28" s="3" t="str">
        <f>IF($A28="","",IF((AND($A28="ADD",OR(AY28="",AY28="Queenstown-Lakes District Council"))),"70",(_xlfn.XLOOKUP(AY28,ud_organisation_owner[lookupValue],ud_organisation_owner[lookupKey],""))))</f>
        <v/>
      </c>
      <c r="BA28" s="3" t="str">
        <f t="shared" si="6"/>
        <v/>
      </c>
      <c r="BB28" s="3" t="str">
        <f>IF($A28="","",IF((AND($A28="ADD",OR(BA28="",BA28="Queenstown-Lakes District Council"))),"70",(_xlfn.XLOOKUP(BA28,ud_organisation_owner[lookupValue],ud_organisation_owner[lookupKey],""))))</f>
        <v/>
      </c>
      <c r="BC28" s="3" t="str">
        <f t="shared" si="7"/>
        <v/>
      </c>
      <c r="BD28" s="3" t="str">
        <f>IF($A28="","",IF((AND($A28="ADD",OR(BC28="",BC28="Local Authority"))),"17",(_xlfn.XLOOKUP(BC28,ud_sub_organisation[lookupValue],ud_sub_organisation[lookupKey],""))))</f>
        <v/>
      </c>
      <c r="BF28" s="3" t="str">
        <f>IF($A28="ADD",IF(NOT(ISBLANK(BE28)),_xlfn.XLOOKUP(BE28,ud_maintenance_organisation[lookupValue],ud_maintenance_organisation[lookupKey],"ERROR"),""), "")</f>
        <v/>
      </c>
      <c r="BG28" s="3" t="str">
        <f t="shared" si="8"/>
        <v/>
      </c>
      <c r="BH28" s="3" t="str">
        <f>IF($A28="","",IF((AND($A28="ADD",OR(BG28="",BG28="Vested Assets"))),"12",(_xlfn.XLOOKUP(BG28,ud_work_category[lookupValue],ud_work_category[lookupKey],""))))</f>
        <v/>
      </c>
      <c r="BI28" s="8"/>
      <c r="BJ28" s="2" t="str">
        <f t="shared" si="9"/>
        <v/>
      </c>
      <c r="BL28" s="3" t="str">
        <f t="shared" si="10"/>
        <v/>
      </c>
      <c r="BM28" s="3" t="str">
        <f>IF($A28="","",IF((AND($A28="ADD",OR(BL28="",BL28="Excellent"))),"1",(_xlfn.XLOOKUP(BL28,condition[lookupValue],condition[lookupKey],""))))</f>
        <v/>
      </c>
      <c r="BN28" s="7" t="str">
        <f t="shared" si="11"/>
        <v/>
      </c>
      <c r="BO28" s="9"/>
    </row>
    <row r="29" spans="2:67"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8"/>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IF($A29="ADD",IF(NOT(ISBLANK(V29)),_xlfn.XLOOKUP(V29,ud_shore_protection_type[lookupValue],ud_shore_protection_type[lookupKey],"ERROR"),""), "")</f>
        <v/>
      </c>
      <c r="Y29" s="3" t="str">
        <f>IF($A29="ADD",IF(NOT(ISBLANK(X29)),_xlfn.XLOOKUP(X29,ud_protection_str_type[lookupValue],ud_protection_str_type[lookupKey],"ERROR"),""), "")</f>
        <v/>
      </c>
      <c r="AB29" s="3" t="str">
        <f>IF($A29="ADD",IF(NOT(ISBLANK(AA29)),_xlfn.XLOOKUP(AA29,ud_material[lookupValue],ud_material[lookupKey],"ERROR"),""), "")</f>
        <v/>
      </c>
      <c r="AD29" s="3" t="str">
        <f>IF($A29="ADD",IF(NOT(ISBLANK(AC29)),_xlfn.XLOOKUP(AC29,ud_material[lookupValue],ud_material[lookupKey],"ERROR"),""), "")</f>
        <v/>
      </c>
      <c r="AG29" s="3" t="str">
        <f>IF($A29="ADD",IF(NOT(ISBLANK(AF29)),_xlfn.XLOOKUP(AF29,ud_material[lookupValue],ud_material[lookupKey],"ERROR"),""), "")</f>
        <v/>
      </c>
      <c r="AI29" s="3" t="str">
        <f>IF($A29="ADD",IF(NOT(ISBLANK(AH29)),_xlfn.XLOOKUP(AH29,ud_land_use_above_below[lookupValue],ud_land_use_above_below[lookupKey],"ERROR"),""), "")</f>
        <v/>
      </c>
      <c r="AK29" s="3" t="str">
        <f>IF($A29="ADD",IF(NOT(ISBLANK(AJ29)),_xlfn.XLOOKUP(AJ29,ud_land_use_above_below[lookupValue],ud_land_use_above_below[lookupKey],"ERROR"),""), "")</f>
        <v/>
      </c>
      <c r="AM29" s="3" t="str">
        <f>IF($A29="ADD",IF(NOT(ISBLANK(AL29)),_xlfn.XLOOKUP(AL29,ud_access_method[lookupValue],ud_access_method[lookupKey],"ERROR"),""), "")</f>
        <v/>
      </c>
      <c r="AO29" s="7"/>
      <c r="AP29" s="4" t="str">
        <f t="shared" ca="1" si="3"/>
        <v/>
      </c>
      <c r="AQ29" s="4"/>
      <c r="AR29" s="3" t="str">
        <f t="shared" si="4"/>
        <v/>
      </c>
      <c r="AS29" s="3" t="str">
        <f>IF($A29="","",IF((AND($A29="ADD",OR(AR29="",AR29="In Use"))),"5",(_xlfn.XLOOKUP(AR29,ud_asset_status[lookupValue],ud_asset_status[lookupKey],""))))</f>
        <v/>
      </c>
      <c r="AU29" s="3" t="str">
        <f>IF($A29="ADD",IF(NOT(ISBLANK(AT29)),_xlfn.XLOOKUP(AT29,ud_replacement_status[lookupValue],ud_replacement_status[lookupKey],"ERROR"),""), "")</f>
        <v/>
      </c>
      <c r="AV29" s="7"/>
      <c r="AX29" s="3" t="str">
        <f>IF($A29="ADD",IF(NOT(ISBLANK(AW29)),_xlfn.XLOOKUP(AW29,ar_replace_reason[lookupValue],ar_replace_reason[lookupKey],"ERROR"),""), "")</f>
        <v/>
      </c>
      <c r="AY29" s="3" t="str">
        <f t="shared" si="5"/>
        <v/>
      </c>
      <c r="AZ29" s="3" t="str">
        <f>IF($A29="","",IF((AND($A29="ADD",OR(AY29="",AY29="Queenstown-Lakes District Council"))),"70",(_xlfn.XLOOKUP(AY29,ud_organisation_owner[lookupValue],ud_organisation_owner[lookupKey],""))))</f>
        <v/>
      </c>
      <c r="BA29" s="3" t="str">
        <f t="shared" si="6"/>
        <v/>
      </c>
      <c r="BB29" s="3" t="str">
        <f>IF($A29="","",IF((AND($A29="ADD",OR(BA29="",BA29="Queenstown-Lakes District Council"))),"70",(_xlfn.XLOOKUP(BA29,ud_organisation_owner[lookupValue],ud_organisation_owner[lookupKey],""))))</f>
        <v/>
      </c>
      <c r="BC29" s="3" t="str">
        <f t="shared" si="7"/>
        <v/>
      </c>
      <c r="BD29" s="3" t="str">
        <f>IF($A29="","",IF((AND($A29="ADD",OR(BC29="",BC29="Local Authority"))),"17",(_xlfn.XLOOKUP(BC29,ud_sub_organisation[lookupValue],ud_sub_organisation[lookupKey],""))))</f>
        <v/>
      </c>
      <c r="BF29" s="3" t="str">
        <f>IF($A29="ADD",IF(NOT(ISBLANK(BE29)),_xlfn.XLOOKUP(BE29,ud_maintenance_organisation[lookupValue],ud_maintenance_organisation[lookupKey],"ERROR"),""), "")</f>
        <v/>
      </c>
      <c r="BG29" s="3" t="str">
        <f t="shared" si="8"/>
        <v/>
      </c>
      <c r="BH29" s="3" t="str">
        <f>IF($A29="","",IF((AND($A29="ADD",OR(BG29="",BG29="Vested Assets"))),"12",(_xlfn.XLOOKUP(BG29,ud_work_category[lookupValue],ud_work_category[lookupKey],""))))</f>
        <v/>
      </c>
      <c r="BI29" s="8"/>
      <c r="BJ29" s="2" t="str">
        <f t="shared" si="9"/>
        <v/>
      </c>
      <c r="BL29" s="3" t="str">
        <f t="shared" si="10"/>
        <v/>
      </c>
      <c r="BM29" s="3" t="str">
        <f>IF($A29="","",IF((AND($A29="ADD",OR(BL29="",BL29="Excellent"))),"1",(_xlfn.XLOOKUP(BL29,condition[lookupValue],condition[lookupKey],""))))</f>
        <v/>
      </c>
      <c r="BN29" s="7" t="str">
        <f t="shared" si="11"/>
        <v/>
      </c>
      <c r="BO29" s="9"/>
    </row>
    <row r="30" spans="2:67"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8"/>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IF($A30="ADD",IF(NOT(ISBLANK(V30)),_xlfn.XLOOKUP(V30,ud_shore_protection_type[lookupValue],ud_shore_protection_type[lookupKey],"ERROR"),""), "")</f>
        <v/>
      </c>
      <c r="Y30" s="3" t="str">
        <f>IF($A30="ADD",IF(NOT(ISBLANK(X30)),_xlfn.XLOOKUP(X30,ud_protection_str_type[lookupValue],ud_protection_str_type[lookupKey],"ERROR"),""), "")</f>
        <v/>
      </c>
      <c r="AB30" s="3" t="str">
        <f>IF($A30="ADD",IF(NOT(ISBLANK(AA30)),_xlfn.XLOOKUP(AA30,ud_material[lookupValue],ud_material[lookupKey],"ERROR"),""), "")</f>
        <v/>
      </c>
      <c r="AD30" s="3" t="str">
        <f>IF($A30="ADD",IF(NOT(ISBLANK(AC30)),_xlfn.XLOOKUP(AC30,ud_material[lookupValue],ud_material[lookupKey],"ERROR"),""), "")</f>
        <v/>
      </c>
      <c r="AG30" s="3" t="str">
        <f>IF($A30="ADD",IF(NOT(ISBLANK(AF30)),_xlfn.XLOOKUP(AF30,ud_material[lookupValue],ud_material[lookupKey],"ERROR"),""), "")</f>
        <v/>
      </c>
      <c r="AI30" s="3" t="str">
        <f>IF($A30="ADD",IF(NOT(ISBLANK(AH30)),_xlfn.XLOOKUP(AH30,ud_land_use_above_below[lookupValue],ud_land_use_above_below[lookupKey],"ERROR"),""), "")</f>
        <v/>
      </c>
      <c r="AK30" s="3" t="str">
        <f>IF($A30="ADD",IF(NOT(ISBLANK(AJ30)),_xlfn.XLOOKUP(AJ30,ud_land_use_above_below[lookupValue],ud_land_use_above_below[lookupKey],"ERROR"),""), "")</f>
        <v/>
      </c>
      <c r="AM30" s="3" t="str">
        <f>IF($A30="ADD",IF(NOT(ISBLANK(AL30)),_xlfn.XLOOKUP(AL30,ud_access_method[lookupValue],ud_access_method[lookupKey],"ERROR"),""), "")</f>
        <v/>
      </c>
      <c r="AO30" s="7"/>
      <c r="AP30" s="4" t="str">
        <f t="shared" ca="1" si="3"/>
        <v/>
      </c>
      <c r="AQ30" s="4"/>
      <c r="AR30" s="3" t="str">
        <f t="shared" si="4"/>
        <v/>
      </c>
      <c r="AS30" s="3" t="str">
        <f>IF($A30="","",IF((AND($A30="ADD",OR(AR30="",AR30="In Use"))),"5",(_xlfn.XLOOKUP(AR30,ud_asset_status[lookupValue],ud_asset_status[lookupKey],""))))</f>
        <v/>
      </c>
      <c r="AU30" s="3" t="str">
        <f>IF($A30="ADD",IF(NOT(ISBLANK(AT30)),_xlfn.XLOOKUP(AT30,ud_replacement_status[lookupValue],ud_replacement_status[lookupKey],"ERROR"),""), "")</f>
        <v/>
      </c>
      <c r="AV30" s="7"/>
      <c r="AX30" s="3" t="str">
        <f>IF($A30="ADD",IF(NOT(ISBLANK(AW30)),_xlfn.XLOOKUP(AW30,ar_replace_reason[lookupValue],ar_replace_reason[lookupKey],"ERROR"),""), "")</f>
        <v/>
      </c>
      <c r="AY30" s="3" t="str">
        <f t="shared" si="5"/>
        <v/>
      </c>
      <c r="AZ30" s="3" t="str">
        <f>IF($A30="","",IF((AND($A30="ADD",OR(AY30="",AY30="Queenstown-Lakes District Council"))),"70",(_xlfn.XLOOKUP(AY30,ud_organisation_owner[lookupValue],ud_organisation_owner[lookupKey],""))))</f>
        <v/>
      </c>
      <c r="BA30" s="3" t="str">
        <f t="shared" si="6"/>
        <v/>
      </c>
      <c r="BB30" s="3" t="str">
        <f>IF($A30="","",IF((AND($A30="ADD",OR(BA30="",BA30="Queenstown-Lakes District Council"))),"70",(_xlfn.XLOOKUP(BA30,ud_organisation_owner[lookupValue],ud_organisation_owner[lookupKey],""))))</f>
        <v/>
      </c>
      <c r="BC30" s="3" t="str">
        <f t="shared" si="7"/>
        <v/>
      </c>
      <c r="BD30" s="3" t="str">
        <f>IF($A30="","",IF((AND($A30="ADD",OR(BC30="",BC30="Local Authority"))),"17",(_xlfn.XLOOKUP(BC30,ud_sub_organisation[lookupValue],ud_sub_organisation[lookupKey],""))))</f>
        <v/>
      </c>
      <c r="BF30" s="3" t="str">
        <f>IF($A30="ADD",IF(NOT(ISBLANK(BE30)),_xlfn.XLOOKUP(BE30,ud_maintenance_organisation[lookupValue],ud_maintenance_organisation[lookupKey],"ERROR"),""), "")</f>
        <v/>
      </c>
      <c r="BG30" s="3" t="str">
        <f t="shared" si="8"/>
        <v/>
      </c>
      <c r="BH30" s="3" t="str">
        <f>IF($A30="","",IF((AND($A30="ADD",OR(BG30="",BG30="Vested Assets"))),"12",(_xlfn.XLOOKUP(BG30,ud_work_category[lookupValue],ud_work_category[lookupKey],""))))</f>
        <v/>
      </c>
      <c r="BI30" s="8"/>
      <c r="BJ30" s="2" t="str">
        <f t="shared" si="9"/>
        <v/>
      </c>
      <c r="BL30" s="3" t="str">
        <f t="shared" si="10"/>
        <v/>
      </c>
      <c r="BM30" s="3" t="str">
        <f>IF($A30="","",IF((AND($A30="ADD",OR(BL30="",BL30="Excellent"))),"1",(_xlfn.XLOOKUP(BL30,condition[lookupValue],condition[lookupKey],""))))</f>
        <v/>
      </c>
      <c r="BN30" s="7" t="str">
        <f t="shared" si="11"/>
        <v/>
      </c>
      <c r="BO30" s="9"/>
    </row>
    <row r="31" spans="2:67"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8"/>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IF($A31="ADD",IF(NOT(ISBLANK(V31)),_xlfn.XLOOKUP(V31,ud_shore_protection_type[lookupValue],ud_shore_protection_type[lookupKey],"ERROR"),""), "")</f>
        <v/>
      </c>
      <c r="Y31" s="3" t="str">
        <f>IF($A31="ADD",IF(NOT(ISBLANK(X31)),_xlfn.XLOOKUP(X31,ud_protection_str_type[lookupValue],ud_protection_str_type[lookupKey],"ERROR"),""), "")</f>
        <v/>
      </c>
      <c r="AB31" s="3" t="str">
        <f>IF($A31="ADD",IF(NOT(ISBLANK(AA31)),_xlfn.XLOOKUP(AA31,ud_material[lookupValue],ud_material[lookupKey],"ERROR"),""), "")</f>
        <v/>
      </c>
      <c r="AD31" s="3" t="str">
        <f>IF($A31="ADD",IF(NOT(ISBLANK(AC31)),_xlfn.XLOOKUP(AC31,ud_material[lookupValue],ud_material[lookupKey],"ERROR"),""), "")</f>
        <v/>
      </c>
      <c r="AG31" s="3" t="str">
        <f>IF($A31="ADD",IF(NOT(ISBLANK(AF31)),_xlfn.XLOOKUP(AF31,ud_material[lookupValue],ud_material[lookupKey],"ERROR"),""), "")</f>
        <v/>
      </c>
      <c r="AI31" s="3" t="str">
        <f>IF($A31="ADD",IF(NOT(ISBLANK(AH31)),_xlfn.XLOOKUP(AH31,ud_land_use_above_below[lookupValue],ud_land_use_above_below[lookupKey],"ERROR"),""), "")</f>
        <v/>
      </c>
      <c r="AK31" s="3" t="str">
        <f>IF($A31="ADD",IF(NOT(ISBLANK(AJ31)),_xlfn.XLOOKUP(AJ31,ud_land_use_above_below[lookupValue],ud_land_use_above_below[lookupKey],"ERROR"),""), "")</f>
        <v/>
      </c>
      <c r="AM31" s="3" t="str">
        <f>IF($A31="ADD",IF(NOT(ISBLANK(AL31)),_xlfn.XLOOKUP(AL31,ud_access_method[lookupValue],ud_access_method[lookupKey],"ERROR"),""), "")</f>
        <v/>
      </c>
      <c r="AO31" s="7"/>
      <c r="AP31" s="4" t="str">
        <f t="shared" ca="1" si="3"/>
        <v/>
      </c>
      <c r="AQ31" s="4"/>
      <c r="AR31" s="3" t="str">
        <f t="shared" si="4"/>
        <v/>
      </c>
      <c r="AS31" s="3" t="str">
        <f>IF($A31="","",IF((AND($A31="ADD",OR(AR31="",AR31="In Use"))),"5",(_xlfn.XLOOKUP(AR31,ud_asset_status[lookupValue],ud_asset_status[lookupKey],""))))</f>
        <v/>
      </c>
      <c r="AU31" s="3" t="str">
        <f>IF($A31="ADD",IF(NOT(ISBLANK(AT31)),_xlfn.XLOOKUP(AT31,ud_replacement_status[lookupValue],ud_replacement_status[lookupKey],"ERROR"),""), "")</f>
        <v/>
      </c>
      <c r="AV31" s="7"/>
      <c r="AX31" s="3" t="str">
        <f>IF($A31="ADD",IF(NOT(ISBLANK(AW31)),_xlfn.XLOOKUP(AW31,ar_replace_reason[lookupValue],ar_replace_reason[lookupKey],"ERROR"),""), "")</f>
        <v/>
      </c>
      <c r="AY31" s="3" t="str">
        <f t="shared" si="5"/>
        <v/>
      </c>
      <c r="AZ31" s="3" t="str">
        <f>IF($A31="","",IF((AND($A31="ADD",OR(AY31="",AY31="Queenstown-Lakes District Council"))),"70",(_xlfn.XLOOKUP(AY31,ud_organisation_owner[lookupValue],ud_organisation_owner[lookupKey],""))))</f>
        <v/>
      </c>
      <c r="BA31" s="3" t="str">
        <f t="shared" si="6"/>
        <v/>
      </c>
      <c r="BB31" s="3" t="str">
        <f>IF($A31="","",IF((AND($A31="ADD",OR(BA31="",BA31="Queenstown-Lakes District Council"))),"70",(_xlfn.XLOOKUP(BA31,ud_organisation_owner[lookupValue],ud_organisation_owner[lookupKey],""))))</f>
        <v/>
      </c>
      <c r="BC31" s="3" t="str">
        <f t="shared" si="7"/>
        <v/>
      </c>
      <c r="BD31" s="3" t="str">
        <f>IF($A31="","",IF((AND($A31="ADD",OR(BC31="",BC31="Local Authority"))),"17",(_xlfn.XLOOKUP(BC31,ud_sub_organisation[lookupValue],ud_sub_organisation[lookupKey],""))))</f>
        <v/>
      </c>
      <c r="BF31" s="3" t="str">
        <f>IF($A31="ADD",IF(NOT(ISBLANK(BE31)),_xlfn.XLOOKUP(BE31,ud_maintenance_organisation[lookupValue],ud_maintenance_organisation[lookupKey],"ERROR"),""), "")</f>
        <v/>
      </c>
      <c r="BG31" s="3" t="str">
        <f t="shared" si="8"/>
        <v/>
      </c>
      <c r="BH31" s="3" t="str">
        <f>IF($A31="","",IF((AND($A31="ADD",OR(BG31="",BG31="Vested Assets"))),"12",(_xlfn.XLOOKUP(BG31,ud_work_category[lookupValue],ud_work_category[lookupKey],""))))</f>
        <v/>
      </c>
      <c r="BI31" s="8"/>
      <c r="BJ31" s="2" t="str">
        <f t="shared" si="9"/>
        <v/>
      </c>
      <c r="BL31" s="3" t="str">
        <f t="shared" si="10"/>
        <v/>
      </c>
      <c r="BM31" s="3" t="str">
        <f>IF($A31="","",IF((AND($A31="ADD",OR(BL31="",BL31="Excellent"))),"1",(_xlfn.XLOOKUP(BL31,condition[lookupValue],condition[lookupKey],""))))</f>
        <v/>
      </c>
      <c r="BN31" s="7" t="str">
        <f t="shared" si="11"/>
        <v/>
      </c>
      <c r="BO31" s="9"/>
    </row>
    <row r="32" spans="2:67"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8"/>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IF($A32="ADD",IF(NOT(ISBLANK(V32)),_xlfn.XLOOKUP(V32,ud_shore_protection_type[lookupValue],ud_shore_protection_type[lookupKey],"ERROR"),""), "")</f>
        <v/>
      </c>
      <c r="Y32" s="3" t="str">
        <f>IF($A32="ADD",IF(NOT(ISBLANK(X32)),_xlfn.XLOOKUP(X32,ud_protection_str_type[lookupValue],ud_protection_str_type[lookupKey],"ERROR"),""), "")</f>
        <v/>
      </c>
      <c r="AB32" s="3" t="str">
        <f>IF($A32="ADD",IF(NOT(ISBLANK(AA32)),_xlfn.XLOOKUP(AA32,ud_material[lookupValue],ud_material[lookupKey],"ERROR"),""), "")</f>
        <v/>
      </c>
      <c r="AD32" s="3" t="str">
        <f>IF($A32="ADD",IF(NOT(ISBLANK(AC32)),_xlfn.XLOOKUP(AC32,ud_material[lookupValue],ud_material[lookupKey],"ERROR"),""), "")</f>
        <v/>
      </c>
      <c r="AG32" s="3" t="str">
        <f>IF($A32="ADD",IF(NOT(ISBLANK(AF32)),_xlfn.XLOOKUP(AF32,ud_material[lookupValue],ud_material[lookupKey],"ERROR"),""), "")</f>
        <v/>
      </c>
      <c r="AI32" s="3" t="str">
        <f>IF($A32="ADD",IF(NOT(ISBLANK(AH32)),_xlfn.XLOOKUP(AH32,ud_land_use_above_below[lookupValue],ud_land_use_above_below[lookupKey],"ERROR"),""), "")</f>
        <v/>
      </c>
      <c r="AK32" s="3" t="str">
        <f>IF($A32="ADD",IF(NOT(ISBLANK(AJ32)),_xlfn.XLOOKUP(AJ32,ud_land_use_above_below[lookupValue],ud_land_use_above_below[lookupKey],"ERROR"),""), "")</f>
        <v/>
      </c>
      <c r="AM32" s="3" t="str">
        <f>IF($A32="ADD",IF(NOT(ISBLANK(AL32)),_xlfn.XLOOKUP(AL32,ud_access_method[lookupValue],ud_access_method[lookupKey],"ERROR"),""), "")</f>
        <v/>
      </c>
      <c r="AO32" s="7"/>
      <c r="AP32" s="4" t="str">
        <f t="shared" ca="1" si="3"/>
        <v/>
      </c>
      <c r="AQ32" s="4"/>
      <c r="AR32" s="3" t="str">
        <f t="shared" si="4"/>
        <v/>
      </c>
      <c r="AS32" s="3" t="str">
        <f>IF($A32="","",IF((AND($A32="ADD",OR(AR32="",AR32="In Use"))),"5",(_xlfn.XLOOKUP(AR32,ud_asset_status[lookupValue],ud_asset_status[lookupKey],""))))</f>
        <v/>
      </c>
      <c r="AU32" s="3" t="str">
        <f>IF($A32="ADD",IF(NOT(ISBLANK(AT32)),_xlfn.XLOOKUP(AT32,ud_replacement_status[lookupValue],ud_replacement_status[lookupKey],"ERROR"),""), "")</f>
        <v/>
      </c>
      <c r="AV32" s="7"/>
      <c r="AX32" s="3" t="str">
        <f>IF($A32="ADD",IF(NOT(ISBLANK(AW32)),_xlfn.XLOOKUP(AW32,ar_replace_reason[lookupValue],ar_replace_reason[lookupKey],"ERROR"),""), "")</f>
        <v/>
      </c>
      <c r="AY32" s="3" t="str">
        <f t="shared" si="5"/>
        <v/>
      </c>
      <c r="AZ32" s="3" t="str">
        <f>IF($A32="","",IF((AND($A32="ADD",OR(AY32="",AY32="Queenstown-Lakes District Council"))),"70",(_xlfn.XLOOKUP(AY32,ud_organisation_owner[lookupValue],ud_organisation_owner[lookupKey],""))))</f>
        <v/>
      </c>
      <c r="BA32" s="3" t="str">
        <f t="shared" si="6"/>
        <v/>
      </c>
      <c r="BB32" s="3" t="str">
        <f>IF($A32="","",IF((AND($A32="ADD",OR(BA32="",BA32="Queenstown-Lakes District Council"))),"70",(_xlfn.XLOOKUP(BA32,ud_organisation_owner[lookupValue],ud_organisation_owner[lookupKey],""))))</f>
        <v/>
      </c>
      <c r="BC32" s="3" t="str">
        <f t="shared" si="7"/>
        <v/>
      </c>
      <c r="BD32" s="3" t="str">
        <f>IF($A32="","",IF((AND($A32="ADD",OR(BC32="",BC32="Local Authority"))),"17",(_xlfn.XLOOKUP(BC32,ud_sub_organisation[lookupValue],ud_sub_organisation[lookupKey],""))))</f>
        <v/>
      </c>
      <c r="BF32" s="3" t="str">
        <f>IF($A32="ADD",IF(NOT(ISBLANK(BE32)),_xlfn.XLOOKUP(BE32,ud_maintenance_organisation[lookupValue],ud_maintenance_organisation[lookupKey],"ERROR"),""), "")</f>
        <v/>
      </c>
      <c r="BG32" s="3" t="str">
        <f t="shared" si="8"/>
        <v/>
      </c>
      <c r="BH32" s="3" t="str">
        <f>IF($A32="","",IF((AND($A32="ADD",OR(BG32="",BG32="Vested Assets"))),"12",(_xlfn.XLOOKUP(BG32,ud_work_category[lookupValue],ud_work_category[lookupKey],""))))</f>
        <v/>
      </c>
      <c r="BI32" s="8"/>
      <c r="BJ32" s="2" t="str">
        <f t="shared" si="9"/>
        <v/>
      </c>
      <c r="BL32" s="3" t="str">
        <f t="shared" si="10"/>
        <v/>
      </c>
      <c r="BM32" s="3" t="str">
        <f>IF($A32="","",IF((AND($A32="ADD",OR(BL32="",BL32="Excellent"))),"1",(_xlfn.XLOOKUP(BL32,condition[lookupValue],condition[lookupKey],""))))</f>
        <v/>
      </c>
      <c r="BN32" s="7" t="str">
        <f t="shared" si="11"/>
        <v/>
      </c>
      <c r="BO32" s="9"/>
    </row>
    <row r="33" spans="2:67"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8"/>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IF($A33="ADD",IF(NOT(ISBLANK(V33)),_xlfn.XLOOKUP(V33,ud_shore_protection_type[lookupValue],ud_shore_protection_type[lookupKey],"ERROR"),""), "")</f>
        <v/>
      </c>
      <c r="Y33" s="3" t="str">
        <f>IF($A33="ADD",IF(NOT(ISBLANK(X33)),_xlfn.XLOOKUP(X33,ud_protection_str_type[lookupValue],ud_protection_str_type[lookupKey],"ERROR"),""), "")</f>
        <v/>
      </c>
      <c r="AB33" s="3" t="str">
        <f>IF($A33="ADD",IF(NOT(ISBLANK(AA33)),_xlfn.XLOOKUP(AA33,ud_material[lookupValue],ud_material[lookupKey],"ERROR"),""), "")</f>
        <v/>
      </c>
      <c r="AD33" s="3" t="str">
        <f>IF($A33="ADD",IF(NOT(ISBLANK(AC33)),_xlfn.XLOOKUP(AC33,ud_material[lookupValue],ud_material[lookupKey],"ERROR"),""), "")</f>
        <v/>
      </c>
      <c r="AG33" s="3" t="str">
        <f>IF($A33="ADD",IF(NOT(ISBLANK(AF33)),_xlfn.XLOOKUP(AF33,ud_material[lookupValue],ud_material[lookupKey],"ERROR"),""), "")</f>
        <v/>
      </c>
      <c r="AI33" s="3" t="str">
        <f>IF($A33="ADD",IF(NOT(ISBLANK(AH33)),_xlfn.XLOOKUP(AH33,ud_land_use_above_below[lookupValue],ud_land_use_above_below[lookupKey],"ERROR"),""), "")</f>
        <v/>
      </c>
      <c r="AK33" s="3" t="str">
        <f>IF($A33="ADD",IF(NOT(ISBLANK(AJ33)),_xlfn.XLOOKUP(AJ33,ud_land_use_above_below[lookupValue],ud_land_use_above_below[lookupKey],"ERROR"),""), "")</f>
        <v/>
      </c>
      <c r="AM33" s="3" t="str">
        <f>IF($A33="ADD",IF(NOT(ISBLANK(AL33)),_xlfn.XLOOKUP(AL33,ud_access_method[lookupValue],ud_access_method[lookupKey],"ERROR"),""), "")</f>
        <v/>
      </c>
      <c r="AO33" s="7"/>
      <c r="AP33" s="4" t="str">
        <f t="shared" ca="1" si="3"/>
        <v/>
      </c>
      <c r="AQ33" s="4"/>
      <c r="AR33" s="3" t="str">
        <f t="shared" si="4"/>
        <v/>
      </c>
      <c r="AS33" s="3" t="str">
        <f>IF($A33="","",IF((AND($A33="ADD",OR(AR33="",AR33="In Use"))),"5",(_xlfn.XLOOKUP(AR33,ud_asset_status[lookupValue],ud_asset_status[lookupKey],""))))</f>
        <v/>
      </c>
      <c r="AU33" s="3" t="str">
        <f>IF($A33="ADD",IF(NOT(ISBLANK(AT33)),_xlfn.XLOOKUP(AT33,ud_replacement_status[lookupValue],ud_replacement_status[lookupKey],"ERROR"),""), "")</f>
        <v/>
      </c>
      <c r="AV33" s="7"/>
      <c r="AX33" s="3" t="str">
        <f>IF($A33="ADD",IF(NOT(ISBLANK(AW33)),_xlfn.XLOOKUP(AW33,ar_replace_reason[lookupValue],ar_replace_reason[lookupKey],"ERROR"),""), "")</f>
        <v/>
      </c>
      <c r="AY33" s="3" t="str">
        <f t="shared" si="5"/>
        <v/>
      </c>
      <c r="AZ33" s="3" t="str">
        <f>IF($A33="","",IF((AND($A33="ADD",OR(AY33="",AY33="Queenstown-Lakes District Council"))),"70",(_xlfn.XLOOKUP(AY33,ud_organisation_owner[lookupValue],ud_organisation_owner[lookupKey],""))))</f>
        <v/>
      </c>
      <c r="BA33" s="3" t="str">
        <f t="shared" si="6"/>
        <v/>
      </c>
      <c r="BB33" s="3" t="str">
        <f>IF($A33="","",IF((AND($A33="ADD",OR(BA33="",BA33="Queenstown-Lakes District Council"))),"70",(_xlfn.XLOOKUP(BA33,ud_organisation_owner[lookupValue],ud_organisation_owner[lookupKey],""))))</f>
        <v/>
      </c>
      <c r="BC33" s="3" t="str">
        <f t="shared" si="7"/>
        <v/>
      </c>
      <c r="BD33" s="3" t="str">
        <f>IF($A33="","",IF((AND($A33="ADD",OR(BC33="",BC33="Local Authority"))),"17",(_xlfn.XLOOKUP(BC33,ud_sub_organisation[lookupValue],ud_sub_organisation[lookupKey],""))))</f>
        <v/>
      </c>
      <c r="BF33" s="3" t="str">
        <f>IF($A33="ADD",IF(NOT(ISBLANK(BE33)),_xlfn.XLOOKUP(BE33,ud_maintenance_organisation[lookupValue],ud_maintenance_organisation[lookupKey],"ERROR"),""), "")</f>
        <v/>
      </c>
      <c r="BG33" s="3" t="str">
        <f t="shared" si="8"/>
        <v/>
      </c>
      <c r="BH33" s="3" t="str">
        <f>IF($A33="","",IF((AND($A33="ADD",OR(BG33="",BG33="Vested Assets"))),"12",(_xlfn.XLOOKUP(BG33,ud_work_category[lookupValue],ud_work_category[lookupKey],""))))</f>
        <v/>
      </c>
      <c r="BI33" s="8"/>
      <c r="BJ33" s="2" t="str">
        <f t="shared" si="9"/>
        <v/>
      </c>
      <c r="BL33" s="3" t="str">
        <f t="shared" si="10"/>
        <v/>
      </c>
      <c r="BM33" s="3" t="str">
        <f>IF($A33="","",IF((AND($A33="ADD",OR(BL33="",BL33="Excellent"))),"1",(_xlfn.XLOOKUP(BL33,condition[lookupValue],condition[lookupKey],""))))</f>
        <v/>
      </c>
      <c r="BN33" s="7" t="str">
        <f t="shared" si="11"/>
        <v/>
      </c>
      <c r="BO33" s="9"/>
    </row>
    <row r="34" spans="2:67"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8"/>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IF($A34="ADD",IF(NOT(ISBLANK(V34)),_xlfn.XLOOKUP(V34,ud_shore_protection_type[lookupValue],ud_shore_protection_type[lookupKey],"ERROR"),""), "")</f>
        <v/>
      </c>
      <c r="Y34" s="3" t="str">
        <f>IF($A34="ADD",IF(NOT(ISBLANK(X34)),_xlfn.XLOOKUP(X34,ud_protection_str_type[lookupValue],ud_protection_str_type[lookupKey],"ERROR"),""), "")</f>
        <v/>
      </c>
      <c r="AB34" s="3" t="str">
        <f>IF($A34="ADD",IF(NOT(ISBLANK(AA34)),_xlfn.XLOOKUP(AA34,ud_material[lookupValue],ud_material[lookupKey],"ERROR"),""), "")</f>
        <v/>
      </c>
      <c r="AD34" s="3" t="str">
        <f>IF($A34="ADD",IF(NOT(ISBLANK(AC34)),_xlfn.XLOOKUP(AC34,ud_material[lookupValue],ud_material[lookupKey],"ERROR"),""), "")</f>
        <v/>
      </c>
      <c r="AG34" s="3" t="str">
        <f>IF($A34="ADD",IF(NOT(ISBLANK(AF34)),_xlfn.XLOOKUP(AF34,ud_material[lookupValue],ud_material[lookupKey],"ERROR"),""), "")</f>
        <v/>
      </c>
      <c r="AI34" s="3" t="str">
        <f>IF($A34="ADD",IF(NOT(ISBLANK(AH34)),_xlfn.XLOOKUP(AH34,ud_land_use_above_below[lookupValue],ud_land_use_above_below[lookupKey],"ERROR"),""), "")</f>
        <v/>
      </c>
      <c r="AK34" s="3" t="str">
        <f>IF($A34="ADD",IF(NOT(ISBLANK(AJ34)),_xlfn.XLOOKUP(AJ34,ud_land_use_above_below[lookupValue],ud_land_use_above_below[lookupKey],"ERROR"),""), "")</f>
        <v/>
      </c>
      <c r="AM34" s="3" t="str">
        <f>IF($A34="ADD",IF(NOT(ISBLANK(AL34)),_xlfn.XLOOKUP(AL34,ud_access_method[lookupValue],ud_access_method[lookupKey],"ERROR"),""), "")</f>
        <v/>
      </c>
      <c r="AO34" s="7"/>
      <c r="AP34" s="4" t="str">
        <f t="shared" ca="1" si="3"/>
        <v/>
      </c>
      <c r="AQ34" s="4"/>
      <c r="AR34" s="3" t="str">
        <f t="shared" si="4"/>
        <v/>
      </c>
      <c r="AS34" s="3" t="str">
        <f>IF($A34="","",IF((AND($A34="ADD",OR(AR34="",AR34="In Use"))),"5",(_xlfn.XLOOKUP(AR34,ud_asset_status[lookupValue],ud_asset_status[lookupKey],""))))</f>
        <v/>
      </c>
      <c r="AU34" s="3" t="str">
        <f>IF($A34="ADD",IF(NOT(ISBLANK(AT34)),_xlfn.XLOOKUP(AT34,ud_replacement_status[lookupValue],ud_replacement_status[lookupKey],"ERROR"),""), "")</f>
        <v/>
      </c>
      <c r="AV34" s="7"/>
      <c r="AX34" s="3" t="str">
        <f>IF($A34="ADD",IF(NOT(ISBLANK(AW34)),_xlfn.XLOOKUP(AW34,ar_replace_reason[lookupValue],ar_replace_reason[lookupKey],"ERROR"),""), "")</f>
        <v/>
      </c>
      <c r="AY34" s="3" t="str">
        <f t="shared" si="5"/>
        <v/>
      </c>
      <c r="AZ34" s="3" t="str">
        <f>IF($A34="","",IF((AND($A34="ADD",OR(AY34="",AY34="Queenstown-Lakes District Council"))),"70",(_xlfn.XLOOKUP(AY34,ud_organisation_owner[lookupValue],ud_organisation_owner[lookupKey],""))))</f>
        <v/>
      </c>
      <c r="BA34" s="3" t="str">
        <f t="shared" si="6"/>
        <v/>
      </c>
      <c r="BB34" s="3" t="str">
        <f>IF($A34="","",IF((AND($A34="ADD",OR(BA34="",BA34="Queenstown-Lakes District Council"))),"70",(_xlfn.XLOOKUP(BA34,ud_organisation_owner[lookupValue],ud_organisation_owner[lookupKey],""))))</f>
        <v/>
      </c>
      <c r="BC34" s="3" t="str">
        <f t="shared" si="7"/>
        <v/>
      </c>
      <c r="BD34" s="3" t="str">
        <f>IF($A34="","",IF((AND($A34="ADD",OR(BC34="",BC34="Local Authority"))),"17",(_xlfn.XLOOKUP(BC34,ud_sub_organisation[lookupValue],ud_sub_organisation[lookupKey],""))))</f>
        <v/>
      </c>
      <c r="BF34" s="3" t="str">
        <f>IF($A34="ADD",IF(NOT(ISBLANK(BE34)),_xlfn.XLOOKUP(BE34,ud_maintenance_organisation[lookupValue],ud_maintenance_organisation[lookupKey],"ERROR"),""), "")</f>
        <v/>
      </c>
      <c r="BG34" s="3" t="str">
        <f t="shared" si="8"/>
        <v/>
      </c>
      <c r="BH34" s="3" t="str">
        <f>IF($A34="","",IF((AND($A34="ADD",OR(BG34="",BG34="Vested Assets"))),"12",(_xlfn.XLOOKUP(BG34,ud_work_category[lookupValue],ud_work_category[lookupKey],""))))</f>
        <v/>
      </c>
      <c r="BI34" s="8"/>
      <c r="BJ34" s="2" t="str">
        <f t="shared" si="9"/>
        <v/>
      </c>
      <c r="BL34" s="3" t="str">
        <f t="shared" si="10"/>
        <v/>
      </c>
      <c r="BM34" s="3" t="str">
        <f>IF($A34="","",IF((AND($A34="ADD",OR(BL34="",BL34="Excellent"))),"1",(_xlfn.XLOOKUP(BL34,condition[lookupValue],condition[lookupKey],""))))</f>
        <v/>
      </c>
      <c r="BN34" s="7" t="str">
        <f t="shared" si="11"/>
        <v/>
      </c>
      <c r="BO34" s="9"/>
    </row>
    <row r="35" spans="2:67"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8"/>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IF($A35="ADD",IF(NOT(ISBLANK(V35)),_xlfn.XLOOKUP(V35,ud_shore_protection_type[lookupValue],ud_shore_protection_type[lookupKey],"ERROR"),""), "")</f>
        <v/>
      </c>
      <c r="Y35" s="3" t="str">
        <f>IF($A35="ADD",IF(NOT(ISBLANK(X35)),_xlfn.XLOOKUP(X35,ud_protection_str_type[lookupValue],ud_protection_str_type[lookupKey],"ERROR"),""), "")</f>
        <v/>
      </c>
      <c r="AB35" s="3" t="str">
        <f>IF($A35="ADD",IF(NOT(ISBLANK(AA35)),_xlfn.XLOOKUP(AA35,ud_material[lookupValue],ud_material[lookupKey],"ERROR"),""), "")</f>
        <v/>
      </c>
      <c r="AD35" s="3" t="str">
        <f>IF($A35="ADD",IF(NOT(ISBLANK(AC35)),_xlfn.XLOOKUP(AC35,ud_material[lookupValue],ud_material[lookupKey],"ERROR"),""), "")</f>
        <v/>
      </c>
      <c r="AG35" s="3" t="str">
        <f>IF($A35="ADD",IF(NOT(ISBLANK(AF35)),_xlfn.XLOOKUP(AF35,ud_material[lookupValue],ud_material[lookupKey],"ERROR"),""), "")</f>
        <v/>
      </c>
      <c r="AI35" s="3" t="str">
        <f>IF($A35="ADD",IF(NOT(ISBLANK(AH35)),_xlfn.XLOOKUP(AH35,ud_land_use_above_below[lookupValue],ud_land_use_above_below[lookupKey],"ERROR"),""), "")</f>
        <v/>
      </c>
      <c r="AK35" s="3" t="str">
        <f>IF($A35="ADD",IF(NOT(ISBLANK(AJ35)),_xlfn.XLOOKUP(AJ35,ud_land_use_above_below[lookupValue],ud_land_use_above_below[lookupKey],"ERROR"),""), "")</f>
        <v/>
      </c>
      <c r="AM35" s="3" t="str">
        <f>IF($A35="ADD",IF(NOT(ISBLANK(AL35)),_xlfn.XLOOKUP(AL35,ud_access_method[lookupValue],ud_access_method[lookupKey],"ERROR"),""), "")</f>
        <v/>
      </c>
      <c r="AO35" s="7"/>
      <c r="AP35" s="4" t="str">
        <f t="shared" ca="1" si="3"/>
        <v/>
      </c>
      <c r="AQ35" s="4"/>
      <c r="AR35" s="3" t="str">
        <f t="shared" si="4"/>
        <v/>
      </c>
      <c r="AS35" s="3" t="str">
        <f>IF($A35="","",IF((AND($A35="ADD",OR(AR35="",AR35="In Use"))),"5",(_xlfn.XLOOKUP(AR35,ud_asset_status[lookupValue],ud_asset_status[lookupKey],""))))</f>
        <v/>
      </c>
      <c r="AU35" s="3" t="str">
        <f>IF($A35="ADD",IF(NOT(ISBLANK(AT35)),_xlfn.XLOOKUP(AT35,ud_replacement_status[lookupValue],ud_replacement_status[lookupKey],"ERROR"),""), "")</f>
        <v/>
      </c>
      <c r="AV35" s="7"/>
      <c r="AX35" s="3" t="str">
        <f>IF($A35="ADD",IF(NOT(ISBLANK(AW35)),_xlfn.XLOOKUP(AW35,ar_replace_reason[lookupValue],ar_replace_reason[lookupKey],"ERROR"),""), "")</f>
        <v/>
      </c>
      <c r="AY35" s="3" t="str">
        <f t="shared" si="5"/>
        <v/>
      </c>
      <c r="AZ35" s="3" t="str">
        <f>IF($A35="","",IF((AND($A35="ADD",OR(AY35="",AY35="Queenstown-Lakes District Council"))),"70",(_xlfn.XLOOKUP(AY35,ud_organisation_owner[lookupValue],ud_organisation_owner[lookupKey],""))))</f>
        <v/>
      </c>
      <c r="BA35" s="3" t="str">
        <f t="shared" si="6"/>
        <v/>
      </c>
      <c r="BB35" s="3" t="str">
        <f>IF($A35="","",IF((AND($A35="ADD",OR(BA35="",BA35="Queenstown-Lakes District Council"))),"70",(_xlfn.XLOOKUP(BA35,ud_organisation_owner[lookupValue],ud_organisation_owner[lookupKey],""))))</f>
        <v/>
      </c>
      <c r="BC35" s="3" t="str">
        <f t="shared" si="7"/>
        <v/>
      </c>
      <c r="BD35" s="3" t="str">
        <f>IF($A35="","",IF((AND($A35="ADD",OR(BC35="",BC35="Local Authority"))),"17",(_xlfn.XLOOKUP(BC35,ud_sub_organisation[lookupValue],ud_sub_organisation[lookupKey],""))))</f>
        <v/>
      </c>
      <c r="BF35" s="3" t="str">
        <f>IF($A35="ADD",IF(NOT(ISBLANK(BE35)),_xlfn.XLOOKUP(BE35,ud_maintenance_organisation[lookupValue],ud_maintenance_organisation[lookupKey],"ERROR"),""), "")</f>
        <v/>
      </c>
      <c r="BG35" s="3" t="str">
        <f t="shared" si="8"/>
        <v/>
      </c>
      <c r="BH35" s="3" t="str">
        <f>IF($A35="","",IF((AND($A35="ADD",OR(BG35="",BG35="Vested Assets"))),"12",(_xlfn.XLOOKUP(BG35,ud_work_category[lookupValue],ud_work_category[lookupKey],""))))</f>
        <v/>
      </c>
      <c r="BI35" s="8"/>
      <c r="BJ35" s="2" t="str">
        <f t="shared" si="9"/>
        <v/>
      </c>
      <c r="BL35" s="3" t="str">
        <f t="shared" si="10"/>
        <v/>
      </c>
      <c r="BM35" s="3" t="str">
        <f>IF($A35="","",IF((AND($A35="ADD",OR(BL35="",BL35="Excellent"))),"1",(_xlfn.XLOOKUP(BL35,condition[lookupValue],condition[lookupKey],""))))</f>
        <v/>
      </c>
      <c r="BN35" s="7" t="str">
        <f t="shared" si="11"/>
        <v/>
      </c>
      <c r="BO35" s="9"/>
    </row>
    <row r="36" spans="2:67"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8"/>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IF($A36="ADD",IF(NOT(ISBLANK(V36)),_xlfn.XLOOKUP(V36,ud_shore_protection_type[lookupValue],ud_shore_protection_type[lookupKey],"ERROR"),""), "")</f>
        <v/>
      </c>
      <c r="Y36" s="3" t="str">
        <f>IF($A36="ADD",IF(NOT(ISBLANK(X36)),_xlfn.XLOOKUP(X36,ud_protection_str_type[lookupValue],ud_protection_str_type[lookupKey],"ERROR"),""), "")</f>
        <v/>
      </c>
      <c r="AB36" s="3" t="str">
        <f>IF($A36="ADD",IF(NOT(ISBLANK(AA36)),_xlfn.XLOOKUP(AA36,ud_material[lookupValue],ud_material[lookupKey],"ERROR"),""), "")</f>
        <v/>
      </c>
      <c r="AD36" s="3" t="str">
        <f>IF($A36="ADD",IF(NOT(ISBLANK(AC36)),_xlfn.XLOOKUP(AC36,ud_material[lookupValue],ud_material[lookupKey],"ERROR"),""), "")</f>
        <v/>
      </c>
      <c r="AG36" s="3" t="str">
        <f>IF($A36="ADD",IF(NOT(ISBLANK(AF36)),_xlfn.XLOOKUP(AF36,ud_material[lookupValue],ud_material[lookupKey],"ERROR"),""), "")</f>
        <v/>
      </c>
      <c r="AI36" s="3" t="str">
        <f>IF($A36="ADD",IF(NOT(ISBLANK(AH36)),_xlfn.XLOOKUP(AH36,ud_land_use_above_below[lookupValue],ud_land_use_above_below[lookupKey],"ERROR"),""), "")</f>
        <v/>
      </c>
      <c r="AK36" s="3" t="str">
        <f>IF($A36="ADD",IF(NOT(ISBLANK(AJ36)),_xlfn.XLOOKUP(AJ36,ud_land_use_above_below[lookupValue],ud_land_use_above_below[lookupKey],"ERROR"),""), "")</f>
        <v/>
      </c>
      <c r="AM36" s="3" t="str">
        <f>IF($A36="ADD",IF(NOT(ISBLANK(AL36)),_xlfn.XLOOKUP(AL36,ud_access_method[lookupValue],ud_access_method[lookupKey],"ERROR"),""), "")</f>
        <v/>
      </c>
      <c r="AO36" s="7"/>
      <c r="AP36" s="4" t="str">
        <f t="shared" ca="1" si="3"/>
        <v/>
      </c>
      <c r="AQ36" s="4"/>
      <c r="AR36" s="3" t="str">
        <f t="shared" si="4"/>
        <v/>
      </c>
      <c r="AS36" s="3" t="str">
        <f>IF($A36="","",IF((AND($A36="ADD",OR(AR36="",AR36="In Use"))),"5",(_xlfn.XLOOKUP(AR36,ud_asset_status[lookupValue],ud_asset_status[lookupKey],""))))</f>
        <v/>
      </c>
      <c r="AU36" s="3" t="str">
        <f>IF($A36="ADD",IF(NOT(ISBLANK(AT36)),_xlfn.XLOOKUP(AT36,ud_replacement_status[lookupValue],ud_replacement_status[lookupKey],"ERROR"),""), "")</f>
        <v/>
      </c>
      <c r="AV36" s="7"/>
      <c r="AX36" s="3" t="str">
        <f>IF($A36="ADD",IF(NOT(ISBLANK(AW36)),_xlfn.XLOOKUP(AW36,ar_replace_reason[lookupValue],ar_replace_reason[lookupKey],"ERROR"),""), "")</f>
        <v/>
      </c>
      <c r="AY36" s="3" t="str">
        <f t="shared" si="5"/>
        <v/>
      </c>
      <c r="AZ36" s="3" t="str">
        <f>IF($A36="","",IF((AND($A36="ADD",OR(AY36="",AY36="Queenstown-Lakes District Council"))),"70",(_xlfn.XLOOKUP(AY36,ud_organisation_owner[lookupValue],ud_organisation_owner[lookupKey],""))))</f>
        <v/>
      </c>
      <c r="BA36" s="3" t="str">
        <f t="shared" si="6"/>
        <v/>
      </c>
      <c r="BB36" s="3" t="str">
        <f>IF($A36="","",IF((AND($A36="ADD",OR(BA36="",BA36="Queenstown-Lakes District Council"))),"70",(_xlfn.XLOOKUP(BA36,ud_organisation_owner[lookupValue],ud_organisation_owner[lookupKey],""))))</f>
        <v/>
      </c>
      <c r="BC36" s="3" t="str">
        <f t="shared" si="7"/>
        <v/>
      </c>
      <c r="BD36" s="3" t="str">
        <f>IF($A36="","",IF((AND($A36="ADD",OR(BC36="",BC36="Local Authority"))),"17",(_xlfn.XLOOKUP(BC36,ud_sub_organisation[lookupValue],ud_sub_organisation[lookupKey],""))))</f>
        <v/>
      </c>
      <c r="BF36" s="3" t="str">
        <f>IF($A36="ADD",IF(NOT(ISBLANK(BE36)),_xlfn.XLOOKUP(BE36,ud_maintenance_organisation[lookupValue],ud_maintenance_organisation[lookupKey],"ERROR"),""), "")</f>
        <v/>
      </c>
      <c r="BG36" s="3" t="str">
        <f t="shared" si="8"/>
        <v/>
      </c>
      <c r="BH36" s="3" t="str">
        <f>IF($A36="","",IF((AND($A36="ADD",OR(BG36="",BG36="Vested Assets"))),"12",(_xlfn.XLOOKUP(BG36,ud_work_category[lookupValue],ud_work_category[lookupKey],""))))</f>
        <v/>
      </c>
      <c r="BI36" s="8"/>
      <c r="BJ36" s="2" t="str">
        <f t="shared" si="9"/>
        <v/>
      </c>
      <c r="BL36" s="3" t="str">
        <f t="shared" si="10"/>
        <v/>
      </c>
      <c r="BM36" s="3" t="str">
        <f>IF($A36="","",IF((AND($A36="ADD",OR(BL36="",BL36="Excellent"))),"1",(_xlfn.XLOOKUP(BL36,condition[lookupValue],condition[lookupKey],""))))</f>
        <v/>
      </c>
      <c r="BN36" s="7" t="str">
        <f t="shared" si="11"/>
        <v/>
      </c>
      <c r="BO36" s="9"/>
    </row>
    <row r="37" spans="2:67"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8"/>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IF($A37="ADD",IF(NOT(ISBLANK(V37)),_xlfn.XLOOKUP(V37,ud_shore_protection_type[lookupValue],ud_shore_protection_type[lookupKey],"ERROR"),""), "")</f>
        <v/>
      </c>
      <c r="Y37" s="3" t="str">
        <f>IF($A37="ADD",IF(NOT(ISBLANK(X37)),_xlfn.XLOOKUP(X37,ud_protection_str_type[lookupValue],ud_protection_str_type[lookupKey],"ERROR"),""), "")</f>
        <v/>
      </c>
      <c r="AB37" s="3" t="str">
        <f>IF($A37="ADD",IF(NOT(ISBLANK(AA37)),_xlfn.XLOOKUP(AA37,ud_material[lookupValue],ud_material[lookupKey],"ERROR"),""), "")</f>
        <v/>
      </c>
      <c r="AD37" s="3" t="str">
        <f>IF($A37="ADD",IF(NOT(ISBLANK(AC37)),_xlfn.XLOOKUP(AC37,ud_material[lookupValue],ud_material[lookupKey],"ERROR"),""), "")</f>
        <v/>
      </c>
      <c r="AG37" s="3" t="str">
        <f>IF($A37="ADD",IF(NOT(ISBLANK(AF37)),_xlfn.XLOOKUP(AF37,ud_material[lookupValue],ud_material[lookupKey],"ERROR"),""), "")</f>
        <v/>
      </c>
      <c r="AI37" s="3" t="str">
        <f>IF($A37="ADD",IF(NOT(ISBLANK(AH37)),_xlfn.XLOOKUP(AH37,ud_land_use_above_below[lookupValue],ud_land_use_above_below[lookupKey],"ERROR"),""), "")</f>
        <v/>
      </c>
      <c r="AK37" s="3" t="str">
        <f>IF($A37="ADD",IF(NOT(ISBLANK(AJ37)),_xlfn.XLOOKUP(AJ37,ud_land_use_above_below[lookupValue],ud_land_use_above_below[lookupKey],"ERROR"),""), "")</f>
        <v/>
      </c>
      <c r="AM37" s="3" t="str">
        <f>IF($A37="ADD",IF(NOT(ISBLANK(AL37)),_xlfn.XLOOKUP(AL37,ud_access_method[lookupValue],ud_access_method[lookupKey],"ERROR"),""), "")</f>
        <v/>
      </c>
      <c r="AO37" s="7"/>
      <c r="AP37" s="4" t="str">
        <f t="shared" ca="1" si="3"/>
        <v/>
      </c>
      <c r="AQ37" s="4"/>
      <c r="AR37" s="3" t="str">
        <f t="shared" si="4"/>
        <v/>
      </c>
      <c r="AS37" s="3" t="str">
        <f>IF($A37="","",IF((AND($A37="ADD",OR(AR37="",AR37="In Use"))),"5",(_xlfn.XLOOKUP(AR37,ud_asset_status[lookupValue],ud_asset_status[lookupKey],""))))</f>
        <v/>
      </c>
      <c r="AU37" s="3" t="str">
        <f>IF($A37="ADD",IF(NOT(ISBLANK(AT37)),_xlfn.XLOOKUP(AT37,ud_replacement_status[lookupValue],ud_replacement_status[lookupKey],"ERROR"),""), "")</f>
        <v/>
      </c>
      <c r="AV37" s="7"/>
      <c r="AX37" s="3" t="str">
        <f>IF($A37="ADD",IF(NOT(ISBLANK(AW37)),_xlfn.XLOOKUP(AW37,ar_replace_reason[lookupValue],ar_replace_reason[lookupKey],"ERROR"),""), "")</f>
        <v/>
      </c>
      <c r="AY37" s="3" t="str">
        <f t="shared" si="5"/>
        <v/>
      </c>
      <c r="AZ37" s="3" t="str">
        <f>IF($A37="","",IF((AND($A37="ADD",OR(AY37="",AY37="Queenstown-Lakes District Council"))),"70",(_xlfn.XLOOKUP(AY37,ud_organisation_owner[lookupValue],ud_organisation_owner[lookupKey],""))))</f>
        <v/>
      </c>
      <c r="BA37" s="3" t="str">
        <f t="shared" si="6"/>
        <v/>
      </c>
      <c r="BB37" s="3" t="str">
        <f>IF($A37="","",IF((AND($A37="ADD",OR(BA37="",BA37="Queenstown-Lakes District Council"))),"70",(_xlfn.XLOOKUP(BA37,ud_organisation_owner[lookupValue],ud_organisation_owner[lookupKey],""))))</f>
        <v/>
      </c>
      <c r="BC37" s="3" t="str">
        <f t="shared" si="7"/>
        <v/>
      </c>
      <c r="BD37" s="3" t="str">
        <f>IF($A37="","",IF((AND($A37="ADD",OR(BC37="",BC37="Local Authority"))),"17",(_xlfn.XLOOKUP(BC37,ud_sub_organisation[lookupValue],ud_sub_organisation[lookupKey],""))))</f>
        <v/>
      </c>
      <c r="BF37" s="3" t="str">
        <f>IF($A37="ADD",IF(NOT(ISBLANK(BE37)),_xlfn.XLOOKUP(BE37,ud_maintenance_organisation[lookupValue],ud_maintenance_organisation[lookupKey],"ERROR"),""), "")</f>
        <v/>
      </c>
      <c r="BG37" s="3" t="str">
        <f t="shared" si="8"/>
        <v/>
      </c>
      <c r="BH37" s="3" t="str">
        <f>IF($A37="","",IF((AND($A37="ADD",OR(BG37="",BG37="Vested Assets"))),"12",(_xlfn.XLOOKUP(BG37,ud_work_category[lookupValue],ud_work_category[lookupKey],""))))</f>
        <v/>
      </c>
      <c r="BI37" s="8"/>
      <c r="BJ37" s="2" t="str">
        <f t="shared" si="9"/>
        <v/>
      </c>
      <c r="BL37" s="3" t="str">
        <f t="shared" si="10"/>
        <v/>
      </c>
      <c r="BM37" s="3" t="str">
        <f>IF($A37="","",IF((AND($A37="ADD",OR(BL37="",BL37="Excellent"))),"1",(_xlfn.XLOOKUP(BL37,condition[lookupValue],condition[lookupKey],""))))</f>
        <v/>
      </c>
      <c r="BN37" s="7" t="str">
        <f t="shared" si="11"/>
        <v/>
      </c>
      <c r="BO37" s="9"/>
    </row>
    <row r="38" spans="2:67"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8"/>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IF($A38="ADD",IF(NOT(ISBLANK(V38)),_xlfn.XLOOKUP(V38,ud_shore_protection_type[lookupValue],ud_shore_protection_type[lookupKey],"ERROR"),""), "")</f>
        <v/>
      </c>
      <c r="Y38" s="3" t="str">
        <f>IF($A38="ADD",IF(NOT(ISBLANK(X38)),_xlfn.XLOOKUP(X38,ud_protection_str_type[lookupValue],ud_protection_str_type[lookupKey],"ERROR"),""), "")</f>
        <v/>
      </c>
      <c r="AB38" s="3" t="str">
        <f>IF($A38="ADD",IF(NOT(ISBLANK(AA38)),_xlfn.XLOOKUP(AA38,ud_material[lookupValue],ud_material[lookupKey],"ERROR"),""), "")</f>
        <v/>
      </c>
      <c r="AD38" s="3" t="str">
        <f>IF($A38="ADD",IF(NOT(ISBLANK(AC38)),_xlfn.XLOOKUP(AC38,ud_material[lookupValue],ud_material[lookupKey],"ERROR"),""), "")</f>
        <v/>
      </c>
      <c r="AG38" s="3" t="str">
        <f>IF($A38="ADD",IF(NOT(ISBLANK(AF38)),_xlfn.XLOOKUP(AF38,ud_material[lookupValue],ud_material[lookupKey],"ERROR"),""), "")</f>
        <v/>
      </c>
      <c r="AI38" s="3" t="str">
        <f>IF($A38="ADD",IF(NOT(ISBLANK(AH38)),_xlfn.XLOOKUP(AH38,ud_land_use_above_below[lookupValue],ud_land_use_above_below[lookupKey],"ERROR"),""), "")</f>
        <v/>
      </c>
      <c r="AK38" s="3" t="str">
        <f>IF($A38="ADD",IF(NOT(ISBLANK(AJ38)),_xlfn.XLOOKUP(AJ38,ud_land_use_above_below[lookupValue],ud_land_use_above_below[lookupKey],"ERROR"),""), "")</f>
        <v/>
      </c>
      <c r="AM38" s="3" t="str">
        <f>IF($A38="ADD",IF(NOT(ISBLANK(AL38)),_xlfn.XLOOKUP(AL38,ud_access_method[lookupValue],ud_access_method[lookupKey],"ERROR"),""), "")</f>
        <v/>
      </c>
      <c r="AO38" s="7"/>
      <c r="AP38" s="4" t="str">
        <f t="shared" ca="1" si="3"/>
        <v/>
      </c>
      <c r="AQ38" s="4"/>
      <c r="AR38" s="3" t="str">
        <f t="shared" si="4"/>
        <v/>
      </c>
      <c r="AS38" s="3" t="str">
        <f>IF($A38="","",IF((AND($A38="ADD",OR(AR38="",AR38="In Use"))),"5",(_xlfn.XLOOKUP(AR38,ud_asset_status[lookupValue],ud_asset_status[lookupKey],""))))</f>
        <v/>
      </c>
      <c r="AU38" s="3" t="str">
        <f>IF($A38="ADD",IF(NOT(ISBLANK(AT38)),_xlfn.XLOOKUP(AT38,ud_replacement_status[lookupValue],ud_replacement_status[lookupKey],"ERROR"),""), "")</f>
        <v/>
      </c>
      <c r="AV38" s="7"/>
      <c r="AX38" s="3" t="str">
        <f>IF($A38="ADD",IF(NOT(ISBLANK(AW38)),_xlfn.XLOOKUP(AW38,ar_replace_reason[lookupValue],ar_replace_reason[lookupKey],"ERROR"),""), "")</f>
        <v/>
      </c>
      <c r="AY38" s="3" t="str">
        <f t="shared" si="5"/>
        <v/>
      </c>
      <c r="AZ38" s="3" t="str">
        <f>IF($A38="","",IF((AND($A38="ADD",OR(AY38="",AY38="Queenstown-Lakes District Council"))),"70",(_xlfn.XLOOKUP(AY38,ud_organisation_owner[lookupValue],ud_organisation_owner[lookupKey],""))))</f>
        <v/>
      </c>
      <c r="BA38" s="3" t="str">
        <f t="shared" si="6"/>
        <v/>
      </c>
      <c r="BB38" s="3" t="str">
        <f>IF($A38="","",IF((AND($A38="ADD",OR(BA38="",BA38="Queenstown-Lakes District Council"))),"70",(_xlfn.XLOOKUP(BA38,ud_organisation_owner[lookupValue],ud_organisation_owner[lookupKey],""))))</f>
        <v/>
      </c>
      <c r="BC38" s="3" t="str">
        <f t="shared" si="7"/>
        <v/>
      </c>
      <c r="BD38" s="3" t="str">
        <f>IF($A38="","",IF((AND($A38="ADD",OR(BC38="",BC38="Local Authority"))),"17",(_xlfn.XLOOKUP(BC38,ud_sub_organisation[lookupValue],ud_sub_organisation[lookupKey],""))))</f>
        <v/>
      </c>
      <c r="BF38" s="3" t="str">
        <f>IF($A38="ADD",IF(NOT(ISBLANK(BE38)),_xlfn.XLOOKUP(BE38,ud_maintenance_organisation[lookupValue],ud_maintenance_organisation[lookupKey],"ERROR"),""), "")</f>
        <v/>
      </c>
      <c r="BG38" s="3" t="str">
        <f t="shared" si="8"/>
        <v/>
      </c>
      <c r="BH38" s="3" t="str">
        <f>IF($A38="","",IF((AND($A38="ADD",OR(BG38="",BG38="Vested Assets"))),"12",(_xlfn.XLOOKUP(BG38,ud_work_category[lookupValue],ud_work_category[lookupKey],""))))</f>
        <v/>
      </c>
      <c r="BI38" s="8"/>
      <c r="BJ38" s="2" t="str">
        <f t="shared" si="9"/>
        <v/>
      </c>
      <c r="BL38" s="3" t="str">
        <f t="shared" si="10"/>
        <v/>
      </c>
      <c r="BM38" s="3" t="str">
        <f>IF($A38="","",IF((AND($A38="ADD",OR(BL38="",BL38="Excellent"))),"1",(_xlfn.XLOOKUP(BL38,condition[lookupValue],condition[lookupKey],""))))</f>
        <v/>
      </c>
      <c r="BN38" s="7" t="str">
        <f t="shared" si="11"/>
        <v/>
      </c>
      <c r="BO38" s="9"/>
    </row>
    <row r="39" spans="2:67"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8"/>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IF($A39="ADD",IF(NOT(ISBLANK(V39)),_xlfn.XLOOKUP(V39,ud_shore_protection_type[lookupValue],ud_shore_protection_type[lookupKey],"ERROR"),""), "")</f>
        <v/>
      </c>
      <c r="Y39" s="3" t="str">
        <f>IF($A39="ADD",IF(NOT(ISBLANK(X39)),_xlfn.XLOOKUP(X39,ud_protection_str_type[lookupValue],ud_protection_str_type[lookupKey],"ERROR"),""), "")</f>
        <v/>
      </c>
      <c r="AB39" s="3" t="str">
        <f>IF($A39="ADD",IF(NOT(ISBLANK(AA39)),_xlfn.XLOOKUP(AA39,ud_material[lookupValue],ud_material[lookupKey],"ERROR"),""), "")</f>
        <v/>
      </c>
      <c r="AD39" s="3" t="str">
        <f>IF($A39="ADD",IF(NOT(ISBLANK(AC39)),_xlfn.XLOOKUP(AC39,ud_material[lookupValue],ud_material[lookupKey],"ERROR"),""), "")</f>
        <v/>
      </c>
      <c r="AG39" s="3" t="str">
        <f>IF($A39="ADD",IF(NOT(ISBLANK(AF39)),_xlfn.XLOOKUP(AF39,ud_material[lookupValue],ud_material[lookupKey],"ERROR"),""), "")</f>
        <v/>
      </c>
      <c r="AI39" s="3" t="str">
        <f>IF($A39="ADD",IF(NOT(ISBLANK(AH39)),_xlfn.XLOOKUP(AH39,ud_land_use_above_below[lookupValue],ud_land_use_above_below[lookupKey],"ERROR"),""), "")</f>
        <v/>
      </c>
      <c r="AK39" s="3" t="str">
        <f>IF($A39="ADD",IF(NOT(ISBLANK(AJ39)),_xlfn.XLOOKUP(AJ39,ud_land_use_above_below[lookupValue],ud_land_use_above_below[lookupKey],"ERROR"),""), "")</f>
        <v/>
      </c>
      <c r="AM39" s="3" t="str">
        <f>IF($A39="ADD",IF(NOT(ISBLANK(AL39)),_xlfn.XLOOKUP(AL39,ud_access_method[lookupValue],ud_access_method[lookupKey],"ERROR"),""), "")</f>
        <v/>
      </c>
      <c r="AO39" s="7"/>
      <c r="AP39" s="4" t="str">
        <f t="shared" ca="1" si="3"/>
        <v/>
      </c>
      <c r="AQ39" s="4"/>
      <c r="AR39" s="3" t="str">
        <f t="shared" si="4"/>
        <v/>
      </c>
      <c r="AS39" s="3" t="str">
        <f>IF($A39="","",IF((AND($A39="ADD",OR(AR39="",AR39="In Use"))),"5",(_xlfn.XLOOKUP(AR39,ud_asset_status[lookupValue],ud_asset_status[lookupKey],""))))</f>
        <v/>
      </c>
      <c r="AU39" s="3" t="str">
        <f>IF($A39="ADD",IF(NOT(ISBLANK(AT39)),_xlfn.XLOOKUP(AT39,ud_replacement_status[lookupValue],ud_replacement_status[lookupKey],"ERROR"),""), "")</f>
        <v/>
      </c>
      <c r="AV39" s="7"/>
      <c r="AX39" s="3" t="str">
        <f>IF($A39="ADD",IF(NOT(ISBLANK(AW39)),_xlfn.XLOOKUP(AW39,ar_replace_reason[lookupValue],ar_replace_reason[lookupKey],"ERROR"),""), "")</f>
        <v/>
      </c>
      <c r="AY39" s="3" t="str">
        <f t="shared" si="5"/>
        <v/>
      </c>
      <c r="AZ39" s="3" t="str">
        <f>IF($A39="","",IF((AND($A39="ADD",OR(AY39="",AY39="Queenstown-Lakes District Council"))),"70",(_xlfn.XLOOKUP(AY39,ud_organisation_owner[lookupValue],ud_organisation_owner[lookupKey],""))))</f>
        <v/>
      </c>
      <c r="BA39" s="3" t="str">
        <f t="shared" si="6"/>
        <v/>
      </c>
      <c r="BB39" s="3" t="str">
        <f>IF($A39="","",IF((AND($A39="ADD",OR(BA39="",BA39="Queenstown-Lakes District Council"))),"70",(_xlfn.XLOOKUP(BA39,ud_organisation_owner[lookupValue],ud_organisation_owner[lookupKey],""))))</f>
        <v/>
      </c>
      <c r="BC39" s="3" t="str">
        <f t="shared" si="7"/>
        <v/>
      </c>
      <c r="BD39" s="3" t="str">
        <f>IF($A39="","",IF((AND($A39="ADD",OR(BC39="",BC39="Local Authority"))),"17",(_xlfn.XLOOKUP(BC39,ud_sub_organisation[lookupValue],ud_sub_organisation[lookupKey],""))))</f>
        <v/>
      </c>
      <c r="BF39" s="3" t="str">
        <f>IF($A39="ADD",IF(NOT(ISBLANK(BE39)),_xlfn.XLOOKUP(BE39,ud_maintenance_organisation[lookupValue],ud_maintenance_organisation[lookupKey],"ERROR"),""), "")</f>
        <v/>
      </c>
      <c r="BG39" s="3" t="str">
        <f t="shared" si="8"/>
        <v/>
      </c>
      <c r="BH39" s="3" t="str">
        <f>IF($A39="","",IF((AND($A39="ADD",OR(BG39="",BG39="Vested Assets"))),"12",(_xlfn.XLOOKUP(BG39,ud_work_category[lookupValue],ud_work_category[lookupKey],""))))</f>
        <v/>
      </c>
      <c r="BI39" s="8"/>
      <c r="BJ39" s="2" t="str">
        <f t="shared" si="9"/>
        <v/>
      </c>
      <c r="BL39" s="3" t="str">
        <f t="shared" si="10"/>
        <v/>
      </c>
      <c r="BM39" s="3" t="str">
        <f>IF($A39="","",IF((AND($A39="ADD",OR(BL39="",BL39="Excellent"))),"1",(_xlfn.XLOOKUP(BL39,condition[lookupValue],condition[lookupKey],""))))</f>
        <v/>
      </c>
      <c r="BN39" s="7" t="str">
        <f t="shared" si="11"/>
        <v/>
      </c>
      <c r="BO39" s="9"/>
    </row>
    <row r="40" spans="2:67"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8"/>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IF($A40="ADD",IF(NOT(ISBLANK(V40)),_xlfn.XLOOKUP(V40,ud_shore_protection_type[lookupValue],ud_shore_protection_type[lookupKey],"ERROR"),""), "")</f>
        <v/>
      </c>
      <c r="Y40" s="3" t="str">
        <f>IF($A40="ADD",IF(NOT(ISBLANK(X40)),_xlfn.XLOOKUP(X40,ud_protection_str_type[lookupValue],ud_protection_str_type[lookupKey],"ERROR"),""), "")</f>
        <v/>
      </c>
      <c r="AB40" s="3" t="str">
        <f>IF($A40="ADD",IF(NOT(ISBLANK(AA40)),_xlfn.XLOOKUP(AA40,ud_material[lookupValue],ud_material[lookupKey],"ERROR"),""), "")</f>
        <v/>
      </c>
      <c r="AD40" s="3" t="str">
        <f>IF($A40="ADD",IF(NOT(ISBLANK(AC40)),_xlfn.XLOOKUP(AC40,ud_material[lookupValue],ud_material[lookupKey],"ERROR"),""), "")</f>
        <v/>
      </c>
      <c r="AG40" s="3" t="str">
        <f>IF($A40="ADD",IF(NOT(ISBLANK(AF40)),_xlfn.XLOOKUP(AF40,ud_material[lookupValue],ud_material[lookupKey],"ERROR"),""), "")</f>
        <v/>
      </c>
      <c r="AI40" s="3" t="str">
        <f>IF($A40="ADD",IF(NOT(ISBLANK(AH40)),_xlfn.XLOOKUP(AH40,ud_land_use_above_below[lookupValue],ud_land_use_above_below[lookupKey],"ERROR"),""), "")</f>
        <v/>
      </c>
      <c r="AK40" s="3" t="str">
        <f>IF($A40="ADD",IF(NOT(ISBLANK(AJ40)),_xlfn.XLOOKUP(AJ40,ud_land_use_above_below[lookupValue],ud_land_use_above_below[lookupKey],"ERROR"),""), "")</f>
        <v/>
      </c>
      <c r="AM40" s="3" t="str">
        <f>IF($A40="ADD",IF(NOT(ISBLANK(AL40)),_xlfn.XLOOKUP(AL40,ud_access_method[lookupValue],ud_access_method[lookupKey],"ERROR"),""), "")</f>
        <v/>
      </c>
      <c r="AO40" s="7"/>
      <c r="AP40" s="4" t="str">
        <f t="shared" ca="1" si="3"/>
        <v/>
      </c>
      <c r="AQ40" s="4"/>
      <c r="AR40" s="3" t="str">
        <f t="shared" si="4"/>
        <v/>
      </c>
      <c r="AS40" s="3" t="str">
        <f>IF($A40="","",IF((AND($A40="ADD",OR(AR40="",AR40="In Use"))),"5",(_xlfn.XLOOKUP(AR40,ud_asset_status[lookupValue],ud_asset_status[lookupKey],""))))</f>
        <v/>
      </c>
      <c r="AU40" s="3" t="str">
        <f>IF($A40="ADD",IF(NOT(ISBLANK(AT40)),_xlfn.XLOOKUP(AT40,ud_replacement_status[lookupValue],ud_replacement_status[lookupKey],"ERROR"),""), "")</f>
        <v/>
      </c>
      <c r="AV40" s="7"/>
      <c r="AX40" s="3" t="str">
        <f>IF($A40="ADD",IF(NOT(ISBLANK(AW40)),_xlfn.XLOOKUP(AW40,ar_replace_reason[lookupValue],ar_replace_reason[lookupKey],"ERROR"),""), "")</f>
        <v/>
      </c>
      <c r="AY40" s="3" t="str">
        <f t="shared" si="5"/>
        <v/>
      </c>
      <c r="AZ40" s="3" t="str">
        <f>IF($A40="","",IF((AND($A40="ADD",OR(AY40="",AY40="Queenstown-Lakes District Council"))),"70",(_xlfn.XLOOKUP(AY40,ud_organisation_owner[lookupValue],ud_organisation_owner[lookupKey],""))))</f>
        <v/>
      </c>
      <c r="BA40" s="3" t="str">
        <f t="shared" si="6"/>
        <v/>
      </c>
      <c r="BB40" s="3" t="str">
        <f>IF($A40="","",IF((AND($A40="ADD",OR(BA40="",BA40="Queenstown-Lakes District Council"))),"70",(_xlfn.XLOOKUP(BA40,ud_organisation_owner[lookupValue],ud_organisation_owner[lookupKey],""))))</f>
        <v/>
      </c>
      <c r="BC40" s="3" t="str">
        <f t="shared" si="7"/>
        <v/>
      </c>
      <c r="BD40" s="3" t="str">
        <f>IF($A40="","",IF((AND($A40="ADD",OR(BC40="",BC40="Local Authority"))),"17",(_xlfn.XLOOKUP(BC40,ud_sub_organisation[lookupValue],ud_sub_organisation[lookupKey],""))))</f>
        <v/>
      </c>
      <c r="BF40" s="3" t="str">
        <f>IF($A40="ADD",IF(NOT(ISBLANK(BE40)),_xlfn.XLOOKUP(BE40,ud_maintenance_organisation[lookupValue],ud_maintenance_organisation[lookupKey],"ERROR"),""), "")</f>
        <v/>
      </c>
      <c r="BG40" s="3" t="str">
        <f t="shared" si="8"/>
        <v/>
      </c>
      <c r="BH40" s="3" t="str">
        <f>IF($A40="","",IF((AND($A40="ADD",OR(BG40="",BG40="Vested Assets"))),"12",(_xlfn.XLOOKUP(BG40,ud_work_category[lookupValue],ud_work_category[lookupKey],""))))</f>
        <v/>
      </c>
      <c r="BI40" s="8"/>
      <c r="BJ40" s="2" t="str">
        <f t="shared" si="9"/>
        <v/>
      </c>
      <c r="BL40" s="3" t="str">
        <f t="shared" si="10"/>
        <v/>
      </c>
      <c r="BM40" s="3" t="str">
        <f>IF($A40="","",IF((AND($A40="ADD",OR(BL40="",BL40="Excellent"))),"1",(_xlfn.XLOOKUP(BL40,condition[lookupValue],condition[lookupKey],""))))</f>
        <v/>
      </c>
      <c r="BN40" s="7" t="str">
        <f t="shared" si="11"/>
        <v/>
      </c>
      <c r="BO40" s="9"/>
    </row>
    <row r="41" spans="2:67"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8"/>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IF($A41="ADD",IF(NOT(ISBLANK(V41)),_xlfn.XLOOKUP(V41,ud_shore_protection_type[lookupValue],ud_shore_protection_type[lookupKey],"ERROR"),""), "")</f>
        <v/>
      </c>
      <c r="Y41" s="3" t="str">
        <f>IF($A41="ADD",IF(NOT(ISBLANK(X41)),_xlfn.XLOOKUP(X41,ud_protection_str_type[lookupValue],ud_protection_str_type[lookupKey],"ERROR"),""), "")</f>
        <v/>
      </c>
      <c r="AB41" s="3" t="str">
        <f>IF($A41="ADD",IF(NOT(ISBLANK(AA41)),_xlfn.XLOOKUP(AA41,ud_material[lookupValue],ud_material[lookupKey],"ERROR"),""), "")</f>
        <v/>
      </c>
      <c r="AD41" s="3" t="str">
        <f>IF($A41="ADD",IF(NOT(ISBLANK(AC41)),_xlfn.XLOOKUP(AC41,ud_material[lookupValue],ud_material[lookupKey],"ERROR"),""), "")</f>
        <v/>
      </c>
      <c r="AG41" s="3" t="str">
        <f>IF($A41="ADD",IF(NOT(ISBLANK(AF41)),_xlfn.XLOOKUP(AF41,ud_material[lookupValue],ud_material[lookupKey],"ERROR"),""), "")</f>
        <v/>
      </c>
      <c r="AI41" s="3" t="str">
        <f>IF($A41="ADD",IF(NOT(ISBLANK(AH41)),_xlfn.XLOOKUP(AH41,ud_land_use_above_below[lookupValue],ud_land_use_above_below[lookupKey],"ERROR"),""), "")</f>
        <v/>
      </c>
      <c r="AK41" s="3" t="str">
        <f>IF($A41="ADD",IF(NOT(ISBLANK(AJ41)),_xlfn.XLOOKUP(AJ41,ud_land_use_above_below[lookupValue],ud_land_use_above_below[lookupKey],"ERROR"),""), "")</f>
        <v/>
      </c>
      <c r="AM41" s="3" t="str">
        <f>IF($A41="ADD",IF(NOT(ISBLANK(AL41)),_xlfn.XLOOKUP(AL41,ud_access_method[lookupValue],ud_access_method[lookupKey],"ERROR"),""), "")</f>
        <v/>
      </c>
      <c r="AO41" s="7"/>
      <c r="AP41" s="4" t="str">
        <f t="shared" ca="1" si="3"/>
        <v/>
      </c>
      <c r="AQ41" s="4"/>
      <c r="AR41" s="3" t="str">
        <f t="shared" si="4"/>
        <v/>
      </c>
      <c r="AS41" s="3" t="str">
        <f>IF($A41="","",IF((AND($A41="ADD",OR(AR41="",AR41="In Use"))),"5",(_xlfn.XLOOKUP(AR41,ud_asset_status[lookupValue],ud_asset_status[lookupKey],""))))</f>
        <v/>
      </c>
      <c r="AU41" s="3" t="str">
        <f>IF($A41="ADD",IF(NOT(ISBLANK(AT41)),_xlfn.XLOOKUP(AT41,ud_replacement_status[lookupValue],ud_replacement_status[lookupKey],"ERROR"),""), "")</f>
        <v/>
      </c>
      <c r="AV41" s="7"/>
      <c r="AX41" s="3" t="str">
        <f>IF($A41="ADD",IF(NOT(ISBLANK(AW41)),_xlfn.XLOOKUP(AW41,ar_replace_reason[lookupValue],ar_replace_reason[lookupKey],"ERROR"),""), "")</f>
        <v/>
      </c>
      <c r="AY41" s="3" t="str">
        <f t="shared" si="5"/>
        <v/>
      </c>
      <c r="AZ41" s="3" t="str">
        <f>IF($A41="","",IF((AND($A41="ADD",OR(AY41="",AY41="Queenstown-Lakes District Council"))),"70",(_xlfn.XLOOKUP(AY41,ud_organisation_owner[lookupValue],ud_organisation_owner[lookupKey],""))))</f>
        <v/>
      </c>
      <c r="BA41" s="3" t="str">
        <f t="shared" si="6"/>
        <v/>
      </c>
      <c r="BB41" s="3" t="str">
        <f>IF($A41="","",IF((AND($A41="ADD",OR(BA41="",BA41="Queenstown-Lakes District Council"))),"70",(_xlfn.XLOOKUP(BA41,ud_organisation_owner[lookupValue],ud_organisation_owner[lookupKey],""))))</f>
        <v/>
      </c>
      <c r="BC41" s="3" t="str">
        <f t="shared" si="7"/>
        <v/>
      </c>
      <c r="BD41" s="3" t="str">
        <f>IF($A41="","",IF((AND($A41="ADD",OR(BC41="",BC41="Local Authority"))),"17",(_xlfn.XLOOKUP(BC41,ud_sub_organisation[lookupValue],ud_sub_organisation[lookupKey],""))))</f>
        <v/>
      </c>
      <c r="BF41" s="3" t="str">
        <f>IF($A41="ADD",IF(NOT(ISBLANK(BE41)),_xlfn.XLOOKUP(BE41,ud_maintenance_organisation[lookupValue],ud_maintenance_organisation[lookupKey],"ERROR"),""), "")</f>
        <v/>
      </c>
      <c r="BG41" s="3" t="str">
        <f t="shared" si="8"/>
        <v/>
      </c>
      <c r="BH41" s="3" t="str">
        <f>IF($A41="","",IF((AND($A41="ADD",OR(BG41="",BG41="Vested Assets"))),"12",(_xlfn.XLOOKUP(BG41,ud_work_category[lookupValue],ud_work_category[lookupKey],""))))</f>
        <v/>
      </c>
      <c r="BI41" s="8"/>
      <c r="BJ41" s="2" t="str">
        <f t="shared" si="9"/>
        <v/>
      </c>
      <c r="BL41" s="3" t="str">
        <f t="shared" si="10"/>
        <v/>
      </c>
      <c r="BM41" s="3" t="str">
        <f>IF($A41="","",IF((AND($A41="ADD",OR(BL41="",BL41="Excellent"))),"1",(_xlfn.XLOOKUP(BL41,condition[lookupValue],condition[lookupKey],""))))</f>
        <v/>
      </c>
      <c r="BN41" s="7" t="str">
        <f t="shared" si="11"/>
        <v/>
      </c>
      <c r="BO41" s="9"/>
    </row>
    <row r="42" spans="2:67"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8"/>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IF($A42="ADD",IF(NOT(ISBLANK(V42)),_xlfn.XLOOKUP(V42,ud_shore_protection_type[lookupValue],ud_shore_protection_type[lookupKey],"ERROR"),""), "")</f>
        <v/>
      </c>
      <c r="Y42" s="3" t="str">
        <f>IF($A42="ADD",IF(NOT(ISBLANK(X42)),_xlfn.XLOOKUP(X42,ud_protection_str_type[lookupValue],ud_protection_str_type[lookupKey],"ERROR"),""), "")</f>
        <v/>
      </c>
      <c r="AB42" s="3" t="str">
        <f>IF($A42="ADD",IF(NOT(ISBLANK(AA42)),_xlfn.XLOOKUP(AA42,ud_material[lookupValue],ud_material[lookupKey],"ERROR"),""), "")</f>
        <v/>
      </c>
      <c r="AD42" s="3" t="str">
        <f>IF($A42="ADD",IF(NOT(ISBLANK(AC42)),_xlfn.XLOOKUP(AC42,ud_material[lookupValue],ud_material[lookupKey],"ERROR"),""), "")</f>
        <v/>
      </c>
      <c r="AG42" s="3" t="str">
        <f>IF($A42="ADD",IF(NOT(ISBLANK(AF42)),_xlfn.XLOOKUP(AF42,ud_material[lookupValue],ud_material[lookupKey],"ERROR"),""), "")</f>
        <v/>
      </c>
      <c r="AI42" s="3" t="str">
        <f>IF($A42="ADD",IF(NOT(ISBLANK(AH42)),_xlfn.XLOOKUP(AH42,ud_land_use_above_below[lookupValue],ud_land_use_above_below[lookupKey],"ERROR"),""), "")</f>
        <v/>
      </c>
      <c r="AK42" s="3" t="str">
        <f>IF($A42="ADD",IF(NOT(ISBLANK(AJ42)),_xlfn.XLOOKUP(AJ42,ud_land_use_above_below[lookupValue],ud_land_use_above_below[lookupKey],"ERROR"),""), "")</f>
        <v/>
      </c>
      <c r="AM42" s="3" t="str">
        <f>IF($A42="ADD",IF(NOT(ISBLANK(AL42)),_xlfn.XLOOKUP(AL42,ud_access_method[lookupValue],ud_access_method[lookupKey],"ERROR"),""), "")</f>
        <v/>
      </c>
      <c r="AO42" s="7"/>
      <c r="AP42" s="4" t="str">
        <f t="shared" ca="1" si="3"/>
        <v/>
      </c>
      <c r="AQ42" s="4"/>
      <c r="AR42" s="3" t="str">
        <f t="shared" si="4"/>
        <v/>
      </c>
      <c r="AS42" s="3" t="str">
        <f>IF($A42="","",IF((AND($A42="ADD",OR(AR42="",AR42="In Use"))),"5",(_xlfn.XLOOKUP(AR42,ud_asset_status[lookupValue],ud_asset_status[lookupKey],""))))</f>
        <v/>
      </c>
      <c r="AU42" s="3" t="str">
        <f>IF($A42="ADD",IF(NOT(ISBLANK(AT42)),_xlfn.XLOOKUP(AT42,ud_replacement_status[lookupValue],ud_replacement_status[lookupKey],"ERROR"),""), "")</f>
        <v/>
      </c>
      <c r="AV42" s="7"/>
      <c r="AX42" s="3" t="str">
        <f>IF($A42="ADD",IF(NOT(ISBLANK(AW42)),_xlfn.XLOOKUP(AW42,ar_replace_reason[lookupValue],ar_replace_reason[lookupKey],"ERROR"),""), "")</f>
        <v/>
      </c>
      <c r="AY42" s="3" t="str">
        <f t="shared" si="5"/>
        <v/>
      </c>
      <c r="AZ42" s="3" t="str">
        <f>IF($A42="","",IF((AND($A42="ADD",OR(AY42="",AY42="Queenstown-Lakes District Council"))),"70",(_xlfn.XLOOKUP(AY42,ud_organisation_owner[lookupValue],ud_organisation_owner[lookupKey],""))))</f>
        <v/>
      </c>
      <c r="BA42" s="3" t="str">
        <f t="shared" si="6"/>
        <v/>
      </c>
      <c r="BB42" s="3" t="str">
        <f>IF($A42="","",IF((AND($A42="ADD",OR(BA42="",BA42="Queenstown-Lakes District Council"))),"70",(_xlfn.XLOOKUP(BA42,ud_organisation_owner[lookupValue],ud_organisation_owner[lookupKey],""))))</f>
        <v/>
      </c>
      <c r="BC42" s="3" t="str">
        <f t="shared" si="7"/>
        <v/>
      </c>
      <c r="BD42" s="3" t="str">
        <f>IF($A42="","",IF((AND($A42="ADD",OR(BC42="",BC42="Local Authority"))),"17",(_xlfn.XLOOKUP(BC42,ud_sub_organisation[lookupValue],ud_sub_organisation[lookupKey],""))))</f>
        <v/>
      </c>
      <c r="BF42" s="3" t="str">
        <f>IF($A42="ADD",IF(NOT(ISBLANK(BE42)),_xlfn.XLOOKUP(BE42,ud_maintenance_organisation[lookupValue],ud_maintenance_organisation[lookupKey],"ERROR"),""), "")</f>
        <v/>
      </c>
      <c r="BG42" s="3" t="str">
        <f t="shared" si="8"/>
        <v/>
      </c>
      <c r="BH42" s="3" t="str">
        <f>IF($A42="","",IF((AND($A42="ADD",OR(BG42="",BG42="Vested Assets"))),"12",(_xlfn.XLOOKUP(BG42,ud_work_category[lookupValue],ud_work_category[lookupKey],""))))</f>
        <v/>
      </c>
      <c r="BI42" s="8"/>
      <c r="BJ42" s="2" t="str">
        <f t="shared" si="9"/>
        <v/>
      </c>
      <c r="BL42" s="3" t="str">
        <f t="shared" si="10"/>
        <v/>
      </c>
      <c r="BM42" s="3" t="str">
        <f>IF($A42="","",IF((AND($A42="ADD",OR(BL42="",BL42="Excellent"))),"1",(_xlfn.XLOOKUP(BL42,condition[lookupValue],condition[lookupKey],""))))</f>
        <v/>
      </c>
      <c r="BN42" s="7" t="str">
        <f t="shared" si="11"/>
        <v/>
      </c>
      <c r="BO42" s="9"/>
    </row>
    <row r="43" spans="2:67"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8"/>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IF($A43="ADD",IF(NOT(ISBLANK(V43)),_xlfn.XLOOKUP(V43,ud_shore_protection_type[lookupValue],ud_shore_protection_type[lookupKey],"ERROR"),""), "")</f>
        <v/>
      </c>
      <c r="Y43" s="3" t="str">
        <f>IF($A43="ADD",IF(NOT(ISBLANK(X43)),_xlfn.XLOOKUP(X43,ud_protection_str_type[lookupValue],ud_protection_str_type[lookupKey],"ERROR"),""), "")</f>
        <v/>
      </c>
      <c r="AB43" s="3" t="str">
        <f>IF($A43="ADD",IF(NOT(ISBLANK(AA43)),_xlfn.XLOOKUP(AA43,ud_material[lookupValue],ud_material[lookupKey],"ERROR"),""), "")</f>
        <v/>
      </c>
      <c r="AD43" s="3" t="str">
        <f>IF($A43="ADD",IF(NOT(ISBLANK(AC43)),_xlfn.XLOOKUP(AC43,ud_material[lookupValue],ud_material[lookupKey],"ERROR"),""), "")</f>
        <v/>
      </c>
      <c r="AG43" s="3" t="str">
        <f>IF($A43="ADD",IF(NOT(ISBLANK(AF43)),_xlfn.XLOOKUP(AF43,ud_material[lookupValue],ud_material[lookupKey],"ERROR"),""), "")</f>
        <v/>
      </c>
      <c r="AI43" s="3" t="str">
        <f>IF($A43="ADD",IF(NOT(ISBLANK(AH43)),_xlfn.XLOOKUP(AH43,ud_land_use_above_below[lookupValue],ud_land_use_above_below[lookupKey],"ERROR"),""), "")</f>
        <v/>
      </c>
      <c r="AK43" s="3" t="str">
        <f>IF($A43="ADD",IF(NOT(ISBLANK(AJ43)),_xlfn.XLOOKUP(AJ43,ud_land_use_above_below[lookupValue],ud_land_use_above_below[lookupKey],"ERROR"),""), "")</f>
        <v/>
      </c>
      <c r="AM43" s="3" t="str">
        <f>IF($A43="ADD",IF(NOT(ISBLANK(AL43)),_xlfn.XLOOKUP(AL43,ud_access_method[lookupValue],ud_access_method[lookupKey],"ERROR"),""), "")</f>
        <v/>
      </c>
      <c r="AO43" s="7"/>
      <c r="AP43" s="4" t="str">
        <f t="shared" ca="1" si="3"/>
        <v/>
      </c>
      <c r="AQ43" s="4"/>
      <c r="AR43" s="3" t="str">
        <f t="shared" si="4"/>
        <v/>
      </c>
      <c r="AS43" s="3" t="str">
        <f>IF($A43="","",IF((AND($A43="ADD",OR(AR43="",AR43="In Use"))),"5",(_xlfn.XLOOKUP(AR43,ud_asset_status[lookupValue],ud_asset_status[lookupKey],""))))</f>
        <v/>
      </c>
      <c r="AU43" s="3" t="str">
        <f>IF($A43="ADD",IF(NOT(ISBLANK(AT43)),_xlfn.XLOOKUP(AT43,ud_replacement_status[lookupValue],ud_replacement_status[lookupKey],"ERROR"),""), "")</f>
        <v/>
      </c>
      <c r="AV43" s="7"/>
      <c r="AX43" s="3" t="str">
        <f>IF($A43="ADD",IF(NOT(ISBLANK(AW43)),_xlfn.XLOOKUP(AW43,ar_replace_reason[lookupValue],ar_replace_reason[lookupKey],"ERROR"),""), "")</f>
        <v/>
      </c>
      <c r="AY43" s="3" t="str">
        <f t="shared" si="5"/>
        <v/>
      </c>
      <c r="AZ43" s="3" t="str">
        <f>IF($A43="","",IF((AND($A43="ADD",OR(AY43="",AY43="Queenstown-Lakes District Council"))),"70",(_xlfn.XLOOKUP(AY43,ud_organisation_owner[lookupValue],ud_organisation_owner[lookupKey],""))))</f>
        <v/>
      </c>
      <c r="BA43" s="3" t="str">
        <f t="shared" si="6"/>
        <v/>
      </c>
      <c r="BB43" s="3" t="str">
        <f>IF($A43="","",IF((AND($A43="ADD",OR(BA43="",BA43="Queenstown-Lakes District Council"))),"70",(_xlfn.XLOOKUP(BA43,ud_organisation_owner[lookupValue],ud_organisation_owner[lookupKey],""))))</f>
        <v/>
      </c>
      <c r="BC43" s="3" t="str">
        <f t="shared" si="7"/>
        <v/>
      </c>
      <c r="BD43" s="3" t="str">
        <f>IF($A43="","",IF((AND($A43="ADD",OR(BC43="",BC43="Local Authority"))),"17",(_xlfn.XLOOKUP(BC43,ud_sub_organisation[lookupValue],ud_sub_organisation[lookupKey],""))))</f>
        <v/>
      </c>
      <c r="BF43" s="3" t="str">
        <f>IF($A43="ADD",IF(NOT(ISBLANK(BE43)),_xlfn.XLOOKUP(BE43,ud_maintenance_organisation[lookupValue],ud_maintenance_organisation[lookupKey],"ERROR"),""), "")</f>
        <v/>
      </c>
      <c r="BG43" s="3" t="str">
        <f t="shared" si="8"/>
        <v/>
      </c>
      <c r="BH43" s="3" t="str">
        <f>IF($A43="","",IF((AND($A43="ADD",OR(BG43="",BG43="Vested Assets"))),"12",(_xlfn.XLOOKUP(BG43,ud_work_category[lookupValue],ud_work_category[lookupKey],""))))</f>
        <v/>
      </c>
      <c r="BI43" s="8"/>
      <c r="BJ43" s="2" t="str">
        <f t="shared" si="9"/>
        <v/>
      </c>
      <c r="BL43" s="3" t="str">
        <f t="shared" si="10"/>
        <v/>
      </c>
      <c r="BM43" s="3" t="str">
        <f>IF($A43="","",IF((AND($A43="ADD",OR(BL43="",BL43="Excellent"))),"1",(_xlfn.XLOOKUP(BL43,condition[lookupValue],condition[lookupKey],""))))</f>
        <v/>
      </c>
      <c r="BN43" s="7" t="str">
        <f t="shared" si="11"/>
        <v/>
      </c>
      <c r="BO43" s="9"/>
    </row>
    <row r="44" spans="2:67"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8"/>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IF($A44="ADD",IF(NOT(ISBLANK(V44)),_xlfn.XLOOKUP(V44,ud_shore_protection_type[lookupValue],ud_shore_protection_type[lookupKey],"ERROR"),""), "")</f>
        <v/>
      </c>
      <c r="Y44" s="3" t="str">
        <f>IF($A44="ADD",IF(NOT(ISBLANK(X44)),_xlfn.XLOOKUP(X44,ud_protection_str_type[lookupValue],ud_protection_str_type[lookupKey],"ERROR"),""), "")</f>
        <v/>
      </c>
      <c r="AB44" s="3" t="str">
        <f>IF($A44="ADD",IF(NOT(ISBLANK(AA44)),_xlfn.XLOOKUP(AA44,ud_material[lookupValue],ud_material[lookupKey],"ERROR"),""), "")</f>
        <v/>
      </c>
      <c r="AD44" s="3" t="str">
        <f>IF($A44="ADD",IF(NOT(ISBLANK(AC44)),_xlfn.XLOOKUP(AC44,ud_material[lookupValue],ud_material[lookupKey],"ERROR"),""), "")</f>
        <v/>
      </c>
      <c r="AG44" s="3" t="str">
        <f>IF($A44="ADD",IF(NOT(ISBLANK(AF44)),_xlfn.XLOOKUP(AF44,ud_material[lookupValue],ud_material[lookupKey],"ERROR"),""), "")</f>
        <v/>
      </c>
      <c r="AI44" s="3" t="str">
        <f>IF($A44="ADD",IF(NOT(ISBLANK(AH44)),_xlfn.XLOOKUP(AH44,ud_land_use_above_below[lookupValue],ud_land_use_above_below[lookupKey],"ERROR"),""), "")</f>
        <v/>
      </c>
      <c r="AK44" s="3" t="str">
        <f>IF($A44="ADD",IF(NOT(ISBLANK(AJ44)),_xlfn.XLOOKUP(AJ44,ud_land_use_above_below[lookupValue],ud_land_use_above_below[lookupKey],"ERROR"),""), "")</f>
        <v/>
      </c>
      <c r="AM44" s="3" t="str">
        <f>IF($A44="ADD",IF(NOT(ISBLANK(AL44)),_xlfn.XLOOKUP(AL44,ud_access_method[lookupValue],ud_access_method[lookupKey],"ERROR"),""), "")</f>
        <v/>
      </c>
      <c r="AO44" s="7"/>
      <c r="AP44" s="4" t="str">
        <f t="shared" ca="1" si="3"/>
        <v/>
      </c>
      <c r="AQ44" s="4"/>
      <c r="AR44" s="3" t="str">
        <f t="shared" si="4"/>
        <v/>
      </c>
      <c r="AS44" s="3" t="str">
        <f>IF($A44="","",IF((AND($A44="ADD",OR(AR44="",AR44="In Use"))),"5",(_xlfn.XLOOKUP(AR44,ud_asset_status[lookupValue],ud_asset_status[lookupKey],""))))</f>
        <v/>
      </c>
      <c r="AU44" s="3" t="str">
        <f>IF($A44="ADD",IF(NOT(ISBLANK(AT44)),_xlfn.XLOOKUP(AT44,ud_replacement_status[lookupValue],ud_replacement_status[lookupKey],"ERROR"),""), "")</f>
        <v/>
      </c>
      <c r="AV44" s="7"/>
      <c r="AX44" s="3" t="str">
        <f>IF($A44="ADD",IF(NOT(ISBLANK(AW44)),_xlfn.XLOOKUP(AW44,ar_replace_reason[lookupValue],ar_replace_reason[lookupKey],"ERROR"),""), "")</f>
        <v/>
      </c>
      <c r="AY44" s="3" t="str">
        <f t="shared" si="5"/>
        <v/>
      </c>
      <c r="AZ44" s="3" t="str">
        <f>IF($A44="","",IF((AND($A44="ADD",OR(AY44="",AY44="Queenstown-Lakes District Council"))),"70",(_xlfn.XLOOKUP(AY44,ud_organisation_owner[lookupValue],ud_organisation_owner[lookupKey],""))))</f>
        <v/>
      </c>
      <c r="BA44" s="3" t="str">
        <f t="shared" si="6"/>
        <v/>
      </c>
      <c r="BB44" s="3" t="str">
        <f>IF($A44="","",IF((AND($A44="ADD",OR(BA44="",BA44="Queenstown-Lakes District Council"))),"70",(_xlfn.XLOOKUP(BA44,ud_organisation_owner[lookupValue],ud_organisation_owner[lookupKey],""))))</f>
        <v/>
      </c>
      <c r="BC44" s="3" t="str">
        <f t="shared" si="7"/>
        <v/>
      </c>
      <c r="BD44" s="3" t="str">
        <f>IF($A44="","",IF((AND($A44="ADD",OR(BC44="",BC44="Local Authority"))),"17",(_xlfn.XLOOKUP(BC44,ud_sub_organisation[lookupValue],ud_sub_organisation[lookupKey],""))))</f>
        <v/>
      </c>
      <c r="BF44" s="3" t="str">
        <f>IF($A44="ADD",IF(NOT(ISBLANK(BE44)),_xlfn.XLOOKUP(BE44,ud_maintenance_organisation[lookupValue],ud_maintenance_organisation[lookupKey],"ERROR"),""), "")</f>
        <v/>
      </c>
      <c r="BG44" s="3" t="str">
        <f t="shared" si="8"/>
        <v/>
      </c>
      <c r="BH44" s="3" t="str">
        <f>IF($A44="","",IF((AND($A44="ADD",OR(BG44="",BG44="Vested Assets"))),"12",(_xlfn.XLOOKUP(BG44,ud_work_category[lookupValue],ud_work_category[lookupKey],""))))</f>
        <v/>
      </c>
      <c r="BI44" s="8"/>
      <c r="BJ44" s="2" t="str">
        <f t="shared" si="9"/>
        <v/>
      </c>
      <c r="BL44" s="3" t="str">
        <f t="shared" si="10"/>
        <v/>
      </c>
      <c r="BM44" s="3" t="str">
        <f>IF($A44="","",IF((AND($A44="ADD",OR(BL44="",BL44="Excellent"))),"1",(_xlfn.XLOOKUP(BL44,condition[lookupValue],condition[lookupKey],""))))</f>
        <v/>
      </c>
      <c r="BN44" s="7" t="str">
        <f t="shared" si="11"/>
        <v/>
      </c>
      <c r="BO44" s="9"/>
    </row>
    <row r="45" spans="2:67"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8"/>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IF($A45="ADD",IF(NOT(ISBLANK(V45)),_xlfn.XLOOKUP(V45,ud_shore_protection_type[lookupValue],ud_shore_protection_type[lookupKey],"ERROR"),""), "")</f>
        <v/>
      </c>
      <c r="Y45" s="3" t="str">
        <f>IF($A45="ADD",IF(NOT(ISBLANK(X45)),_xlfn.XLOOKUP(X45,ud_protection_str_type[lookupValue],ud_protection_str_type[lookupKey],"ERROR"),""), "")</f>
        <v/>
      </c>
      <c r="AB45" s="3" t="str">
        <f>IF($A45="ADD",IF(NOT(ISBLANK(AA45)),_xlfn.XLOOKUP(AA45,ud_material[lookupValue],ud_material[lookupKey],"ERROR"),""), "")</f>
        <v/>
      </c>
      <c r="AD45" s="3" t="str">
        <f>IF($A45="ADD",IF(NOT(ISBLANK(AC45)),_xlfn.XLOOKUP(AC45,ud_material[lookupValue],ud_material[lookupKey],"ERROR"),""), "")</f>
        <v/>
      </c>
      <c r="AG45" s="3" t="str">
        <f>IF($A45="ADD",IF(NOT(ISBLANK(AF45)),_xlfn.XLOOKUP(AF45,ud_material[lookupValue],ud_material[lookupKey],"ERROR"),""), "")</f>
        <v/>
      </c>
      <c r="AI45" s="3" t="str">
        <f>IF($A45="ADD",IF(NOT(ISBLANK(AH45)),_xlfn.XLOOKUP(AH45,ud_land_use_above_below[lookupValue],ud_land_use_above_below[lookupKey],"ERROR"),""), "")</f>
        <v/>
      </c>
      <c r="AK45" s="3" t="str">
        <f>IF($A45="ADD",IF(NOT(ISBLANK(AJ45)),_xlfn.XLOOKUP(AJ45,ud_land_use_above_below[lookupValue],ud_land_use_above_below[lookupKey],"ERROR"),""), "")</f>
        <v/>
      </c>
      <c r="AM45" s="3" t="str">
        <f>IF($A45="ADD",IF(NOT(ISBLANK(AL45)),_xlfn.XLOOKUP(AL45,ud_access_method[lookupValue],ud_access_method[lookupKey],"ERROR"),""), "")</f>
        <v/>
      </c>
      <c r="AO45" s="7"/>
      <c r="AP45" s="4" t="str">
        <f t="shared" ca="1" si="3"/>
        <v/>
      </c>
      <c r="AQ45" s="4"/>
      <c r="AR45" s="3" t="str">
        <f t="shared" si="4"/>
        <v/>
      </c>
      <c r="AS45" s="3" t="str">
        <f>IF($A45="","",IF((AND($A45="ADD",OR(AR45="",AR45="In Use"))),"5",(_xlfn.XLOOKUP(AR45,ud_asset_status[lookupValue],ud_asset_status[lookupKey],""))))</f>
        <v/>
      </c>
      <c r="AU45" s="3" t="str">
        <f>IF($A45="ADD",IF(NOT(ISBLANK(AT45)),_xlfn.XLOOKUP(AT45,ud_replacement_status[lookupValue],ud_replacement_status[lookupKey],"ERROR"),""), "")</f>
        <v/>
      </c>
      <c r="AV45" s="7"/>
      <c r="AX45" s="3" t="str">
        <f>IF($A45="ADD",IF(NOT(ISBLANK(AW45)),_xlfn.XLOOKUP(AW45,ar_replace_reason[lookupValue],ar_replace_reason[lookupKey],"ERROR"),""), "")</f>
        <v/>
      </c>
      <c r="AY45" s="3" t="str">
        <f t="shared" si="5"/>
        <v/>
      </c>
      <c r="AZ45" s="3" t="str">
        <f>IF($A45="","",IF((AND($A45="ADD",OR(AY45="",AY45="Queenstown-Lakes District Council"))),"70",(_xlfn.XLOOKUP(AY45,ud_organisation_owner[lookupValue],ud_organisation_owner[lookupKey],""))))</f>
        <v/>
      </c>
      <c r="BA45" s="3" t="str">
        <f t="shared" si="6"/>
        <v/>
      </c>
      <c r="BB45" s="3" t="str">
        <f>IF($A45="","",IF((AND($A45="ADD",OR(BA45="",BA45="Queenstown-Lakes District Council"))),"70",(_xlfn.XLOOKUP(BA45,ud_organisation_owner[lookupValue],ud_organisation_owner[lookupKey],""))))</f>
        <v/>
      </c>
      <c r="BC45" s="3" t="str">
        <f t="shared" si="7"/>
        <v/>
      </c>
      <c r="BD45" s="3" t="str">
        <f>IF($A45="","",IF((AND($A45="ADD",OR(BC45="",BC45="Local Authority"))),"17",(_xlfn.XLOOKUP(BC45,ud_sub_organisation[lookupValue],ud_sub_organisation[lookupKey],""))))</f>
        <v/>
      </c>
      <c r="BF45" s="3" t="str">
        <f>IF($A45="ADD",IF(NOT(ISBLANK(BE45)),_xlfn.XLOOKUP(BE45,ud_maintenance_organisation[lookupValue],ud_maintenance_organisation[lookupKey],"ERROR"),""), "")</f>
        <v/>
      </c>
      <c r="BG45" s="3" t="str">
        <f t="shared" si="8"/>
        <v/>
      </c>
      <c r="BH45" s="3" t="str">
        <f>IF($A45="","",IF((AND($A45="ADD",OR(BG45="",BG45="Vested Assets"))),"12",(_xlfn.XLOOKUP(BG45,ud_work_category[lookupValue],ud_work_category[lookupKey],""))))</f>
        <v/>
      </c>
      <c r="BI45" s="8"/>
      <c r="BJ45" s="2" t="str">
        <f t="shared" si="9"/>
        <v/>
      </c>
      <c r="BL45" s="3" t="str">
        <f t="shared" si="10"/>
        <v/>
      </c>
      <c r="BM45" s="3" t="str">
        <f>IF($A45="","",IF((AND($A45="ADD",OR(BL45="",BL45="Excellent"))),"1",(_xlfn.XLOOKUP(BL45,condition[lookupValue],condition[lookupKey],""))))</f>
        <v/>
      </c>
      <c r="BN45" s="7" t="str">
        <f t="shared" si="11"/>
        <v/>
      </c>
      <c r="BO45" s="9"/>
    </row>
    <row r="46" spans="2:67"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8"/>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IF($A46="ADD",IF(NOT(ISBLANK(V46)),_xlfn.XLOOKUP(V46,ud_shore_protection_type[lookupValue],ud_shore_protection_type[lookupKey],"ERROR"),""), "")</f>
        <v/>
      </c>
      <c r="Y46" s="3" t="str">
        <f>IF($A46="ADD",IF(NOT(ISBLANK(X46)),_xlfn.XLOOKUP(X46,ud_protection_str_type[lookupValue],ud_protection_str_type[lookupKey],"ERROR"),""), "")</f>
        <v/>
      </c>
      <c r="AB46" s="3" t="str">
        <f>IF($A46="ADD",IF(NOT(ISBLANK(AA46)),_xlfn.XLOOKUP(AA46,ud_material[lookupValue],ud_material[lookupKey],"ERROR"),""), "")</f>
        <v/>
      </c>
      <c r="AD46" s="3" t="str">
        <f>IF($A46="ADD",IF(NOT(ISBLANK(AC46)),_xlfn.XLOOKUP(AC46,ud_material[lookupValue],ud_material[lookupKey],"ERROR"),""), "")</f>
        <v/>
      </c>
      <c r="AG46" s="3" t="str">
        <f>IF($A46="ADD",IF(NOT(ISBLANK(AF46)),_xlfn.XLOOKUP(AF46,ud_material[lookupValue],ud_material[lookupKey],"ERROR"),""), "")</f>
        <v/>
      </c>
      <c r="AI46" s="3" t="str">
        <f>IF($A46="ADD",IF(NOT(ISBLANK(AH46)),_xlfn.XLOOKUP(AH46,ud_land_use_above_below[lookupValue],ud_land_use_above_below[lookupKey],"ERROR"),""), "")</f>
        <v/>
      </c>
      <c r="AK46" s="3" t="str">
        <f>IF($A46="ADD",IF(NOT(ISBLANK(AJ46)),_xlfn.XLOOKUP(AJ46,ud_land_use_above_below[lookupValue],ud_land_use_above_below[lookupKey],"ERROR"),""), "")</f>
        <v/>
      </c>
      <c r="AM46" s="3" t="str">
        <f>IF($A46="ADD",IF(NOT(ISBLANK(AL46)),_xlfn.XLOOKUP(AL46,ud_access_method[lookupValue],ud_access_method[lookupKey],"ERROR"),""), "")</f>
        <v/>
      </c>
      <c r="AO46" s="7"/>
      <c r="AP46" s="4" t="str">
        <f t="shared" ca="1" si="3"/>
        <v/>
      </c>
      <c r="AQ46" s="4"/>
      <c r="AR46" s="3" t="str">
        <f t="shared" si="4"/>
        <v/>
      </c>
      <c r="AS46" s="3" t="str">
        <f>IF($A46="","",IF((AND($A46="ADD",OR(AR46="",AR46="In Use"))),"5",(_xlfn.XLOOKUP(AR46,ud_asset_status[lookupValue],ud_asset_status[lookupKey],""))))</f>
        <v/>
      </c>
      <c r="AU46" s="3" t="str">
        <f>IF($A46="ADD",IF(NOT(ISBLANK(AT46)),_xlfn.XLOOKUP(AT46,ud_replacement_status[lookupValue],ud_replacement_status[lookupKey],"ERROR"),""), "")</f>
        <v/>
      </c>
      <c r="AV46" s="7"/>
      <c r="AX46" s="3" t="str">
        <f>IF($A46="ADD",IF(NOT(ISBLANK(AW46)),_xlfn.XLOOKUP(AW46,ar_replace_reason[lookupValue],ar_replace_reason[lookupKey],"ERROR"),""), "")</f>
        <v/>
      </c>
      <c r="AY46" s="3" t="str">
        <f t="shared" si="5"/>
        <v/>
      </c>
      <c r="AZ46" s="3" t="str">
        <f>IF($A46="","",IF((AND($A46="ADD",OR(AY46="",AY46="Queenstown-Lakes District Council"))),"70",(_xlfn.XLOOKUP(AY46,ud_organisation_owner[lookupValue],ud_organisation_owner[lookupKey],""))))</f>
        <v/>
      </c>
      <c r="BA46" s="3" t="str">
        <f t="shared" si="6"/>
        <v/>
      </c>
      <c r="BB46" s="3" t="str">
        <f>IF($A46="","",IF((AND($A46="ADD",OR(BA46="",BA46="Queenstown-Lakes District Council"))),"70",(_xlfn.XLOOKUP(BA46,ud_organisation_owner[lookupValue],ud_organisation_owner[lookupKey],""))))</f>
        <v/>
      </c>
      <c r="BC46" s="3" t="str">
        <f t="shared" si="7"/>
        <v/>
      </c>
      <c r="BD46" s="3" t="str">
        <f>IF($A46="","",IF((AND($A46="ADD",OR(BC46="",BC46="Local Authority"))),"17",(_xlfn.XLOOKUP(BC46,ud_sub_organisation[lookupValue],ud_sub_organisation[lookupKey],""))))</f>
        <v/>
      </c>
      <c r="BF46" s="3" t="str">
        <f>IF($A46="ADD",IF(NOT(ISBLANK(BE46)),_xlfn.XLOOKUP(BE46,ud_maintenance_organisation[lookupValue],ud_maintenance_organisation[lookupKey],"ERROR"),""), "")</f>
        <v/>
      </c>
      <c r="BG46" s="3" t="str">
        <f t="shared" si="8"/>
        <v/>
      </c>
      <c r="BH46" s="3" t="str">
        <f>IF($A46="","",IF((AND($A46="ADD",OR(BG46="",BG46="Vested Assets"))),"12",(_xlfn.XLOOKUP(BG46,ud_work_category[lookupValue],ud_work_category[lookupKey],""))))</f>
        <v/>
      </c>
      <c r="BI46" s="8"/>
      <c r="BJ46" s="2" t="str">
        <f t="shared" si="9"/>
        <v/>
      </c>
      <c r="BL46" s="3" t="str">
        <f t="shared" si="10"/>
        <v/>
      </c>
      <c r="BM46" s="3" t="str">
        <f>IF($A46="","",IF((AND($A46="ADD",OR(BL46="",BL46="Excellent"))),"1",(_xlfn.XLOOKUP(BL46,condition[lookupValue],condition[lookupKey],""))))</f>
        <v/>
      </c>
      <c r="BN46" s="7" t="str">
        <f t="shared" si="11"/>
        <v/>
      </c>
      <c r="BO46" s="9"/>
    </row>
    <row r="47" spans="2:67"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8"/>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IF($A47="ADD",IF(NOT(ISBLANK(V47)),_xlfn.XLOOKUP(V47,ud_shore_protection_type[lookupValue],ud_shore_protection_type[lookupKey],"ERROR"),""), "")</f>
        <v/>
      </c>
      <c r="Y47" s="3" t="str">
        <f>IF($A47="ADD",IF(NOT(ISBLANK(X47)),_xlfn.XLOOKUP(X47,ud_protection_str_type[lookupValue],ud_protection_str_type[lookupKey],"ERROR"),""), "")</f>
        <v/>
      </c>
      <c r="AB47" s="3" t="str">
        <f>IF($A47="ADD",IF(NOT(ISBLANK(AA47)),_xlfn.XLOOKUP(AA47,ud_material[lookupValue],ud_material[lookupKey],"ERROR"),""), "")</f>
        <v/>
      </c>
      <c r="AD47" s="3" t="str">
        <f>IF($A47="ADD",IF(NOT(ISBLANK(AC47)),_xlfn.XLOOKUP(AC47,ud_material[lookupValue],ud_material[lookupKey],"ERROR"),""), "")</f>
        <v/>
      </c>
      <c r="AG47" s="3" t="str">
        <f>IF($A47="ADD",IF(NOT(ISBLANK(AF47)),_xlfn.XLOOKUP(AF47,ud_material[lookupValue],ud_material[lookupKey],"ERROR"),""), "")</f>
        <v/>
      </c>
      <c r="AI47" s="3" t="str">
        <f>IF($A47="ADD",IF(NOT(ISBLANK(AH47)),_xlfn.XLOOKUP(AH47,ud_land_use_above_below[lookupValue],ud_land_use_above_below[lookupKey],"ERROR"),""), "")</f>
        <v/>
      </c>
      <c r="AK47" s="3" t="str">
        <f>IF($A47="ADD",IF(NOT(ISBLANK(AJ47)),_xlfn.XLOOKUP(AJ47,ud_land_use_above_below[lookupValue],ud_land_use_above_below[lookupKey],"ERROR"),""), "")</f>
        <v/>
      </c>
      <c r="AM47" s="3" t="str">
        <f>IF($A47="ADD",IF(NOT(ISBLANK(AL47)),_xlfn.XLOOKUP(AL47,ud_access_method[lookupValue],ud_access_method[lookupKey],"ERROR"),""), "")</f>
        <v/>
      </c>
      <c r="AO47" s="7"/>
      <c r="AP47" s="4" t="str">
        <f t="shared" ca="1" si="3"/>
        <v/>
      </c>
      <c r="AQ47" s="4"/>
      <c r="AR47" s="3" t="str">
        <f t="shared" si="4"/>
        <v/>
      </c>
      <c r="AS47" s="3" t="str">
        <f>IF($A47="","",IF((AND($A47="ADD",OR(AR47="",AR47="In Use"))),"5",(_xlfn.XLOOKUP(AR47,ud_asset_status[lookupValue],ud_asset_status[lookupKey],""))))</f>
        <v/>
      </c>
      <c r="AU47" s="3" t="str">
        <f>IF($A47="ADD",IF(NOT(ISBLANK(AT47)),_xlfn.XLOOKUP(AT47,ud_replacement_status[lookupValue],ud_replacement_status[lookupKey],"ERROR"),""), "")</f>
        <v/>
      </c>
      <c r="AV47" s="7"/>
      <c r="AX47" s="3" t="str">
        <f>IF($A47="ADD",IF(NOT(ISBLANK(AW47)),_xlfn.XLOOKUP(AW47,ar_replace_reason[lookupValue],ar_replace_reason[lookupKey],"ERROR"),""), "")</f>
        <v/>
      </c>
      <c r="AY47" s="3" t="str">
        <f t="shared" si="5"/>
        <v/>
      </c>
      <c r="AZ47" s="3" t="str">
        <f>IF($A47="","",IF((AND($A47="ADD",OR(AY47="",AY47="Queenstown-Lakes District Council"))),"70",(_xlfn.XLOOKUP(AY47,ud_organisation_owner[lookupValue],ud_organisation_owner[lookupKey],""))))</f>
        <v/>
      </c>
      <c r="BA47" s="3" t="str">
        <f t="shared" si="6"/>
        <v/>
      </c>
      <c r="BB47" s="3" t="str">
        <f>IF($A47="","",IF((AND($A47="ADD",OR(BA47="",BA47="Queenstown-Lakes District Council"))),"70",(_xlfn.XLOOKUP(BA47,ud_organisation_owner[lookupValue],ud_organisation_owner[lookupKey],""))))</f>
        <v/>
      </c>
      <c r="BC47" s="3" t="str">
        <f t="shared" si="7"/>
        <v/>
      </c>
      <c r="BD47" s="3" t="str">
        <f>IF($A47="","",IF((AND($A47="ADD",OR(BC47="",BC47="Local Authority"))),"17",(_xlfn.XLOOKUP(BC47,ud_sub_organisation[lookupValue],ud_sub_organisation[lookupKey],""))))</f>
        <v/>
      </c>
      <c r="BF47" s="3" t="str">
        <f>IF($A47="ADD",IF(NOT(ISBLANK(BE47)),_xlfn.XLOOKUP(BE47,ud_maintenance_organisation[lookupValue],ud_maintenance_organisation[lookupKey],"ERROR"),""), "")</f>
        <v/>
      </c>
      <c r="BG47" s="3" t="str">
        <f t="shared" si="8"/>
        <v/>
      </c>
      <c r="BH47" s="3" t="str">
        <f>IF($A47="","",IF((AND($A47="ADD",OR(BG47="",BG47="Vested Assets"))),"12",(_xlfn.XLOOKUP(BG47,ud_work_category[lookupValue],ud_work_category[lookupKey],""))))</f>
        <v/>
      </c>
      <c r="BI47" s="8"/>
      <c r="BJ47" s="2" t="str">
        <f t="shared" si="9"/>
        <v/>
      </c>
      <c r="BL47" s="3" t="str">
        <f t="shared" si="10"/>
        <v/>
      </c>
      <c r="BM47" s="3" t="str">
        <f>IF($A47="","",IF((AND($A47="ADD",OR(BL47="",BL47="Excellent"))),"1",(_xlfn.XLOOKUP(BL47,condition[lookupValue],condition[lookupKey],""))))</f>
        <v/>
      </c>
      <c r="BN47" s="7" t="str">
        <f t="shared" si="11"/>
        <v/>
      </c>
      <c r="BO47" s="9"/>
    </row>
    <row r="48" spans="2:67"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8"/>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IF($A48="ADD",IF(NOT(ISBLANK(V48)),_xlfn.XLOOKUP(V48,ud_shore_protection_type[lookupValue],ud_shore_protection_type[lookupKey],"ERROR"),""), "")</f>
        <v/>
      </c>
      <c r="Y48" s="3" t="str">
        <f>IF($A48="ADD",IF(NOT(ISBLANK(X48)),_xlfn.XLOOKUP(X48,ud_protection_str_type[lookupValue],ud_protection_str_type[lookupKey],"ERROR"),""), "")</f>
        <v/>
      </c>
      <c r="AB48" s="3" t="str">
        <f>IF($A48="ADD",IF(NOT(ISBLANK(AA48)),_xlfn.XLOOKUP(AA48,ud_material[lookupValue],ud_material[lookupKey],"ERROR"),""), "")</f>
        <v/>
      </c>
      <c r="AD48" s="3" t="str">
        <f>IF($A48="ADD",IF(NOT(ISBLANK(AC48)),_xlfn.XLOOKUP(AC48,ud_material[lookupValue],ud_material[lookupKey],"ERROR"),""), "")</f>
        <v/>
      </c>
      <c r="AG48" s="3" t="str">
        <f>IF($A48="ADD",IF(NOT(ISBLANK(AF48)),_xlfn.XLOOKUP(AF48,ud_material[lookupValue],ud_material[lookupKey],"ERROR"),""), "")</f>
        <v/>
      </c>
      <c r="AI48" s="3" t="str">
        <f>IF($A48="ADD",IF(NOT(ISBLANK(AH48)),_xlfn.XLOOKUP(AH48,ud_land_use_above_below[lookupValue],ud_land_use_above_below[lookupKey],"ERROR"),""), "")</f>
        <v/>
      </c>
      <c r="AK48" s="3" t="str">
        <f>IF($A48="ADD",IF(NOT(ISBLANK(AJ48)),_xlfn.XLOOKUP(AJ48,ud_land_use_above_below[lookupValue],ud_land_use_above_below[lookupKey],"ERROR"),""), "")</f>
        <v/>
      </c>
      <c r="AM48" s="3" t="str">
        <f>IF($A48="ADD",IF(NOT(ISBLANK(AL48)),_xlfn.XLOOKUP(AL48,ud_access_method[lookupValue],ud_access_method[lookupKey],"ERROR"),""), "")</f>
        <v/>
      </c>
      <c r="AO48" s="7"/>
      <c r="AP48" s="4" t="str">
        <f t="shared" ca="1" si="3"/>
        <v/>
      </c>
      <c r="AQ48" s="4"/>
      <c r="AR48" s="3" t="str">
        <f t="shared" si="4"/>
        <v/>
      </c>
      <c r="AS48" s="3" t="str">
        <f>IF($A48="","",IF((AND($A48="ADD",OR(AR48="",AR48="In Use"))),"5",(_xlfn.XLOOKUP(AR48,ud_asset_status[lookupValue],ud_asset_status[lookupKey],""))))</f>
        <v/>
      </c>
      <c r="AU48" s="3" t="str">
        <f>IF($A48="ADD",IF(NOT(ISBLANK(AT48)),_xlfn.XLOOKUP(AT48,ud_replacement_status[lookupValue],ud_replacement_status[lookupKey],"ERROR"),""), "")</f>
        <v/>
      </c>
      <c r="AV48" s="7"/>
      <c r="AX48" s="3" t="str">
        <f>IF($A48="ADD",IF(NOT(ISBLANK(AW48)),_xlfn.XLOOKUP(AW48,ar_replace_reason[lookupValue],ar_replace_reason[lookupKey],"ERROR"),""), "")</f>
        <v/>
      </c>
      <c r="AY48" s="3" t="str">
        <f t="shared" si="5"/>
        <v/>
      </c>
      <c r="AZ48" s="3" t="str">
        <f>IF($A48="","",IF((AND($A48="ADD",OR(AY48="",AY48="Queenstown-Lakes District Council"))),"70",(_xlfn.XLOOKUP(AY48,ud_organisation_owner[lookupValue],ud_organisation_owner[lookupKey],""))))</f>
        <v/>
      </c>
      <c r="BA48" s="3" t="str">
        <f t="shared" si="6"/>
        <v/>
      </c>
      <c r="BB48" s="3" t="str">
        <f>IF($A48="","",IF((AND($A48="ADD",OR(BA48="",BA48="Queenstown-Lakes District Council"))),"70",(_xlfn.XLOOKUP(BA48,ud_organisation_owner[lookupValue],ud_organisation_owner[lookupKey],""))))</f>
        <v/>
      </c>
      <c r="BC48" s="3" t="str">
        <f t="shared" si="7"/>
        <v/>
      </c>
      <c r="BD48" s="3" t="str">
        <f>IF($A48="","",IF((AND($A48="ADD",OR(BC48="",BC48="Local Authority"))),"17",(_xlfn.XLOOKUP(BC48,ud_sub_organisation[lookupValue],ud_sub_organisation[lookupKey],""))))</f>
        <v/>
      </c>
      <c r="BF48" s="3" t="str">
        <f>IF($A48="ADD",IF(NOT(ISBLANK(BE48)),_xlfn.XLOOKUP(BE48,ud_maintenance_organisation[lookupValue],ud_maintenance_organisation[lookupKey],"ERROR"),""), "")</f>
        <v/>
      </c>
      <c r="BG48" s="3" t="str">
        <f t="shared" si="8"/>
        <v/>
      </c>
      <c r="BH48" s="3" t="str">
        <f>IF($A48="","",IF((AND($A48="ADD",OR(BG48="",BG48="Vested Assets"))),"12",(_xlfn.XLOOKUP(BG48,ud_work_category[lookupValue],ud_work_category[lookupKey],""))))</f>
        <v/>
      </c>
      <c r="BI48" s="8"/>
      <c r="BJ48" s="2" t="str">
        <f t="shared" si="9"/>
        <v/>
      </c>
      <c r="BL48" s="3" t="str">
        <f t="shared" si="10"/>
        <v/>
      </c>
      <c r="BM48" s="3" t="str">
        <f>IF($A48="","",IF((AND($A48="ADD",OR(BL48="",BL48="Excellent"))),"1",(_xlfn.XLOOKUP(BL48,condition[lookupValue],condition[lookupKey],""))))</f>
        <v/>
      </c>
      <c r="BN48" s="7" t="str">
        <f t="shared" si="11"/>
        <v/>
      </c>
      <c r="BO48" s="9"/>
    </row>
    <row r="49" spans="2:67"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8"/>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IF($A49="ADD",IF(NOT(ISBLANK(V49)),_xlfn.XLOOKUP(V49,ud_shore_protection_type[lookupValue],ud_shore_protection_type[lookupKey],"ERROR"),""), "")</f>
        <v/>
      </c>
      <c r="Y49" s="3" t="str">
        <f>IF($A49="ADD",IF(NOT(ISBLANK(X49)),_xlfn.XLOOKUP(X49,ud_protection_str_type[lookupValue],ud_protection_str_type[lookupKey],"ERROR"),""), "")</f>
        <v/>
      </c>
      <c r="AB49" s="3" t="str">
        <f>IF($A49="ADD",IF(NOT(ISBLANK(AA49)),_xlfn.XLOOKUP(AA49,ud_material[lookupValue],ud_material[lookupKey],"ERROR"),""), "")</f>
        <v/>
      </c>
      <c r="AD49" s="3" t="str">
        <f>IF($A49="ADD",IF(NOT(ISBLANK(AC49)),_xlfn.XLOOKUP(AC49,ud_material[lookupValue],ud_material[lookupKey],"ERROR"),""), "")</f>
        <v/>
      </c>
      <c r="AG49" s="3" t="str">
        <f>IF($A49="ADD",IF(NOT(ISBLANK(AF49)),_xlfn.XLOOKUP(AF49,ud_material[lookupValue],ud_material[lookupKey],"ERROR"),""), "")</f>
        <v/>
      </c>
      <c r="AI49" s="3" t="str">
        <f>IF($A49="ADD",IF(NOT(ISBLANK(AH49)),_xlfn.XLOOKUP(AH49,ud_land_use_above_below[lookupValue],ud_land_use_above_below[lookupKey],"ERROR"),""), "")</f>
        <v/>
      </c>
      <c r="AK49" s="3" t="str">
        <f>IF($A49="ADD",IF(NOT(ISBLANK(AJ49)),_xlfn.XLOOKUP(AJ49,ud_land_use_above_below[lookupValue],ud_land_use_above_below[lookupKey],"ERROR"),""), "")</f>
        <v/>
      </c>
      <c r="AM49" s="3" t="str">
        <f>IF($A49="ADD",IF(NOT(ISBLANK(AL49)),_xlfn.XLOOKUP(AL49,ud_access_method[lookupValue],ud_access_method[lookupKey],"ERROR"),""), "")</f>
        <v/>
      </c>
      <c r="AO49" s="7"/>
      <c r="AP49" s="4" t="str">
        <f t="shared" ca="1" si="3"/>
        <v/>
      </c>
      <c r="AQ49" s="4"/>
      <c r="AR49" s="3" t="str">
        <f t="shared" si="4"/>
        <v/>
      </c>
      <c r="AS49" s="3" t="str">
        <f>IF($A49="","",IF((AND($A49="ADD",OR(AR49="",AR49="In Use"))),"5",(_xlfn.XLOOKUP(AR49,ud_asset_status[lookupValue],ud_asset_status[lookupKey],""))))</f>
        <v/>
      </c>
      <c r="AU49" s="3" t="str">
        <f>IF($A49="ADD",IF(NOT(ISBLANK(AT49)),_xlfn.XLOOKUP(AT49,ud_replacement_status[lookupValue],ud_replacement_status[lookupKey],"ERROR"),""), "")</f>
        <v/>
      </c>
      <c r="AV49" s="7"/>
      <c r="AX49" s="3" t="str">
        <f>IF($A49="ADD",IF(NOT(ISBLANK(AW49)),_xlfn.XLOOKUP(AW49,ar_replace_reason[lookupValue],ar_replace_reason[lookupKey],"ERROR"),""), "")</f>
        <v/>
      </c>
      <c r="AY49" s="3" t="str">
        <f t="shared" si="5"/>
        <v/>
      </c>
      <c r="AZ49" s="3" t="str">
        <f>IF($A49="","",IF((AND($A49="ADD",OR(AY49="",AY49="Queenstown-Lakes District Council"))),"70",(_xlfn.XLOOKUP(AY49,ud_organisation_owner[lookupValue],ud_organisation_owner[lookupKey],""))))</f>
        <v/>
      </c>
      <c r="BA49" s="3" t="str">
        <f t="shared" si="6"/>
        <v/>
      </c>
      <c r="BB49" s="3" t="str">
        <f>IF($A49="","",IF((AND($A49="ADD",OR(BA49="",BA49="Queenstown-Lakes District Council"))),"70",(_xlfn.XLOOKUP(BA49,ud_organisation_owner[lookupValue],ud_organisation_owner[lookupKey],""))))</f>
        <v/>
      </c>
      <c r="BC49" s="3" t="str">
        <f t="shared" si="7"/>
        <v/>
      </c>
      <c r="BD49" s="3" t="str">
        <f>IF($A49="","",IF((AND($A49="ADD",OR(BC49="",BC49="Local Authority"))),"17",(_xlfn.XLOOKUP(BC49,ud_sub_organisation[lookupValue],ud_sub_organisation[lookupKey],""))))</f>
        <v/>
      </c>
      <c r="BF49" s="3" t="str">
        <f>IF($A49="ADD",IF(NOT(ISBLANK(BE49)),_xlfn.XLOOKUP(BE49,ud_maintenance_organisation[lookupValue],ud_maintenance_organisation[lookupKey],"ERROR"),""), "")</f>
        <v/>
      </c>
      <c r="BG49" s="3" t="str">
        <f t="shared" si="8"/>
        <v/>
      </c>
      <c r="BH49" s="3" t="str">
        <f>IF($A49="","",IF((AND($A49="ADD",OR(BG49="",BG49="Vested Assets"))),"12",(_xlfn.XLOOKUP(BG49,ud_work_category[lookupValue],ud_work_category[lookupKey],""))))</f>
        <v/>
      </c>
      <c r="BI49" s="8"/>
      <c r="BJ49" s="2" t="str">
        <f t="shared" si="9"/>
        <v/>
      </c>
      <c r="BL49" s="3" t="str">
        <f t="shared" si="10"/>
        <v/>
      </c>
      <c r="BM49" s="3" t="str">
        <f>IF($A49="","",IF((AND($A49="ADD",OR(BL49="",BL49="Excellent"))),"1",(_xlfn.XLOOKUP(BL49,condition[lookupValue],condition[lookupKey],""))))</f>
        <v/>
      </c>
      <c r="BN49" s="7" t="str">
        <f t="shared" si="11"/>
        <v/>
      </c>
      <c r="BO49" s="9"/>
    </row>
    <row r="50" spans="2:67"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8"/>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IF($A50="ADD",IF(NOT(ISBLANK(V50)),_xlfn.XLOOKUP(V50,ud_shore_protection_type[lookupValue],ud_shore_protection_type[lookupKey],"ERROR"),""), "")</f>
        <v/>
      </c>
      <c r="Y50" s="3" t="str">
        <f>IF($A50="ADD",IF(NOT(ISBLANK(X50)),_xlfn.XLOOKUP(X50,ud_protection_str_type[lookupValue],ud_protection_str_type[lookupKey],"ERROR"),""), "")</f>
        <v/>
      </c>
      <c r="AB50" s="3" t="str">
        <f>IF($A50="ADD",IF(NOT(ISBLANK(AA50)),_xlfn.XLOOKUP(AA50,ud_material[lookupValue],ud_material[lookupKey],"ERROR"),""), "")</f>
        <v/>
      </c>
      <c r="AD50" s="3" t="str">
        <f>IF($A50="ADD",IF(NOT(ISBLANK(AC50)),_xlfn.XLOOKUP(AC50,ud_material[lookupValue],ud_material[lookupKey],"ERROR"),""), "")</f>
        <v/>
      </c>
      <c r="AG50" s="3" t="str">
        <f>IF($A50="ADD",IF(NOT(ISBLANK(AF50)),_xlfn.XLOOKUP(AF50,ud_material[lookupValue],ud_material[lookupKey],"ERROR"),""), "")</f>
        <v/>
      </c>
      <c r="AI50" s="3" t="str">
        <f>IF($A50="ADD",IF(NOT(ISBLANK(AH50)),_xlfn.XLOOKUP(AH50,ud_land_use_above_below[lookupValue],ud_land_use_above_below[lookupKey],"ERROR"),""), "")</f>
        <v/>
      </c>
      <c r="AK50" s="3" t="str">
        <f>IF($A50="ADD",IF(NOT(ISBLANK(AJ50)),_xlfn.XLOOKUP(AJ50,ud_land_use_above_below[lookupValue],ud_land_use_above_below[lookupKey],"ERROR"),""), "")</f>
        <v/>
      </c>
      <c r="AM50" s="3" t="str">
        <f>IF($A50="ADD",IF(NOT(ISBLANK(AL50)),_xlfn.XLOOKUP(AL50,ud_access_method[lookupValue],ud_access_method[lookupKey],"ERROR"),""), "")</f>
        <v/>
      </c>
      <c r="AO50" s="7"/>
      <c r="AP50" s="4" t="str">
        <f t="shared" ca="1" si="3"/>
        <v/>
      </c>
      <c r="AQ50" s="4"/>
      <c r="AR50" s="3" t="str">
        <f t="shared" si="4"/>
        <v/>
      </c>
      <c r="AS50" s="3" t="str">
        <f>IF($A50="","",IF((AND($A50="ADD",OR(AR50="",AR50="In Use"))),"5",(_xlfn.XLOOKUP(AR50,ud_asset_status[lookupValue],ud_asset_status[lookupKey],""))))</f>
        <v/>
      </c>
      <c r="AU50" s="3" t="str">
        <f>IF($A50="ADD",IF(NOT(ISBLANK(AT50)),_xlfn.XLOOKUP(AT50,ud_replacement_status[lookupValue],ud_replacement_status[lookupKey],"ERROR"),""), "")</f>
        <v/>
      </c>
      <c r="AV50" s="7"/>
      <c r="AX50" s="3" t="str">
        <f>IF($A50="ADD",IF(NOT(ISBLANK(AW50)),_xlfn.XLOOKUP(AW50,ar_replace_reason[lookupValue],ar_replace_reason[lookupKey],"ERROR"),""), "")</f>
        <v/>
      </c>
      <c r="AY50" s="3" t="str">
        <f t="shared" si="5"/>
        <v/>
      </c>
      <c r="AZ50" s="3" t="str">
        <f>IF($A50="","",IF((AND($A50="ADD",OR(AY50="",AY50="Queenstown-Lakes District Council"))),"70",(_xlfn.XLOOKUP(AY50,ud_organisation_owner[lookupValue],ud_organisation_owner[lookupKey],""))))</f>
        <v/>
      </c>
      <c r="BA50" s="3" t="str">
        <f t="shared" si="6"/>
        <v/>
      </c>
      <c r="BB50" s="3" t="str">
        <f>IF($A50="","",IF((AND($A50="ADD",OR(BA50="",BA50="Queenstown-Lakes District Council"))),"70",(_xlfn.XLOOKUP(BA50,ud_organisation_owner[lookupValue],ud_organisation_owner[lookupKey],""))))</f>
        <v/>
      </c>
      <c r="BC50" s="3" t="str">
        <f t="shared" si="7"/>
        <v/>
      </c>
      <c r="BD50" s="3" t="str">
        <f>IF($A50="","",IF((AND($A50="ADD",OR(BC50="",BC50="Local Authority"))),"17",(_xlfn.XLOOKUP(BC50,ud_sub_organisation[lookupValue],ud_sub_organisation[lookupKey],""))))</f>
        <v/>
      </c>
      <c r="BF50" s="3" t="str">
        <f>IF($A50="ADD",IF(NOT(ISBLANK(BE50)),_xlfn.XLOOKUP(BE50,ud_maintenance_organisation[lookupValue],ud_maintenance_organisation[lookupKey],"ERROR"),""), "")</f>
        <v/>
      </c>
      <c r="BG50" s="3" t="str">
        <f t="shared" si="8"/>
        <v/>
      </c>
      <c r="BH50" s="3" t="str">
        <f>IF($A50="","",IF((AND($A50="ADD",OR(BG50="",BG50="Vested Assets"))),"12",(_xlfn.XLOOKUP(BG50,ud_work_category[lookupValue],ud_work_category[lookupKey],""))))</f>
        <v/>
      </c>
      <c r="BI50" s="8"/>
      <c r="BJ50" s="2" t="str">
        <f t="shared" si="9"/>
        <v/>
      </c>
      <c r="BL50" s="3" t="str">
        <f t="shared" si="10"/>
        <v/>
      </c>
      <c r="BM50" s="3" t="str">
        <f>IF($A50="","",IF((AND($A50="ADD",OR(BL50="",BL50="Excellent"))),"1",(_xlfn.XLOOKUP(BL50,condition[lookupValue],condition[lookupKey],""))))</f>
        <v/>
      </c>
      <c r="BN50" s="7" t="str">
        <f t="shared" si="11"/>
        <v/>
      </c>
      <c r="BO50" s="9"/>
    </row>
    <row r="51" spans="2:67"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8"/>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IF($A51="ADD",IF(NOT(ISBLANK(V51)),_xlfn.XLOOKUP(V51,ud_shore_protection_type[lookupValue],ud_shore_protection_type[lookupKey],"ERROR"),""), "")</f>
        <v/>
      </c>
      <c r="Y51" s="3" t="str">
        <f>IF($A51="ADD",IF(NOT(ISBLANK(X51)),_xlfn.XLOOKUP(X51,ud_protection_str_type[lookupValue],ud_protection_str_type[lookupKey],"ERROR"),""), "")</f>
        <v/>
      </c>
      <c r="AB51" s="3" t="str">
        <f>IF($A51="ADD",IF(NOT(ISBLANK(AA51)),_xlfn.XLOOKUP(AA51,ud_material[lookupValue],ud_material[lookupKey],"ERROR"),""), "")</f>
        <v/>
      </c>
      <c r="AD51" s="3" t="str">
        <f>IF($A51="ADD",IF(NOT(ISBLANK(AC51)),_xlfn.XLOOKUP(AC51,ud_material[lookupValue],ud_material[lookupKey],"ERROR"),""), "")</f>
        <v/>
      </c>
      <c r="AG51" s="3" t="str">
        <f>IF($A51="ADD",IF(NOT(ISBLANK(AF51)),_xlfn.XLOOKUP(AF51,ud_material[lookupValue],ud_material[lookupKey],"ERROR"),""), "")</f>
        <v/>
      </c>
      <c r="AI51" s="3" t="str">
        <f>IF($A51="ADD",IF(NOT(ISBLANK(AH51)),_xlfn.XLOOKUP(AH51,ud_land_use_above_below[lookupValue],ud_land_use_above_below[lookupKey],"ERROR"),""), "")</f>
        <v/>
      </c>
      <c r="AK51" s="3" t="str">
        <f>IF($A51="ADD",IF(NOT(ISBLANK(AJ51)),_xlfn.XLOOKUP(AJ51,ud_land_use_above_below[lookupValue],ud_land_use_above_below[lookupKey],"ERROR"),""), "")</f>
        <v/>
      </c>
      <c r="AM51" s="3" t="str">
        <f>IF($A51="ADD",IF(NOT(ISBLANK(AL51)),_xlfn.XLOOKUP(AL51,ud_access_method[lookupValue],ud_access_method[lookupKey],"ERROR"),""), "")</f>
        <v/>
      </c>
      <c r="AO51" s="7"/>
      <c r="AP51" s="4" t="str">
        <f t="shared" ca="1" si="3"/>
        <v/>
      </c>
      <c r="AQ51" s="4"/>
      <c r="AR51" s="3" t="str">
        <f t="shared" si="4"/>
        <v/>
      </c>
      <c r="AS51" s="3" t="str">
        <f>IF($A51="","",IF((AND($A51="ADD",OR(AR51="",AR51="In Use"))),"5",(_xlfn.XLOOKUP(AR51,ud_asset_status[lookupValue],ud_asset_status[lookupKey],""))))</f>
        <v/>
      </c>
      <c r="AU51" s="3" t="str">
        <f>IF($A51="ADD",IF(NOT(ISBLANK(AT51)),_xlfn.XLOOKUP(AT51,ud_replacement_status[lookupValue],ud_replacement_status[lookupKey],"ERROR"),""), "")</f>
        <v/>
      </c>
      <c r="AV51" s="7"/>
      <c r="AX51" s="3" t="str">
        <f>IF($A51="ADD",IF(NOT(ISBLANK(AW51)),_xlfn.XLOOKUP(AW51,ar_replace_reason[lookupValue],ar_replace_reason[lookupKey],"ERROR"),""), "")</f>
        <v/>
      </c>
      <c r="AY51" s="3" t="str">
        <f t="shared" si="5"/>
        <v/>
      </c>
      <c r="AZ51" s="3" t="str">
        <f>IF($A51="","",IF((AND($A51="ADD",OR(AY51="",AY51="Queenstown-Lakes District Council"))),"70",(_xlfn.XLOOKUP(AY51,ud_organisation_owner[lookupValue],ud_organisation_owner[lookupKey],""))))</f>
        <v/>
      </c>
      <c r="BA51" s="3" t="str">
        <f t="shared" si="6"/>
        <v/>
      </c>
      <c r="BB51" s="3" t="str">
        <f>IF($A51="","",IF((AND($A51="ADD",OR(BA51="",BA51="Queenstown-Lakes District Council"))),"70",(_xlfn.XLOOKUP(BA51,ud_organisation_owner[lookupValue],ud_organisation_owner[lookupKey],""))))</f>
        <v/>
      </c>
      <c r="BC51" s="3" t="str">
        <f t="shared" si="7"/>
        <v/>
      </c>
      <c r="BD51" s="3" t="str">
        <f>IF($A51="","",IF((AND($A51="ADD",OR(BC51="",BC51="Local Authority"))),"17",(_xlfn.XLOOKUP(BC51,ud_sub_organisation[lookupValue],ud_sub_organisation[lookupKey],""))))</f>
        <v/>
      </c>
      <c r="BF51" s="3" t="str">
        <f>IF($A51="ADD",IF(NOT(ISBLANK(BE51)),_xlfn.XLOOKUP(BE51,ud_maintenance_organisation[lookupValue],ud_maintenance_organisation[lookupKey],"ERROR"),""), "")</f>
        <v/>
      </c>
      <c r="BG51" s="3" t="str">
        <f t="shared" si="8"/>
        <v/>
      </c>
      <c r="BH51" s="3" t="str">
        <f>IF($A51="","",IF((AND($A51="ADD",OR(BG51="",BG51="Vested Assets"))),"12",(_xlfn.XLOOKUP(BG51,ud_work_category[lookupValue],ud_work_category[lookupKey],""))))</f>
        <v/>
      </c>
      <c r="BI51" s="8"/>
      <c r="BJ51" s="2" t="str">
        <f t="shared" si="9"/>
        <v/>
      </c>
      <c r="BL51" s="3" t="str">
        <f t="shared" si="10"/>
        <v/>
      </c>
      <c r="BM51" s="3" t="str">
        <f>IF($A51="","",IF((AND($A51="ADD",OR(BL51="",BL51="Excellent"))),"1",(_xlfn.XLOOKUP(BL51,condition[lookupValue],condition[lookupKey],""))))</f>
        <v/>
      </c>
      <c r="BN51" s="7" t="str">
        <f t="shared" si="11"/>
        <v/>
      </c>
      <c r="BO51" s="9"/>
    </row>
    <row r="52" spans="2:67"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8"/>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IF($A52="ADD",IF(NOT(ISBLANK(V52)),_xlfn.XLOOKUP(V52,ud_shore_protection_type[lookupValue],ud_shore_protection_type[lookupKey],"ERROR"),""), "")</f>
        <v/>
      </c>
      <c r="Y52" s="3" t="str">
        <f>IF($A52="ADD",IF(NOT(ISBLANK(X52)),_xlfn.XLOOKUP(X52,ud_protection_str_type[lookupValue],ud_protection_str_type[lookupKey],"ERROR"),""), "")</f>
        <v/>
      </c>
      <c r="AB52" s="3" t="str">
        <f>IF($A52="ADD",IF(NOT(ISBLANK(AA52)),_xlfn.XLOOKUP(AA52,ud_material[lookupValue],ud_material[lookupKey],"ERROR"),""), "")</f>
        <v/>
      </c>
      <c r="AD52" s="3" t="str">
        <f>IF($A52="ADD",IF(NOT(ISBLANK(AC52)),_xlfn.XLOOKUP(AC52,ud_material[lookupValue],ud_material[lookupKey],"ERROR"),""), "")</f>
        <v/>
      </c>
      <c r="AG52" s="3" t="str">
        <f>IF($A52="ADD",IF(NOT(ISBLANK(AF52)),_xlfn.XLOOKUP(AF52,ud_material[lookupValue],ud_material[lookupKey],"ERROR"),""), "")</f>
        <v/>
      </c>
      <c r="AI52" s="3" t="str">
        <f>IF($A52="ADD",IF(NOT(ISBLANK(AH52)),_xlfn.XLOOKUP(AH52,ud_land_use_above_below[lookupValue],ud_land_use_above_below[lookupKey],"ERROR"),""), "")</f>
        <v/>
      </c>
      <c r="AK52" s="3" t="str">
        <f>IF($A52="ADD",IF(NOT(ISBLANK(AJ52)),_xlfn.XLOOKUP(AJ52,ud_land_use_above_below[lookupValue],ud_land_use_above_below[lookupKey],"ERROR"),""), "")</f>
        <v/>
      </c>
      <c r="AM52" s="3" t="str">
        <f>IF($A52="ADD",IF(NOT(ISBLANK(AL52)),_xlfn.XLOOKUP(AL52,ud_access_method[lookupValue],ud_access_method[lookupKey],"ERROR"),""), "")</f>
        <v/>
      </c>
      <c r="AO52" s="7"/>
      <c r="AP52" s="4" t="str">
        <f t="shared" ca="1" si="3"/>
        <v/>
      </c>
      <c r="AQ52" s="4"/>
      <c r="AR52" s="3" t="str">
        <f t="shared" si="4"/>
        <v/>
      </c>
      <c r="AS52" s="3" t="str">
        <f>IF($A52="","",IF((AND($A52="ADD",OR(AR52="",AR52="In Use"))),"5",(_xlfn.XLOOKUP(AR52,ud_asset_status[lookupValue],ud_asset_status[lookupKey],""))))</f>
        <v/>
      </c>
      <c r="AU52" s="3" t="str">
        <f>IF($A52="ADD",IF(NOT(ISBLANK(AT52)),_xlfn.XLOOKUP(AT52,ud_replacement_status[lookupValue],ud_replacement_status[lookupKey],"ERROR"),""), "")</f>
        <v/>
      </c>
      <c r="AV52" s="7"/>
      <c r="AX52" s="3" t="str">
        <f>IF($A52="ADD",IF(NOT(ISBLANK(AW52)),_xlfn.XLOOKUP(AW52,ar_replace_reason[lookupValue],ar_replace_reason[lookupKey],"ERROR"),""), "")</f>
        <v/>
      </c>
      <c r="AY52" s="3" t="str">
        <f t="shared" si="5"/>
        <v/>
      </c>
      <c r="AZ52" s="3" t="str">
        <f>IF($A52="","",IF((AND($A52="ADD",OR(AY52="",AY52="Queenstown-Lakes District Council"))),"70",(_xlfn.XLOOKUP(AY52,ud_organisation_owner[lookupValue],ud_organisation_owner[lookupKey],""))))</f>
        <v/>
      </c>
      <c r="BA52" s="3" t="str">
        <f t="shared" si="6"/>
        <v/>
      </c>
      <c r="BB52" s="3" t="str">
        <f>IF($A52="","",IF((AND($A52="ADD",OR(BA52="",BA52="Queenstown-Lakes District Council"))),"70",(_xlfn.XLOOKUP(BA52,ud_organisation_owner[lookupValue],ud_organisation_owner[lookupKey],""))))</f>
        <v/>
      </c>
      <c r="BC52" s="3" t="str">
        <f t="shared" si="7"/>
        <v/>
      </c>
      <c r="BD52" s="3" t="str">
        <f>IF($A52="","",IF((AND($A52="ADD",OR(BC52="",BC52="Local Authority"))),"17",(_xlfn.XLOOKUP(BC52,ud_sub_organisation[lookupValue],ud_sub_organisation[lookupKey],""))))</f>
        <v/>
      </c>
      <c r="BF52" s="3" t="str">
        <f>IF($A52="ADD",IF(NOT(ISBLANK(BE52)),_xlfn.XLOOKUP(BE52,ud_maintenance_organisation[lookupValue],ud_maintenance_organisation[lookupKey],"ERROR"),""), "")</f>
        <v/>
      </c>
      <c r="BG52" s="3" t="str">
        <f t="shared" si="8"/>
        <v/>
      </c>
      <c r="BH52" s="3" t="str">
        <f>IF($A52="","",IF((AND($A52="ADD",OR(BG52="",BG52="Vested Assets"))),"12",(_xlfn.XLOOKUP(BG52,ud_work_category[lookupValue],ud_work_category[lookupKey],""))))</f>
        <v/>
      </c>
      <c r="BI52" s="8"/>
      <c r="BJ52" s="2" t="str">
        <f t="shared" si="9"/>
        <v/>
      </c>
      <c r="BL52" s="3" t="str">
        <f t="shared" si="10"/>
        <v/>
      </c>
      <c r="BM52" s="3" t="str">
        <f>IF($A52="","",IF((AND($A52="ADD",OR(BL52="",BL52="Excellent"))),"1",(_xlfn.XLOOKUP(BL52,condition[lookupValue],condition[lookupKey],""))))</f>
        <v/>
      </c>
      <c r="BN52" s="7" t="str">
        <f t="shared" si="11"/>
        <v/>
      </c>
      <c r="BO52" s="9"/>
    </row>
    <row r="53" spans="2:67"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8"/>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IF($A53="ADD",IF(NOT(ISBLANK(V53)),_xlfn.XLOOKUP(V53,ud_shore_protection_type[lookupValue],ud_shore_protection_type[lookupKey],"ERROR"),""), "")</f>
        <v/>
      </c>
      <c r="Y53" s="3" t="str">
        <f>IF($A53="ADD",IF(NOT(ISBLANK(X53)),_xlfn.XLOOKUP(X53,ud_protection_str_type[lookupValue],ud_protection_str_type[lookupKey],"ERROR"),""), "")</f>
        <v/>
      </c>
      <c r="AB53" s="3" t="str">
        <f>IF($A53="ADD",IF(NOT(ISBLANK(AA53)),_xlfn.XLOOKUP(AA53,ud_material[lookupValue],ud_material[lookupKey],"ERROR"),""), "")</f>
        <v/>
      </c>
      <c r="AD53" s="3" t="str">
        <f>IF($A53="ADD",IF(NOT(ISBLANK(AC53)),_xlfn.XLOOKUP(AC53,ud_material[lookupValue],ud_material[lookupKey],"ERROR"),""), "")</f>
        <v/>
      </c>
      <c r="AG53" s="3" t="str">
        <f>IF($A53="ADD",IF(NOT(ISBLANK(AF53)),_xlfn.XLOOKUP(AF53,ud_material[lookupValue],ud_material[lookupKey],"ERROR"),""), "")</f>
        <v/>
      </c>
      <c r="AI53" s="3" t="str">
        <f>IF($A53="ADD",IF(NOT(ISBLANK(AH53)),_xlfn.XLOOKUP(AH53,ud_land_use_above_below[lookupValue],ud_land_use_above_below[lookupKey],"ERROR"),""), "")</f>
        <v/>
      </c>
      <c r="AK53" s="3" t="str">
        <f>IF($A53="ADD",IF(NOT(ISBLANK(AJ53)),_xlfn.XLOOKUP(AJ53,ud_land_use_above_below[lookupValue],ud_land_use_above_below[lookupKey],"ERROR"),""), "")</f>
        <v/>
      </c>
      <c r="AM53" s="3" t="str">
        <f>IF($A53="ADD",IF(NOT(ISBLANK(AL53)),_xlfn.XLOOKUP(AL53,ud_access_method[lookupValue],ud_access_method[lookupKey],"ERROR"),""), "")</f>
        <v/>
      </c>
      <c r="AO53" s="7"/>
      <c r="AP53" s="4" t="str">
        <f t="shared" ca="1" si="3"/>
        <v/>
      </c>
      <c r="AQ53" s="4"/>
      <c r="AR53" s="3" t="str">
        <f t="shared" si="4"/>
        <v/>
      </c>
      <c r="AS53" s="3" t="str">
        <f>IF($A53="","",IF((AND($A53="ADD",OR(AR53="",AR53="In Use"))),"5",(_xlfn.XLOOKUP(AR53,ud_asset_status[lookupValue],ud_asset_status[lookupKey],""))))</f>
        <v/>
      </c>
      <c r="AU53" s="3" t="str">
        <f>IF($A53="ADD",IF(NOT(ISBLANK(AT53)),_xlfn.XLOOKUP(AT53,ud_replacement_status[lookupValue],ud_replacement_status[lookupKey],"ERROR"),""), "")</f>
        <v/>
      </c>
      <c r="AV53" s="7"/>
      <c r="AX53" s="3" t="str">
        <f>IF($A53="ADD",IF(NOT(ISBLANK(AW53)),_xlfn.XLOOKUP(AW53,ar_replace_reason[lookupValue],ar_replace_reason[lookupKey],"ERROR"),""), "")</f>
        <v/>
      </c>
      <c r="AY53" s="3" t="str">
        <f t="shared" si="5"/>
        <v/>
      </c>
      <c r="AZ53" s="3" t="str">
        <f>IF($A53="","",IF((AND($A53="ADD",OR(AY53="",AY53="Queenstown-Lakes District Council"))),"70",(_xlfn.XLOOKUP(AY53,ud_organisation_owner[lookupValue],ud_organisation_owner[lookupKey],""))))</f>
        <v/>
      </c>
      <c r="BA53" s="3" t="str">
        <f t="shared" si="6"/>
        <v/>
      </c>
      <c r="BB53" s="3" t="str">
        <f>IF($A53="","",IF((AND($A53="ADD",OR(BA53="",BA53="Queenstown-Lakes District Council"))),"70",(_xlfn.XLOOKUP(BA53,ud_organisation_owner[lookupValue],ud_organisation_owner[lookupKey],""))))</f>
        <v/>
      </c>
      <c r="BC53" s="3" t="str">
        <f t="shared" si="7"/>
        <v/>
      </c>
      <c r="BD53" s="3" t="str">
        <f>IF($A53="","",IF((AND($A53="ADD",OR(BC53="",BC53="Local Authority"))),"17",(_xlfn.XLOOKUP(BC53,ud_sub_organisation[lookupValue],ud_sub_organisation[lookupKey],""))))</f>
        <v/>
      </c>
      <c r="BF53" s="3" t="str">
        <f>IF($A53="ADD",IF(NOT(ISBLANK(BE53)),_xlfn.XLOOKUP(BE53,ud_maintenance_organisation[lookupValue],ud_maintenance_organisation[lookupKey],"ERROR"),""), "")</f>
        <v/>
      </c>
      <c r="BG53" s="3" t="str">
        <f t="shared" si="8"/>
        <v/>
      </c>
      <c r="BH53" s="3" t="str">
        <f>IF($A53="","",IF((AND($A53="ADD",OR(BG53="",BG53="Vested Assets"))),"12",(_xlfn.XLOOKUP(BG53,ud_work_category[lookupValue],ud_work_category[lookupKey],""))))</f>
        <v/>
      </c>
      <c r="BI53" s="8"/>
      <c r="BJ53" s="2" t="str">
        <f t="shared" si="9"/>
        <v/>
      </c>
      <c r="BL53" s="3" t="str">
        <f t="shared" si="10"/>
        <v/>
      </c>
      <c r="BM53" s="3" t="str">
        <f>IF($A53="","",IF((AND($A53="ADD",OR(BL53="",BL53="Excellent"))),"1",(_xlfn.XLOOKUP(BL53,condition[lookupValue],condition[lookupKey],""))))</f>
        <v/>
      </c>
      <c r="BN53" s="7" t="str">
        <f t="shared" si="11"/>
        <v/>
      </c>
      <c r="BO53" s="9"/>
    </row>
    <row r="54" spans="2:67"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8"/>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IF($A54="ADD",IF(NOT(ISBLANK(V54)),_xlfn.XLOOKUP(V54,ud_shore_protection_type[lookupValue],ud_shore_protection_type[lookupKey],"ERROR"),""), "")</f>
        <v/>
      </c>
      <c r="Y54" s="3" t="str">
        <f>IF($A54="ADD",IF(NOT(ISBLANK(X54)),_xlfn.XLOOKUP(X54,ud_protection_str_type[lookupValue],ud_protection_str_type[lookupKey],"ERROR"),""), "")</f>
        <v/>
      </c>
      <c r="AB54" s="3" t="str">
        <f>IF($A54="ADD",IF(NOT(ISBLANK(AA54)),_xlfn.XLOOKUP(AA54,ud_material[lookupValue],ud_material[lookupKey],"ERROR"),""), "")</f>
        <v/>
      </c>
      <c r="AD54" s="3" t="str">
        <f>IF($A54="ADD",IF(NOT(ISBLANK(AC54)),_xlfn.XLOOKUP(AC54,ud_material[lookupValue],ud_material[lookupKey],"ERROR"),""), "")</f>
        <v/>
      </c>
      <c r="AG54" s="3" t="str">
        <f>IF($A54="ADD",IF(NOT(ISBLANK(AF54)),_xlfn.XLOOKUP(AF54,ud_material[lookupValue],ud_material[lookupKey],"ERROR"),""), "")</f>
        <v/>
      </c>
      <c r="AI54" s="3" t="str">
        <f>IF($A54="ADD",IF(NOT(ISBLANK(AH54)),_xlfn.XLOOKUP(AH54,ud_land_use_above_below[lookupValue],ud_land_use_above_below[lookupKey],"ERROR"),""), "")</f>
        <v/>
      </c>
      <c r="AK54" s="3" t="str">
        <f>IF($A54="ADD",IF(NOT(ISBLANK(AJ54)),_xlfn.XLOOKUP(AJ54,ud_land_use_above_below[lookupValue],ud_land_use_above_below[lookupKey],"ERROR"),""), "")</f>
        <v/>
      </c>
      <c r="AM54" s="3" t="str">
        <f>IF($A54="ADD",IF(NOT(ISBLANK(AL54)),_xlfn.XLOOKUP(AL54,ud_access_method[lookupValue],ud_access_method[lookupKey],"ERROR"),""), "")</f>
        <v/>
      </c>
      <c r="AO54" s="7"/>
      <c r="AP54" s="4" t="str">
        <f t="shared" ca="1" si="3"/>
        <v/>
      </c>
      <c r="AQ54" s="4"/>
      <c r="AR54" s="3" t="str">
        <f t="shared" si="4"/>
        <v/>
      </c>
      <c r="AS54" s="3" t="str">
        <f>IF($A54="","",IF((AND($A54="ADD",OR(AR54="",AR54="In Use"))),"5",(_xlfn.XLOOKUP(AR54,ud_asset_status[lookupValue],ud_asset_status[lookupKey],""))))</f>
        <v/>
      </c>
      <c r="AU54" s="3" t="str">
        <f>IF($A54="ADD",IF(NOT(ISBLANK(AT54)),_xlfn.XLOOKUP(AT54,ud_replacement_status[lookupValue],ud_replacement_status[lookupKey],"ERROR"),""), "")</f>
        <v/>
      </c>
      <c r="AV54" s="7"/>
      <c r="AX54" s="3" t="str">
        <f>IF($A54="ADD",IF(NOT(ISBLANK(AW54)),_xlfn.XLOOKUP(AW54,ar_replace_reason[lookupValue],ar_replace_reason[lookupKey],"ERROR"),""), "")</f>
        <v/>
      </c>
      <c r="AY54" s="3" t="str">
        <f t="shared" si="5"/>
        <v/>
      </c>
      <c r="AZ54" s="3" t="str">
        <f>IF($A54="","",IF((AND($A54="ADD",OR(AY54="",AY54="Queenstown-Lakes District Council"))),"70",(_xlfn.XLOOKUP(AY54,ud_organisation_owner[lookupValue],ud_organisation_owner[lookupKey],""))))</f>
        <v/>
      </c>
      <c r="BA54" s="3" t="str">
        <f t="shared" si="6"/>
        <v/>
      </c>
      <c r="BB54" s="3" t="str">
        <f>IF($A54="","",IF((AND($A54="ADD",OR(BA54="",BA54="Queenstown-Lakes District Council"))),"70",(_xlfn.XLOOKUP(BA54,ud_organisation_owner[lookupValue],ud_organisation_owner[lookupKey],""))))</f>
        <v/>
      </c>
      <c r="BC54" s="3" t="str">
        <f t="shared" si="7"/>
        <v/>
      </c>
      <c r="BD54" s="3" t="str">
        <f>IF($A54="","",IF((AND($A54="ADD",OR(BC54="",BC54="Local Authority"))),"17",(_xlfn.XLOOKUP(BC54,ud_sub_organisation[lookupValue],ud_sub_organisation[lookupKey],""))))</f>
        <v/>
      </c>
      <c r="BF54" s="3" t="str">
        <f>IF($A54="ADD",IF(NOT(ISBLANK(BE54)),_xlfn.XLOOKUP(BE54,ud_maintenance_organisation[lookupValue],ud_maintenance_organisation[lookupKey],"ERROR"),""), "")</f>
        <v/>
      </c>
      <c r="BG54" s="3" t="str">
        <f t="shared" si="8"/>
        <v/>
      </c>
      <c r="BH54" s="3" t="str">
        <f>IF($A54="","",IF((AND($A54="ADD",OR(BG54="",BG54="Vested Assets"))),"12",(_xlfn.XLOOKUP(BG54,ud_work_category[lookupValue],ud_work_category[lookupKey],""))))</f>
        <v/>
      </c>
      <c r="BI54" s="8"/>
      <c r="BJ54" s="2" t="str">
        <f t="shared" si="9"/>
        <v/>
      </c>
      <c r="BL54" s="3" t="str">
        <f t="shared" si="10"/>
        <v/>
      </c>
      <c r="BM54" s="3" t="str">
        <f>IF($A54="","",IF((AND($A54="ADD",OR(BL54="",BL54="Excellent"))),"1",(_xlfn.XLOOKUP(BL54,condition[lookupValue],condition[lookupKey],""))))</f>
        <v/>
      </c>
      <c r="BN54" s="7" t="str">
        <f t="shared" si="11"/>
        <v/>
      </c>
      <c r="BO54" s="9"/>
    </row>
    <row r="55" spans="2:67"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8"/>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IF($A55="ADD",IF(NOT(ISBLANK(V55)),_xlfn.XLOOKUP(V55,ud_shore_protection_type[lookupValue],ud_shore_protection_type[lookupKey],"ERROR"),""), "")</f>
        <v/>
      </c>
      <c r="Y55" s="3" t="str">
        <f>IF($A55="ADD",IF(NOT(ISBLANK(X55)),_xlfn.XLOOKUP(X55,ud_protection_str_type[lookupValue],ud_protection_str_type[lookupKey],"ERROR"),""), "")</f>
        <v/>
      </c>
      <c r="AB55" s="3" t="str">
        <f>IF($A55="ADD",IF(NOT(ISBLANK(AA55)),_xlfn.XLOOKUP(AA55,ud_material[lookupValue],ud_material[lookupKey],"ERROR"),""), "")</f>
        <v/>
      </c>
      <c r="AD55" s="3" t="str">
        <f>IF($A55="ADD",IF(NOT(ISBLANK(AC55)),_xlfn.XLOOKUP(AC55,ud_material[lookupValue],ud_material[lookupKey],"ERROR"),""), "")</f>
        <v/>
      </c>
      <c r="AG55" s="3" t="str">
        <f>IF($A55="ADD",IF(NOT(ISBLANK(AF55)),_xlfn.XLOOKUP(AF55,ud_material[lookupValue],ud_material[lookupKey],"ERROR"),""), "")</f>
        <v/>
      </c>
      <c r="AI55" s="3" t="str">
        <f>IF($A55="ADD",IF(NOT(ISBLANK(AH55)),_xlfn.XLOOKUP(AH55,ud_land_use_above_below[lookupValue],ud_land_use_above_below[lookupKey],"ERROR"),""), "")</f>
        <v/>
      </c>
      <c r="AK55" s="3" t="str">
        <f>IF($A55="ADD",IF(NOT(ISBLANK(AJ55)),_xlfn.XLOOKUP(AJ55,ud_land_use_above_below[lookupValue],ud_land_use_above_below[lookupKey],"ERROR"),""), "")</f>
        <v/>
      </c>
      <c r="AM55" s="3" t="str">
        <f>IF($A55="ADD",IF(NOT(ISBLANK(AL55)),_xlfn.XLOOKUP(AL55,ud_access_method[lookupValue],ud_access_method[lookupKey],"ERROR"),""), "")</f>
        <v/>
      </c>
      <c r="AO55" s="7"/>
      <c r="AP55" s="4" t="str">
        <f t="shared" ca="1" si="3"/>
        <v/>
      </c>
      <c r="AQ55" s="4"/>
      <c r="AR55" s="3" t="str">
        <f t="shared" si="4"/>
        <v/>
      </c>
      <c r="AS55" s="3" t="str">
        <f>IF($A55="","",IF((AND($A55="ADD",OR(AR55="",AR55="In Use"))),"5",(_xlfn.XLOOKUP(AR55,ud_asset_status[lookupValue],ud_asset_status[lookupKey],""))))</f>
        <v/>
      </c>
      <c r="AU55" s="3" t="str">
        <f>IF($A55="ADD",IF(NOT(ISBLANK(AT55)),_xlfn.XLOOKUP(AT55,ud_replacement_status[lookupValue],ud_replacement_status[lookupKey],"ERROR"),""), "")</f>
        <v/>
      </c>
      <c r="AV55" s="7"/>
      <c r="AX55" s="3" t="str">
        <f>IF($A55="ADD",IF(NOT(ISBLANK(AW55)),_xlfn.XLOOKUP(AW55,ar_replace_reason[lookupValue],ar_replace_reason[lookupKey],"ERROR"),""), "")</f>
        <v/>
      </c>
      <c r="AY55" s="3" t="str">
        <f t="shared" si="5"/>
        <v/>
      </c>
      <c r="AZ55" s="3" t="str">
        <f>IF($A55="","",IF((AND($A55="ADD",OR(AY55="",AY55="Queenstown-Lakes District Council"))),"70",(_xlfn.XLOOKUP(AY55,ud_organisation_owner[lookupValue],ud_organisation_owner[lookupKey],""))))</f>
        <v/>
      </c>
      <c r="BA55" s="3" t="str">
        <f t="shared" si="6"/>
        <v/>
      </c>
      <c r="BB55" s="3" t="str">
        <f>IF($A55="","",IF((AND($A55="ADD",OR(BA55="",BA55="Queenstown-Lakes District Council"))),"70",(_xlfn.XLOOKUP(BA55,ud_organisation_owner[lookupValue],ud_organisation_owner[lookupKey],""))))</f>
        <v/>
      </c>
      <c r="BC55" s="3" t="str">
        <f t="shared" si="7"/>
        <v/>
      </c>
      <c r="BD55" s="3" t="str">
        <f>IF($A55="","",IF((AND($A55="ADD",OR(BC55="",BC55="Local Authority"))),"17",(_xlfn.XLOOKUP(BC55,ud_sub_organisation[lookupValue],ud_sub_organisation[lookupKey],""))))</f>
        <v/>
      </c>
      <c r="BF55" s="3" t="str">
        <f>IF($A55="ADD",IF(NOT(ISBLANK(BE55)),_xlfn.XLOOKUP(BE55,ud_maintenance_organisation[lookupValue],ud_maintenance_organisation[lookupKey],"ERROR"),""), "")</f>
        <v/>
      </c>
      <c r="BG55" s="3" t="str">
        <f t="shared" si="8"/>
        <v/>
      </c>
      <c r="BH55" s="3" t="str">
        <f>IF($A55="","",IF((AND($A55="ADD",OR(BG55="",BG55="Vested Assets"))),"12",(_xlfn.XLOOKUP(BG55,ud_work_category[lookupValue],ud_work_category[lookupKey],""))))</f>
        <v/>
      </c>
      <c r="BI55" s="8"/>
      <c r="BJ55" s="2" t="str">
        <f t="shared" si="9"/>
        <v/>
      </c>
      <c r="BL55" s="3" t="str">
        <f t="shared" si="10"/>
        <v/>
      </c>
      <c r="BM55" s="3" t="str">
        <f>IF($A55="","",IF((AND($A55="ADD",OR(BL55="",BL55="Excellent"))),"1",(_xlfn.XLOOKUP(BL55,condition[lookupValue],condition[lookupKey],""))))</f>
        <v/>
      </c>
      <c r="BN55" s="7" t="str">
        <f t="shared" si="11"/>
        <v/>
      </c>
      <c r="BO55" s="9"/>
    </row>
    <row r="56" spans="2:67"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8"/>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IF($A56="ADD",IF(NOT(ISBLANK(V56)),_xlfn.XLOOKUP(V56,ud_shore_protection_type[lookupValue],ud_shore_protection_type[lookupKey],"ERROR"),""), "")</f>
        <v/>
      </c>
      <c r="Y56" s="3" t="str">
        <f>IF($A56="ADD",IF(NOT(ISBLANK(X56)),_xlfn.XLOOKUP(X56,ud_protection_str_type[lookupValue],ud_protection_str_type[lookupKey],"ERROR"),""), "")</f>
        <v/>
      </c>
      <c r="AB56" s="3" t="str">
        <f>IF($A56="ADD",IF(NOT(ISBLANK(AA56)),_xlfn.XLOOKUP(AA56,ud_material[lookupValue],ud_material[lookupKey],"ERROR"),""), "")</f>
        <v/>
      </c>
      <c r="AD56" s="3" t="str">
        <f>IF($A56="ADD",IF(NOT(ISBLANK(AC56)),_xlfn.XLOOKUP(AC56,ud_material[lookupValue],ud_material[lookupKey],"ERROR"),""), "")</f>
        <v/>
      </c>
      <c r="AG56" s="3" t="str">
        <f>IF($A56="ADD",IF(NOT(ISBLANK(AF56)),_xlfn.XLOOKUP(AF56,ud_material[lookupValue],ud_material[lookupKey],"ERROR"),""), "")</f>
        <v/>
      </c>
      <c r="AI56" s="3" t="str">
        <f>IF($A56="ADD",IF(NOT(ISBLANK(AH56)),_xlfn.XLOOKUP(AH56,ud_land_use_above_below[lookupValue],ud_land_use_above_below[lookupKey],"ERROR"),""), "")</f>
        <v/>
      </c>
      <c r="AK56" s="3" t="str">
        <f>IF($A56="ADD",IF(NOT(ISBLANK(AJ56)),_xlfn.XLOOKUP(AJ56,ud_land_use_above_below[lookupValue],ud_land_use_above_below[lookupKey],"ERROR"),""), "")</f>
        <v/>
      </c>
      <c r="AM56" s="3" t="str">
        <f>IF($A56="ADD",IF(NOT(ISBLANK(AL56)),_xlfn.XLOOKUP(AL56,ud_access_method[lookupValue],ud_access_method[lookupKey],"ERROR"),""), "")</f>
        <v/>
      </c>
      <c r="AO56" s="7"/>
      <c r="AP56" s="4" t="str">
        <f t="shared" ca="1" si="3"/>
        <v/>
      </c>
      <c r="AQ56" s="4"/>
      <c r="AR56" s="3" t="str">
        <f t="shared" si="4"/>
        <v/>
      </c>
      <c r="AS56" s="3" t="str">
        <f>IF($A56="","",IF((AND($A56="ADD",OR(AR56="",AR56="In Use"))),"5",(_xlfn.XLOOKUP(AR56,ud_asset_status[lookupValue],ud_asset_status[lookupKey],""))))</f>
        <v/>
      </c>
      <c r="AU56" s="3" t="str">
        <f>IF($A56="ADD",IF(NOT(ISBLANK(AT56)),_xlfn.XLOOKUP(AT56,ud_replacement_status[lookupValue],ud_replacement_status[lookupKey],"ERROR"),""), "")</f>
        <v/>
      </c>
      <c r="AV56" s="7"/>
      <c r="AX56" s="3" t="str">
        <f>IF($A56="ADD",IF(NOT(ISBLANK(AW56)),_xlfn.XLOOKUP(AW56,ar_replace_reason[lookupValue],ar_replace_reason[lookupKey],"ERROR"),""), "")</f>
        <v/>
      </c>
      <c r="AY56" s="3" t="str">
        <f t="shared" si="5"/>
        <v/>
      </c>
      <c r="AZ56" s="3" t="str">
        <f>IF($A56="","",IF((AND($A56="ADD",OR(AY56="",AY56="Queenstown-Lakes District Council"))),"70",(_xlfn.XLOOKUP(AY56,ud_organisation_owner[lookupValue],ud_organisation_owner[lookupKey],""))))</f>
        <v/>
      </c>
      <c r="BA56" s="3" t="str">
        <f t="shared" si="6"/>
        <v/>
      </c>
      <c r="BB56" s="3" t="str">
        <f>IF($A56="","",IF((AND($A56="ADD",OR(BA56="",BA56="Queenstown-Lakes District Council"))),"70",(_xlfn.XLOOKUP(BA56,ud_organisation_owner[lookupValue],ud_organisation_owner[lookupKey],""))))</f>
        <v/>
      </c>
      <c r="BC56" s="3" t="str">
        <f t="shared" si="7"/>
        <v/>
      </c>
      <c r="BD56" s="3" t="str">
        <f>IF($A56="","",IF((AND($A56="ADD",OR(BC56="",BC56="Local Authority"))),"17",(_xlfn.XLOOKUP(BC56,ud_sub_organisation[lookupValue],ud_sub_organisation[lookupKey],""))))</f>
        <v/>
      </c>
      <c r="BF56" s="3" t="str">
        <f>IF($A56="ADD",IF(NOT(ISBLANK(BE56)),_xlfn.XLOOKUP(BE56,ud_maintenance_organisation[lookupValue],ud_maintenance_organisation[lookupKey],"ERROR"),""), "")</f>
        <v/>
      </c>
      <c r="BG56" s="3" t="str">
        <f t="shared" si="8"/>
        <v/>
      </c>
      <c r="BH56" s="3" t="str">
        <f>IF($A56="","",IF((AND($A56="ADD",OR(BG56="",BG56="Vested Assets"))),"12",(_xlfn.XLOOKUP(BG56,ud_work_category[lookupValue],ud_work_category[lookupKey],""))))</f>
        <v/>
      </c>
      <c r="BI56" s="8"/>
      <c r="BJ56" s="2" t="str">
        <f t="shared" si="9"/>
        <v/>
      </c>
      <c r="BL56" s="3" t="str">
        <f t="shared" si="10"/>
        <v/>
      </c>
      <c r="BM56" s="3" t="str">
        <f>IF($A56="","",IF((AND($A56="ADD",OR(BL56="",BL56="Excellent"))),"1",(_xlfn.XLOOKUP(BL56,condition[lookupValue],condition[lookupKey],""))))</f>
        <v/>
      </c>
      <c r="BN56" s="7" t="str">
        <f t="shared" si="11"/>
        <v/>
      </c>
      <c r="BO56" s="9"/>
    </row>
    <row r="57" spans="2:67"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8"/>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IF($A57="ADD",IF(NOT(ISBLANK(V57)),_xlfn.XLOOKUP(V57,ud_shore_protection_type[lookupValue],ud_shore_protection_type[lookupKey],"ERROR"),""), "")</f>
        <v/>
      </c>
      <c r="Y57" s="3" t="str">
        <f>IF($A57="ADD",IF(NOT(ISBLANK(X57)),_xlfn.XLOOKUP(X57,ud_protection_str_type[lookupValue],ud_protection_str_type[lookupKey],"ERROR"),""), "")</f>
        <v/>
      </c>
      <c r="AB57" s="3" t="str">
        <f>IF($A57="ADD",IF(NOT(ISBLANK(AA57)),_xlfn.XLOOKUP(AA57,ud_material[lookupValue],ud_material[lookupKey],"ERROR"),""), "")</f>
        <v/>
      </c>
      <c r="AD57" s="3" t="str">
        <f>IF($A57="ADD",IF(NOT(ISBLANK(AC57)),_xlfn.XLOOKUP(AC57,ud_material[lookupValue],ud_material[lookupKey],"ERROR"),""), "")</f>
        <v/>
      </c>
      <c r="AG57" s="3" t="str">
        <f>IF($A57="ADD",IF(NOT(ISBLANK(AF57)),_xlfn.XLOOKUP(AF57,ud_material[lookupValue],ud_material[lookupKey],"ERROR"),""), "")</f>
        <v/>
      </c>
      <c r="AI57" s="3" t="str">
        <f>IF($A57="ADD",IF(NOT(ISBLANK(AH57)),_xlfn.XLOOKUP(AH57,ud_land_use_above_below[lookupValue],ud_land_use_above_below[lookupKey],"ERROR"),""), "")</f>
        <v/>
      </c>
      <c r="AK57" s="3" t="str">
        <f>IF($A57="ADD",IF(NOT(ISBLANK(AJ57)),_xlfn.XLOOKUP(AJ57,ud_land_use_above_below[lookupValue],ud_land_use_above_below[lookupKey],"ERROR"),""), "")</f>
        <v/>
      </c>
      <c r="AM57" s="3" t="str">
        <f>IF($A57="ADD",IF(NOT(ISBLANK(AL57)),_xlfn.XLOOKUP(AL57,ud_access_method[lookupValue],ud_access_method[lookupKey],"ERROR"),""), "")</f>
        <v/>
      </c>
      <c r="AO57" s="7"/>
      <c r="AP57" s="4" t="str">
        <f t="shared" ca="1" si="3"/>
        <v/>
      </c>
      <c r="AQ57" s="4"/>
      <c r="AR57" s="3" t="str">
        <f t="shared" si="4"/>
        <v/>
      </c>
      <c r="AS57" s="3" t="str">
        <f>IF($A57="","",IF((AND($A57="ADD",OR(AR57="",AR57="In Use"))),"5",(_xlfn.XLOOKUP(AR57,ud_asset_status[lookupValue],ud_asset_status[lookupKey],""))))</f>
        <v/>
      </c>
      <c r="AU57" s="3" t="str">
        <f>IF($A57="ADD",IF(NOT(ISBLANK(AT57)),_xlfn.XLOOKUP(AT57,ud_replacement_status[lookupValue],ud_replacement_status[lookupKey],"ERROR"),""), "")</f>
        <v/>
      </c>
      <c r="AV57" s="7"/>
      <c r="AX57" s="3" t="str">
        <f>IF($A57="ADD",IF(NOT(ISBLANK(AW57)),_xlfn.XLOOKUP(AW57,ar_replace_reason[lookupValue],ar_replace_reason[lookupKey],"ERROR"),""), "")</f>
        <v/>
      </c>
      <c r="AY57" s="3" t="str">
        <f t="shared" si="5"/>
        <v/>
      </c>
      <c r="AZ57" s="3" t="str">
        <f>IF($A57="","",IF((AND($A57="ADD",OR(AY57="",AY57="Queenstown-Lakes District Council"))),"70",(_xlfn.XLOOKUP(AY57,ud_organisation_owner[lookupValue],ud_organisation_owner[lookupKey],""))))</f>
        <v/>
      </c>
      <c r="BA57" s="3" t="str">
        <f t="shared" si="6"/>
        <v/>
      </c>
      <c r="BB57" s="3" t="str">
        <f>IF($A57="","",IF((AND($A57="ADD",OR(BA57="",BA57="Queenstown-Lakes District Council"))),"70",(_xlfn.XLOOKUP(BA57,ud_organisation_owner[lookupValue],ud_organisation_owner[lookupKey],""))))</f>
        <v/>
      </c>
      <c r="BC57" s="3" t="str">
        <f t="shared" si="7"/>
        <v/>
      </c>
      <c r="BD57" s="3" t="str">
        <f>IF($A57="","",IF((AND($A57="ADD",OR(BC57="",BC57="Local Authority"))),"17",(_xlfn.XLOOKUP(BC57,ud_sub_organisation[lookupValue],ud_sub_organisation[lookupKey],""))))</f>
        <v/>
      </c>
      <c r="BF57" s="3" t="str">
        <f>IF($A57="ADD",IF(NOT(ISBLANK(BE57)),_xlfn.XLOOKUP(BE57,ud_maintenance_organisation[lookupValue],ud_maintenance_organisation[lookupKey],"ERROR"),""), "")</f>
        <v/>
      </c>
      <c r="BG57" s="3" t="str">
        <f t="shared" si="8"/>
        <v/>
      </c>
      <c r="BH57" s="3" t="str">
        <f>IF($A57="","",IF((AND($A57="ADD",OR(BG57="",BG57="Vested Assets"))),"12",(_xlfn.XLOOKUP(BG57,ud_work_category[lookupValue],ud_work_category[lookupKey],""))))</f>
        <v/>
      </c>
      <c r="BI57" s="8"/>
      <c r="BJ57" s="2" t="str">
        <f t="shared" si="9"/>
        <v/>
      </c>
      <c r="BL57" s="3" t="str">
        <f t="shared" si="10"/>
        <v/>
      </c>
      <c r="BM57" s="3" t="str">
        <f>IF($A57="","",IF((AND($A57="ADD",OR(BL57="",BL57="Excellent"))),"1",(_xlfn.XLOOKUP(BL57,condition[lookupValue],condition[lookupKey],""))))</f>
        <v/>
      </c>
      <c r="BN57" s="7" t="str">
        <f t="shared" si="11"/>
        <v/>
      </c>
      <c r="BO57" s="9"/>
    </row>
    <row r="58" spans="2:67"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8"/>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IF($A58="ADD",IF(NOT(ISBLANK(V58)),_xlfn.XLOOKUP(V58,ud_shore_protection_type[lookupValue],ud_shore_protection_type[lookupKey],"ERROR"),""), "")</f>
        <v/>
      </c>
      <c r="Y58" s="3" t="str">
        <f>IF($A58="ADD",IF(NOT(ISBLANK(X58)),_xlfn.XLOOKUP(X58,ud_protection_str_type[lookupValue],ud_protection_str_type[lookupKey],"ERROR"),""), "")</f>
        <v/>
      </c>
      <c r="AB58" s="3" t="str">
        <f>IF($A58="ADD",IF(NOT(ISBLANK(AA58)),_xlfn.XLOOKUP(AA58,ud_material[lookupValue],ud_material[lookupKey],"ERROR"),""), "")</f>
        <v/>
      </c>
      <c r="AD58" s="3" t="str">
        <f>IF($A58="ADD",IF(NOT(ISBLANK(AC58)),_xlfn.XLOOKUP(AC58,ud_material[lookupValue],ud_material[lookupKey],"ERROR"),""), "")</f>
        <v/>
      </c>
      <c r="AG58" s="3" t="str">
        <f>IF($A58="ADD",IF(NOT(ISBLANK(AF58)),_xlfn.XLOOKUP(AF58,ud_material[lookupValue],ud_material[lookupKey],"ERROR"),""), "")</f>
        <v/>
      </c>
      <c r="AI58" s="3" t="str">
        <f>IF($A58="ADD",IF(NOT(ISBLANK(AH58)),_xlfn.XLOOKUP(AH58,ud_land_use_above_below[lookupValue],ud_land_use_above_below[lookupKey],"ERROR"),""), "")</f>
        <v/>
      </c>
      <c r="AK58" s="3" t="str">
        <f>IF($A58="ADD",IF(NOT(ISBLANK(AJ58)),_xlfn.XLOOKUP(AJ58,ud_land_use_above_below[lookupValue],ud_land_use_above_below[lookupKey],"ERROR"),""), "")</f>
        <v/>
      </c>
      <c r="AM58" s="3" t="str">
        <f>IF($A58="ADD",IF(NOT(ISBLANK(AL58)),_xlfn.XLOOKUP(AL58,ud_access_method[lookupValue],ud_access_method[lookupKey],"ERROR"),""), "")</f>
        <v/>
      </c>
      <c r="AO58" s="7"/>
      <c r="AP58" s="4" t="str">
        <f t="shared" ca="1" si="3"/>
        <v/>
      </c>
      <c r="AQ58" s="4"/>
      <c r="AR58" s="3" t="str">
        <f t="shared" si="4"/>
        <v/>
      </c>
      <c r="AS58" s="3" t="str">
        <f>IF($A58="","",IF((AND($A58="ADD",OR(AR58="",AR58="In Use"))),"5",(_xlfn.XLOOKUP(AR58,ud_asset_status[lookupValue],ud_asset_status[lookupKey],""))))</f>
        <v/>
      </c>
      <c r="AU58" s="3" t="str">
        <f>IF($A58="ADD",IF(NOT(ISBLANK(AT58)),_xlfn.XLOOKUP(AT58,ud_replacement_status[lookupValue],ud_replacement_status[lookupKey],"ERROR"),""), "")</f>
        <v/>
      </c>
      <c r="AV58" s="7"/>
      <c r="AX58" s="3" t="str">
        <f>IF($A58="ADD",IF(NOT(ISBLANK(AW58)),_xlfn.XLOOKUP(AW58,ar_replace_reason[lookupValue],ar_replace_reason[lookupKey],"ERROR"),""), "")</f>
        <v/>
      </c>
      <c r="AY58" s="3" t="str">
        <f t="shared" si="5"/>
        <v/>
      </c>
      <c r="AZ58" s="3" t="str">
        <f>IF($A58="","",IF((AND($A58="ADD",OR(AY58="",AY58="Queenstown-Lakes District Council"))),"70",(_xlfn.XLOOKUP(AY58,ud_organisation_owner[lookupValue],ud_organisation_owner[lookupKey],""))))</f>
        <v/>
      </c>
      <c r="BA58" s="3" t="str">
        <f t="shared" si="6"/>
        <v/>
      </c>
      <c r="BB58" s="3" t="str">
        <f>IF($A58="","",IF((AND($A58="ADD",OR(BA58="",BA58="Queenstown-Lakes District Council"))),"70",(_xlfn.XLOOKUP(BA58,ud_organisation_owner[lookupValue],ud_organisation_owner[lookupKey],""))))</f>
        <v/>
      </c>
      <c r="BC58" s="3" t="str">
        <f t="shared" si="7"/>
        <v/>
      </c>
      <c r="BD58" s="3" t="str">
        <f>IF($A58="","",IF((AND($A58="ADD",OR(BC58="",BC58="Local Authority"))),"17",(_xlfn.XLOOKUP(BC58,ud_sub_organisation[lookupValue],ud_sub_organisation[lookupKey],""))))</f>
        <v/>
      </c>
      <c r="BF58" s="3" t="str">
        <f>IF($A58="ADD",IF(NOT(ISBLANK(BE58)),_xlfn.XLOOKUP(BE58,ud_maintenance_organisation[lookupValue],ud_maintenance_organisation[lookupKey],"ERROR"),""), "")</f>
        <v/>
      </c>
      <c r="BG58" s="3" t="str">
        <f t="shared" si="8"/>
        <v/>
      </c>
      <c r="BH58" s="3" t="str">
        <f>IF($A58="","",IF((AND($A58="ADD",OR(BG58="",BG58="Vested Assets"))),"12",(_xlfn.XLOOKUP(BG58,ud_work_category[lookupValue],ud_work_category[lookupKey],""))))</f>
        <v/>
      </c>
      <c r="BI58" s="8"/>
      <c r="BJ58" s="2" t="str">
        <f t="shared" si="9"/>
        <v/>
      </c>
      <c r="BL58" s="3" t="str">
        <f t="shared" si="10"/>
        <v/>
      </c>
      <c r="BM58" s="3" t="str">
        <f>IF($A58="","",IF((AND($A58="ADD",OR(BL58="",BL58="Excellent"))),"1",(_xlfn.XLOOKUP(BL58,condition[lookupValue],condition[lookupKey],""))))</f>
        <v/>
      </c>
      <c r="BN58" s="7" t="str">
        <f t="shared" si="11"/>
        <v/>
      </c>
      <c r="BO58" s="9"/>
    </row>
    <row r="59" spans="2:67"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8"/>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IF($A59="ADD",IF(NOT(ISBLANK(V59)),_xlfn.XLOOKUP(V59,ud_shore_protection_type[lookupValue],ud_shore_protection_type[lookupKey],"ERROR"),""), "")</f>
        <v/>
      </c>
      <c r="Y59" s="3" t="str">
        <f>IF($A59="ADD",IF(NOT(ISBLANK(X59)),_xlfn.XLOOKUP(X59,ud_protection_str_type[lookupValue],ud_protection_str_type[lookupKey],"ERROR"),""), "")</f>
        <v/>
      </c>
      <c r="AB59" s="3" t="str">
        <f>IF($A59="ADD",IF(NOT(ISBLANK(AA59)),_xlfn.XLOOKUP(AA59,ud_material[lookupValue],ud_material[lookupKey],"ERROR"),""), "")</f>
        <v/>
      </c>
      <c r="AD59" s="3" t="str">
        <f>IF($A59="ADD",IF(NOT(ISBLANK(AC59)),_xlfn.XLOOKUP(AC59,ud_material[lookupValue],ud_material[lookupKey],"ERROR"),""), "")</f>
        <v/>
      </c>
      <c r="AG59" s="3" t="str">
        <f>IF($A59="ADD",IF(NOT(ISBLANK(AF59)),_xlfn.XLOOKUP(AF59,ud_material[lookupValue],ud_material[lookupKey],"ERROR"),""), "")</f>
        <v/>
      </c>
      <c r="AI59" s="3" t="str">
        <f>IF($A59="ADD",IF(NOT(ISBLANK(AH59)),_xlfn.XLOOKUP(AH59,ud_land_use_above_below[lookupValue],ud_land_use_above_below[lookupKey],"ERROR"),""), "")</f>
        <v/>
      </c>
      <c r="AK59" s="3" t="str">
        <f>IF($A59="ADD",IF(NOT(ISBLANK(AJ59)),_xlfn.XLOOKUP(AJ59,ud_land_use_above_below[lookupValue],ud_land_use_above_below[lookupKey],"ERROR"),""), "")</f>
        <v/>
      </c>
      <c r="AM59" s="3" t="str">
        <f>IF($A59="ADD",IF(NOT(ISBLANK(AL59)),_xlfn.XLOOKUP(AL59,ud_access_method[lookupValue],ud_access_method[lookupKey],"ERROR"),""), "")</f>
        <v/>
      </c>
      <c r="AO59" s="7"/>
      <c r="AP59" s="4" t="str">
        <f t="shared" ca="1" si="3"/>
        <v/>
      </c>
      <c r="AQ59" s="4"/>
      <c r="AR59" s="3" t="str">
        <f t="shared" si="4"/>
        <v/>
      </c>
      <c r="AS59" s="3" t="str">
        <f>IF($A59="","",IF((AND($A59="ADD",OR(AR59="",AR59="In Use"))),"5",(_xlfn.XLOOKUP(AR59,ud_asset_status[lookupValue],ud_asset_status[lookupKey],""))))</f>
        <v/>
      </c>
      <c r="AU59" s="3" t="str">
        <f>IF($A59="ADD",IF(NOT(ISBLANK(AT59)),_xlfn.XLOOKUP(AT59,ud_replacement_status[lookupValue],ud_replacement_status[lookupKey],"ERROR"),""), "")</f>
        <v/>
      </c>
      <c r="AV59" s="7"/>
      <c r="AX59" s="3" t="str">
        <f>IF($A59="ADD",IF(NOT(ISBLANK(AW59)),_xlfn.XLOOKUP(AW59,ar_replace_reason[lookupValue],ar_replace_reason[lookupKey],"ERROR"),""), "")</f>
        <v/>
      </c>
      <c r="AY59" s="3" t="str">
        <f t="shared" si="5"/>
        <v/>
      </c>
      <c r="AZ59" s="3" t="str">
        <f>IF($A59="","",IF((AND($A59="ADD",OR(AY59="",AY59="Queenstown-Lakes District Council"))),"70",(_xlfn.XLOOKUP(AY59,ud_organisation_owner[lookupValue],ud_organisation_owner[lookupKey],""))))</f>
        <v/>
      </c>
      <c r="BA59" s="3" t="str">
        <f t="shared" si="6"/>
        <v/>
      </c>
      <c r="BB59" s="3" t="str">
        <f>IF($A59="","",IF((AND($A59="ADD",OR(BA59="",BA59="Queenstown-Lakes District Council"))),"70",(_xlfn.XLOOKUP(BA59,ud_organisation_owner[lookupValue],ud_organisation_owner[lookupKey],""))))</f>
        <v/>
      </c>
      <c r="BC59" s="3" t="str">
        <f t="shared" si="7"/>
        <v/>
      </c>
      <c r="BD59" s="3" t="str">
        <f>IF($A59="","",IF((AND($A59="ADD",OR(BC59="",BC59="Local Authority"))),"17",(_xlfn.XLOOKUP(BC59,ud_sub_organisation[lookupValue],ud_sub_organisation[lookupKey],""))))</f>
        <v/>
      </c>
      <c r="BF59" s="3" t="str">
        <f>IF($A59="ADD",IF(NOT(ISBLANK(BE59)),_xlfn.XLOOKUP(BE59,ud_maintenance_organisation[lookupValue],ud_maintenance_organisation[lookupKey],"ERROR"),""), "")</f>
        <v/>
      </c>
      <c r="BG59" s="3" t="str">
        <f t="shared" si="8"/>
        <v/>
      </c>
      <c r="BH59" s="3" t="str">
        <f>IF($A59="","",IF((AND($A59="ADD",OR(BG59="",BG59="Vested Assets"))),"12",(_xlfn.XLOOKUP(BG59,ud_work_category[lookupValue],ud_work_category[lookupKey],""))))</f>
        <v/>
      </c>
      <c r="BI59" s="8"/>
      <c r="BJ59" s="2" t="str">
        <f t="shared" si="9"/>
        <v/>
      </c>
      <c r="BL59" s="3" t="str">
        <f t="shared" si="10"/>
        <v/>
      </c>
      <c r="BM59" s="3" t="str">
        <f>IF($A59="","",IF((AND($A59="ADD",OR(BL59="",BL59="Excellent"))),"1",(_xlfn.XLOOKUP(BL59,condition[lookupValue],condition[lookupKey],""))))</f>
        <v/>
      </c>
      <c r="BN59" s="7" t="str">
        <f t="shared" si="11"/>
        <v/>
      </c>
      <c r="BO59" s="9"/>
    </row>
    <row r="60" spans="2:67"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8"/>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IF($A60="ADD",IF(NOT(ISBLANK(V60)),_xlfn.XLOOKUP(V60,ud_shore_protection_type[lookupValue],ud_shore_protection_type[lookupKey],"ERROR"),""), "")</f>
        <v/>
      </c>
      <c r="Y60" s="3" t="str">
        <f>IF($A60="ADD",IF(NOT(ISBLANK(X60)),_xlfn.XLOOKUP(X60,ud_protection_str_type[lookupValue],ud_protection_str_type[lookupKey],"ERROR"),""), "")</f>
        <v/>
      </c>
      <c r="AB60" s="3" t="str">
        <f>IF($A60="ADD",IF(NOT(ISBLANK(AA60)),_xlfn.XLOOKUP(AA60,ud_material[lookupValue],ud_material[lookupKey],"ERROR"),""), "")</f>
        <v/>
      </c>
      <c r="AD60" s="3" t="str">
        <f>IF($A60="ADD",IF(NOT(ISBLANK(AC60)),_xlfn.XLOOKUP(AC60,ud_material[lookupValue],ud_material[lookupKey],"ERROR"),""), "")</f>
        <v/>
      </c>
      <c r="AG60" s="3" t="str">
        <f>IF($A60="ADD",IF(NOT(ISBLANK(AF60)),_xlfn.XLOOKUP(AF60,ud_material[lookupValue],ud_material[lookupKey],"ERROR"),""), "")</f>
        <v/>
      </c>
      <c r="AI60" s="3" t="str">
        <f>IF($A60="ADD",IF(NOT(ISBLANK(AH60)),_xlfn.XLOOKUP(AH60,ud_land_use_above_below[lookupValue],ud_land_use_above_below[lookupKey],"ERROR"),""), "")</f>
        <v/>
      </c>
      <c r="AK60" s="3" t="str">
        <f>IF($A60="ADD",IF(NOT(ISBLANK(AJ60)),_xlfn.XLOOKUP(AJ60,ud_land_use_above_below[lookupValue],ud_land_use_above_below[lookupKey],"ERROR"),""), "")</f>
        <v/>
      </c>
      <c r="AM60" s="3" t="str">
        <f>IF($A60="ADD",IF(NOT(ISBLANK(AL60)),_xlfn.XLOOKUP(AL60,ud_access_method[lookupValue],ud_access_method[lookupKey],"ERROR"),""), "")</f>
        <v/>
      </c>
      <c r="AO60" s="7"/>
      <c r="AP60" s="4" t="str">
        <f t="shared" ca="1" si="3"/>
        <v/>
      </c>
      <c r="AQ60" s="4"/>
      <c r="AR60" s="3" t="str">
        <f t="shared" si="4"/>
        <v/>
      </c>
      <c r="AS60" s="3" t="str">
        <f>IF($A60="","",IF((AND($A60="ADD",OR(AR60="",AR60="In Use"))),"5",(_xlfn.XLOOKUP(AR60,ud_asset_status[lookupValue],ud_asset_status[lookupKey],""))))</f>
        <v/>
      </c>
      <c r="AU60" s="3" t="str">
        <f>IF($A60="ADD",IF(NOT(ISBLANK(AT60)),_xlfn.XLOOKUP(AT60,ud_replacement_status[lookupValue],ud_replacement_status[lookupKey],"ERROR"),""), "")</f>
        <v/>
      </c>
      <c r="AV60" s="7"/>
      <c r="AX60" s="3" t="str">
        <f>IF($A60="ADD",IF(NOT(ISBLANK(AW60)),_xlfn.XLOOKUP(AW60,ar_replace_reason[lookupValue],ar_replace_reason[lookupKey],"ERROR"),""), "")</f>
        <v/>
      </c>
      <c r="AY60" s="3" t="str">
        <f t="shared" si="5"/>
        <v/>
      </c>
      <c r="AZ60" s="3" t="str">
        <f>IF($A60="","",IF((AND($A60="ADD",OR(AY60="",AY60="Queenstown-Lakes District Council"))),"70",(_xlfn.XLOOKUP(AY60,ud_organisation_owner[lookupValue],ud_organisation_owner[lookupKey],""))))</f>
        <v/>
      </c>
      <c r="BA60" s="3" t="str">
        <f t="shared" si="6"/>
        <v/>
      </c>
      <c r="BB60" s="3" t="str">
        <f>IF($A60="","",IF((AND($A60="ADD",OR(BA60="",BA60="Queenstown-Lakes District Council"))),"70",(_xlfn.XLOOKUP(BA60,ud_organisation_owner[lookupValue],ud_organisation_owner[lookupKey],""))))</f>
        <v/>
      </c>
      <c r="BC60" s="3" t="str">
        <f t="shared" si="7"/>
        <v/>
      </c>
      <c r="BD60" s="3" t="str">
        <f>IF($A60="","",IF((AND($A60="ADD",OR(BC60="",BC60="Local Authority"))),"17",(_xlfn.XLOOKUP(BC60,ud_sub_organisation[lookupValue],ud_sub_organisation[lookupKey],""))))</f>
        <v/>
      </c>
      <c r="BF60" s="3" t="str">
        <f>IF($A60="ADD",IF(NOT(ISBLANK(BE60)),_xlfn.XLOOKUP(BE60,ud_maintenance_organisation[lookupValue],ud_maintenance_organisation[lookupKey],"ERROR"),""), "")</f>
        <v/>
      </c>
      <c r="BG60" s="3" t="str">
        <f t="shared" si="8"/>
        <v/>
      </c>
      <c r="BH60" s="3" t="str">
        <f>IF($A60="","",IF((AND($A60="ADD",OR(BG60="",BG60="Vested Assets"))),"12",(_xlfn.XLOOKUP(BG60,ud_work_category[lookupValue],ud_work_category[lookupKey],""))))</f>
        <v/>
      </c>
      <c r="BI60" s="8"/>
      <c r="BJ60" s="2" t="str">
        <f t="shared" si="9"/>
        <v/>
      </c>
      <c r="BL60" s="3" t="str">
        <f t="shared" si="10"/>
        <v/>
      </c>
      <c r="BM60" s="3" t="str">
        <f>IF($A60="","",IF((AND($A60="ADD",OR(BL60="",BL60="Excellent"))),"1",(_xlfn.XLOOKUP(BL60,condition[lookupValue],condition[lookupKey],""))))</f>
        <v/>
      </c>
      <c r="BN60" s="7" t="str">
        <f t="shared" si="11"/>
        <v/>
      </c>
      <c r="BO60" s="9"/>
    </row>
    <row r="61" spans="2:67"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8"/>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IF($A61="ADD",IF(NOT(ISBLANK(V61)),_xlfn.XLOOKUP(V61,ud_shore_protection_type[lookupValue],ud_shore_protection_type[lookupKey],"ERROR"),""), "")</f>
        <v/>
      </c>
      <c r="Y61" s="3" t="str">
        <f>IF($A61="ADD",IF(NOT(ISBLANK(X61)),_xlfn.XLOOKUP(X61,ud_protection_str_type[lookupValue],ud_protection_str_type[lookupKey],"ERROR"),""), "")</f>
        <v/>
      </c>
      <c r="AB61" s="3" t="str">
        <f>IF($A61="ADD",IF(NOT(ISBLANK(AA61)),_xlfn.XLOOKUP(AA61,ud_material[lookupValue],ud_material[lookupKey],"ERROR"),""), "")</f>
        <v/>
      </c>
      <c r="AD61" s="3" t="str">
        <f>IF($A61="ADD",IF(NOT(ISBLANK(AC61)),_xlfn.XLOOKUP(AC61,ud_material[lookupValue],ud_material[lookupKey],"ERROR"),""), "")</f>
        <v/>
      </c>
      <c r="AG61" s="3" t="str">
        <f>IF($A61="ADD",IF(NOT(ISBLANK(AF61)),_xlfn.XLOOKUP(AF61,ud_material[lookupValue],ud_material[lookupKey],"ERROR"),""), "")</f>
        <v/>
      </c>
      <c r="AI61" s="3" t="str">
        <f>IF($A61="ADD",IF(NOT(ISBLANK(AH61)),_xlfn.XLOOKUP(AH61,ud_land_use_above_below[lookupValue],ud_land_use_above_below[lookupKey],"ERROR"),""), "")</f>
        <v/>
      </c>
      <c r="AK61" s="3" t="str">
        <f>IF($A61="ADD",IF(NOT(ISBLANK(AJ61)),_xlfn.XLOOKUP(AJ61,ud_land_use_above_below[lookupValue],ud_land_use_above_below[lookupKey],"ERROR"),""), "")</f>
        <v/>
      </c>
      <c r="AM61" s="3" t="str">
        <f>IF($A61="ADD",IF(NOT(ISBLANK(AL61)),_xlfn.XLOOKUP(AL61,ud_access_method[lookupValue],ud_access_method[lookupKey],"ERROR"),""), "")</f>
        <v/>
      </c>
      <c r="AO61" s="7"/>
      <c r="AP61" s="4" t="str">
        <f t="shared" ca="1" si="3"/>
        <v/>
      </c>
      <c r="AQ61" s="4"/>
      <c r="AR61" s="3" t="str">
        <f t="shared" si="4"/>
        <v/>
      </c>
      <c r="AS61" s="3" t="str">
        <f>IF($A61="","",IF((AND($A61="ADD",OR(AR61="",AR61="In Use"))),"5",(_xlfn.XLOOKUP(AR61,ud_asset_status[lookupValue],ud_asset_status[lookupKey],""))))</f>
        <v/>
      </c>
      <c r="AU61" s="3" t="str">
        <f>IF($A61="ADD",IF(NOT(ISBLANK(AT61)),_xlfn.XLOOKUP(AT61,ud_replacement_status[lookupValue],ud_replacement_status[lookupKey],"ERROR"),""), "")</f>
        <v/>
      </c>
      <c r="AV61" s="7"/>
      <c r="AX61" s="3" t="str">
        <f>IF($A61="ADD",IF(NOT(ISBLANK(AW61)),_xlfn.XLOOKUP(AW61,ar_replace_reason[lookupValue],ar_replace_reason[lookupKey],"ERROR"),""), "")</f>
        <v/>
      </c>
      <c r="AY61" s="3" t="str">
        <f t="shared" si="5"/>
        <v/>
      </c>
      <c r="AZ61" s="3" t="str">
        <f>IF($A61="","",IF((AND($A61="ADD",OR(AY61="",AY61="Queenstown-Lakes District Council"))),"70",(_xlfn.XLOOKUP(AY61,ud_organisation_owner[lookupValue],ud_organisation_owner[lookupKey],""))))</f>
        <v/>
      </c>
      <c r="BA61" s="3" t="str">
        <f t="shared" si="6"/>
        <v/>
      </c>
      <c r="BB61" s="3" t="str">
        <f>IF($A61="","",IF((AND($A61="ADD",OR(BA61="",BA61="Queenstown-Lakes District Council"))),"70",(_xlfn.XLOOKUP(BA61,ud_organisation_owner[lookupValue],ud_organisation_owner[lookupKey],""))))</f>
        <v/>
      </c>
      <c r="BC61" s="3" t="str">
        <f t="shared" si="7"/>
        <v/>
      </c>
      <c r="BD61" s="3" t="str">
        <f>IF($A61="","",IF((AND($A61="ADD",OR(BC61="",BC61="Local Authority"))),"17",(_xlfn.XLOOKUP(BC61,ud_sub_organisation[lookupValue],ud_sub_organisation[lookupKey],""))))</f>
        <v/>
      </c>
      <c r="BF61" s="3" t="str">
        <f>IF($A61="ADD",IF(NOT(ISBLANK(BE61)),_xlfn.XLOOKUP(BE61,ud_maintenance_organisation[lookupValue],ud_maintenance_organisation[lookupKey],"ERROR"),""), "")</f>
        <v/>
      </c>
      <c r="BG61" s="3" t="str">
        <f t="shared" si="8"/>
        <v/>
      </c>
      <c r="BH61" s="3" t="str">
        <f>IF($A61="","",IF((AND($A61="ADD",OR(BG61="",BG61="Vested Assets"))),"12",(_xlfn.XLOOKUP(BG61,ud_work_category[lookupValue],ud_work_category[lookupKey],""))))</f>
        <v/>
      </c>
      <c r="BI61" s="8"/>
      <c r="BJ61" s="2" t="str">
        <f t="shared" si="9"/>
        <v/>
      </c>
      <c r="BL61" s="3" t="str">
        <f t="shared" si="10"/>
        <v/>
      </c>
      <c r="BM61" s="3" t="str">
        <f>IF($A61="","",IF((AND($A61="ADD",OR(BL61="",BL61="Excellent"))),"1",(_xlfn.XLOOKUP(BL61,condition[lookupValue],condition[lookupKey],""))))</f>
        <v/>
      </c>
      <c r="BN61" s="7" t="str">
        <f t="shared" si="11"/>
        <v/>
      </c>
      <c r="BO61" s="9"/>
    </row>
    <row r="62" spans="2:67"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8"/>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IF($A62="ADD",IF(NOT(ISBLANK(V62)),_xlfn.XLOOKUP(V62,ud_shore_protection_type[lookupValue],ud_shore_protection_type[lookupKey],"ERROR"),""), "")</f>
        <v/>
      </c>
      <c r="Y62" s="3" t="str">
        <f>IF($A62="ADD",IF(NOT(ISBLANK(X62)),_xlfn.XLOOKUP(X62,ud_protection_str_type[lookupValue],ud_protection_str_type[lookupKey],"ERROR"),""), "")</f>
        <v/>
      </c>
      <c r="AB62" s="3" t="str">
        <f>IF($A62="ADD",IF(NOT(ISBLANK(AA62)),_xlfn.XLOOKUP(AA62,ud_material[lookupValue],ud_material[lookupKey],"ERROR"),""), "")</f>
        <v/>
      </c>
      <c r="AD62" s="3" t="str">
        <f>IF($A62="ADD",IF(NOT(ISBLANK(AC62)),_xlfn.XLOOKUP(AC62,ud_material[lookupValue],ud_material[lookupKey],"ERROR"),""), "")</f>
        <v/>
      </c>
      <c r="AG62" s="3" t="str">
        <f>IF($A62="ADD",IF(NOT(ISBLANK(AF62)),_xlfn.XLOOKUP(AF62,ud_material[lookupValue],ud_material[lookupKey],"ERROR"),""), "")</f>
        <v/>
      </c>
      <c r="AI62" s="3" t="str">
        <f>IF($A62="ADD",IF(NOT(ISBLANK(AH62)),_xlfn.XLOOKUP(AH62,ud_land_use_above_below[lookupValue],ud_land_use_above_below[lookupKey],"ERROR"),""), "")</f>
        <v/>
      </c>
      <c r="AK62" s="3" t="str">
        <f>IF($A62="ADD",IF(NOT(ISBLANK(AJ62)),_xlfn.XLOOKUP(AJ62,ud_land_use_above_below[lookupValue],ud_land_use_above_below[lookupKey],"ERROR"),""), "")</f>
        <v/>
      </c>
      <c r="AM62" s="3" t="str">
        <f>IF($A62="ADD",IF(NOT(ISBLANK(AL62)),_xlfn.XLOOKUP(AL62,ud_access_method[lookupValue],ud_access_method[lookupKey],"ERROR"),""), "")</f>
        <v/>
      </c>
      <c r="AO62" s="7"/>
      <c r="AP62" s="4" t="str">
        <f t="shared" ca="1" si="3"/>
        <v/>
      </c>
      <c r="AQ62" s="4"/>
      <c r="AR62" s="3" t="str">
        <f t="shared" si="4"/>
        <v/>
      </c>
      <c r="AS62" s="3" t="str">
        <f>IF($A62="","",IF((AND($A62="ADD",OR(AR62="",AR62="In Use"))),"5",(_xlfn.XLOOKUP(AR62,ud_asset_status[lookupValue],ud_asset_status[lookupKey],""))))</f>
        <v/>
      </c>
      <c r="AU62" s="3" t="str">
        <f>IF($A62="ADD",IF(NOT(ISBLANK(AT62)),_xlfn.XLOOKUP(AT62,ud_replacement_status[lookupValue],ud_replacement_status[lookupKey],"ERROR"),""), "")</f>
        <v/>
      </c>
      <c r="AV62" s="7"/>
      <c r="AX62" s="3" t="str">
        <f>IF($A62="ADD",IF(NOT(ISBLANK(AW62)),_xlfn.XLOOKUP(AW62,ar_replace_reason[lookupValue],ar_replace_reason[lookupKey],"ERROR"),""), "")</f>
        <v/>
      </c>
      <c r="AY62" s="3" t="str">
        <f t="shared" si="5"/>
        <v/>
      </c>
      <c r="AZ62" s="3" t="str">
        <f>IF($A62="","",IF((AND($A62="ADD",OR(AY62="",AY62="Queenstown-Lakes District Council"))),"70",(_xlfn.XLOOKUP(AY62,ud_organisation_owner[lookupValue],ud_organisation_owner[lookupKey],""))))</f>
        <v/>
      </c>
      <c r="BA62" s="3" t="str">
        <f t="shared" si="6"/>
        <v/>
      </c>
      <c r="BB62" s="3" t="str">
        <f>IF($A62="","",IF((AND($A62="ADD",OR(BA62="",BA62="Queenstown-Lakes District Council"))),"70",(_xlfn.XLOOKUP(BA62,ud_organisation_owner[lookupValue],ud_organisation_owner[lookupKey],""))))</f>
        <v/>
      </c>
      <c r="BC62" s="3" t="str">
        <f t="shared" si="7"/>
        <v/>
      </c>
      <c r="BD62" s="3" t="str">
        <f>IF($A62="","",IF((AND($A62="ADD",OR(BC62="",BC62="Local Authority"))),"17",(_xlfn.XLOOKUP(BC62,ud_sub_organisation[lookupValue],ud_sub_organisation[lookupKey],""))))</f>
        <v/>
      </c>
      <c r="BF62" s="3" t="str">
        <f>IF($A62="ADD",IF(NOT(ISBLANK(BE62)),_xlfn.XLOOKUP(BE62,ud_maintenance_organisation[lookupValue],ud_maintenance_organisation[lookupKey],"ERROR"),""), "")</f>
        <v/>
      </c>
      <c r="BG62" s="3" t="str">
        <f t="shared" si="8"/>
        <v/>
      </c>
      <c r="BH62" s="3" t="str">
        <f>IF($A62="","",IF((AND($A62="ADD",OR(BG62="",BG62="Vested Assets"))),"12",(_xlfn.XLOOKUP(BG62,ud_work_category[lookupValue],ud_work_category[lookupKey],""))))</f>
        <v/>
      </c>
      <c r="BI62" s="8"/>
      <c r="BJ62" s="2" t="str">
        <f t="shared" si="9"/>
        <v/>
      </c>
      <c r="BL62" s="3" t="str">
        <f t="shared" si="10"/>
        <v/>
      </c>
      <c r="BM62" s="3" t="str">
        <f>IF($A62="","",IF((AND($A62="ADD",OR(BL62="",BL62="Excellent"))),"1",(_xlfn.XLOOKUP(BL62,condition[lookupValue],condition[lookupKey],""))))</f>
        <v/>
      </c>
      <c r="BN62" s="7" t="str">
        <f t="shared" si="11"/>
        <v/>
      </c>
      <c r="BO62" s="9"/>
    </row>
    <row r="63" spans="2:67"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8"/>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IF($A63="ADD",IF(NOT(ISBLANK(V63)),_xlfn.XLOOKUP(V63,ud_shore_protection_type[lookupValue],ud_shore_protection_type[lookupKey],"ERROR"),""), "")</f>
        <v/>
      </c>
      <c r="Y63" s="3" t="str">
        <f>IF($A63="ADD",IF(NOT(ISBLANK(X63)),_xlfn.XLOOKUP(X63,ud_protection_str_type[lookupValue],ud_protection_str_type[lookupKey],"ERROR"),""), "")</f>
        <v/>
      </c>
      <c r="AB63" s="3" t="str">
        <f>IF($A63="ADD",IF(NOT(ISBLANK(AA63)),_xlfn.XLOOKUP(AA63,ud_material[lookupValue],ud_material[lookupKey],"ERROR"),""), "")</f>
        <v/>
      </c>
      <c r="AD63" s="3" t="str">
        <f>IF($A63="ADD",IF(NOT(ISBLANK(AC63)),_xlfn.XLOOKUP(AC63,ud_material[lookupValue],ud_material[lookupKey],"ERROR"),""), "")</f>
        <v/>
      </c>
      <c r="AG63" s="3" t="str">
        <f>IF($A63="ADD",IF(NOT(ISBLANK(AF63)),_xlfn.XLOOKUP(AF63,ud_material[lookupValue],ud_material[lookupKey],"ERROR"),""), "")</f>
        <v/>
      </c>
      <c r="AI63" s="3" t="str">
        <f>IF($A63="ADD",IF(NOT(ISBLANK(AH63)),_xlfn.XLOOKUP(AH63,ud_land_use_above_below[lookupValue],ud_land_use_above_below[lookupKey],"ERROR"),""), "")</f>
        <v/>
      </c>
      <c r="AK63" s="3" t="str">
        <f>IF($A63="ADD",IF(NOT(ISBLANK(AJ63)),_xlfn.XLOOKUP(AJ63,ud_land_use_above_below[lookupValue],ud_land_use_above_below[lookupKey],"ERROR"),""), "")</f>
        <v/>
      </c>
      <c r="AM63" s="3" t="str">
        <f>IF($A63="ADD",IF(NOT(ISBLANK(AL63)),_xlfn.XLOOKUP(AL63,ud_access_method[lookupValue],ud_access_method[lookupKey],"ERROR"),""), "")</f>
        <v/>
      </c>
      <c r="AO63" s="7"/>
      <c r="AP63" s="4" t="str">
        <f t="shared" ca="1" si="3"/>
        <v/>
      </c>
      <c r="AQ63" s="4"/>
      <c r="AR63" s="3" t="str">
        <f t="shared" si="4"/>
        <v/>
      </c>
      <c r="AS63" s="3" t="str">
        <f>IF($A63="","",IF((AND($A63="ADD",OR(AR63="",AR63="In Use"))),"5",(_xlfn.XLOOKUP(AR63,ud_asset_status[lookupValue],ud_asset_status[lookupKey],""))))</f>
        <v/>
      </c>
      <c r="AU63" s="3" t="str">
        <f>IF($A63="ADD",IF(NOT(ISBLANK(AT63)),_xlfn.XLOOKUP(AT63,ud_replacement_status[lookupValue],ud_replacement_status[lookupKey],"ERROR"),""), "")</f>
        <v/>
      </c>
      <c r="AV63" s="7"/>
      <c r="AX63" s="3" t="str">
        <f>IF($A63="ADD",IF(NOT(ISBLANK(AW63)),_xlfn.XLOOKUP(AW63,ar_replace_reason[lookupValue],ar_replace_reason[lookupKey],"ERROR"),""), "")</f>
        <v/>
      </c>
      <c r="AY63" s="3" t="str">
        <f t="shared" si="5"/>
        <v/>
      </c>
      <c r="AZ63" s="3" t="str">
        <f>IF($A63="","",IF((AND($A63="ADD",OR(AY63="",AY63="Queenstown-Lakes District Council"))),"70",(_xlfn.XLOOKUP(AY63,ud_organisation_owner[lookupValue],ud_organisation_owner[lookupKey],""))))</f>
        <v/>
      </c>
      <c r="BA63" s="3" t="str">
        <f t="shared" si="6"/>
        <v/>
      </c>
      <c r="BB63" s="3" t="str">
        <f>IF($A63="","",IF((AND($A63="ADD",OR(BA63="",BA63="Queenstown-Lakes District Council"))),"70",(_xlfn.XLOOKUP(BA63,ud_organisation_owner[lookupValue],ud_organisation_owner[lookupKey],""))))</f>
        <v/>
      </c>
      <c r="BC63" s="3" t="str">
        <f t="shared" si="7"/>
        <v/>
      </c>
      <c r="BD63" s="3" t="str">
        <f>IF($A63="","",IF((AND($A63="ADD",OR(BC63="",BC63="Local Authority"))),"17",(_xlfn.XLOOKUP(BC63,ud_sub_organisation[lookupValue],ud_sub_organisation[lookupKey],""))))</f>
        <v/>
      </c>
      <c r="BF63" s="3" t="str">
        <f>IF($A63="ADD",IF(NOT(ISBLANK(BE63)),_xlfn.XLOOKUP(BE63,ud_maintenance_organisation[lookupValue],ud_maintenance_organisation[lookupKey],"ERROR"),""), "")</f>
        <v/>
      </c>
      <c r="BG63" s="3" t="str">
        <f t="shared" si="8"/>
        <v/>
      </c>
      <c r="BH63" s="3" t="str">
        <f>IF($A63="","",IF((AND($A63="ADD",OR(BG63="",BG63="Vested Assets"))),"12",(_xlfn.XLOOKUP(BG63,ud_work_category[lookupValue],ud_work_category[lookupKey],""))))</f>
        <v/>
      </c>
      <c r="BI63" s="8"/>
      <c r="BJ63" s="2" t="str">
        <f t="shared" si="9"/>
        <v/>
      </c>
      <c r="BL63" s="3" t="str">
        <f t="shared" si="10"/>
        <v/>
      </c>
      <c r="BM63" s="3" t="str">
        <f>IF($A63="","",IF((AND($A63="ADD",OR(BL63="",BL63="Excellent"))),"1",(_xlfn.XLOOKUP(BL63,condition[lookupValue],condition[lookupKey],""))))</f>
        <v/>
      </c>
      <c r="BN63" s="7" t="str">
        <f t="shared" si="11"/>
        <v/>
      </c>
      <c r="BO63" s="9"/>
    </row>
    <row r="64" spans="2:67"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8"/>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IF($A64="ADD",IF(NOT(ISBLANK(V64)),_xlfn.XLOOKUP(V64,ud_shore_protection_type[lookupValue],ud_shore_protection_type[lookupKey],"ERROR"),""), "")</f>
        <v/>
      </c>
      <c r="Y64" s="3" t="str">
        <f>IF($A64="ADD",IF(NOT(ISBLANK(X64)),_xlfn.XLOOKUP(X64,ud_protection_str_type[lookupValue],ud_protection_str_type[lookupKey],"ERROR"),""), "")</f>
        <v/>
      </c>
      <c r="AB64" s="3" t="str">
        <f>IF($A64="ADD",IF(NOT(ISBLANK(AA64)),_xlfn.XLOOKUP(AA64,ud_material[lookupValue],ud_material[lookupKey],"ERROR"),""), "")</f>
        <v/>
      </c>
      <c r="AD64" s="3" t="str">
        <f>IF($A64="ADD",IF(NOT(ISBLANK(AC64)),_xlfn.XLOOKUP(AC64,ud_material[lookupValue],ud_material[lookupKey],"ERROR"),""), "")</f>
        <v/>
      </c>
      <c r="AG64" s="3" t="str">
        <f>IF($A64="ADD",IF(NOT(ISBLANK(AF64)),_xlfn.XLOOKUP(AF64,ud_material[lookupValue],ud_material[lookupKey],"ERROR"),""), "")</f>
        <v/>
      </c>
      <c r="AI64" s="3" t="str">
        <f>IF($A64="ADD",IF(NOT(ISBLANK(AH64)),_xlfn.XLOOKUP(AH64,ud_land_use_above_below[lookupValue],ud_land_use_above_below[lookupKey],"ERROR"),""), "")</f>
        <v/>
      </c>
      <c r="AK64" s="3" t="str">
        <f>IF($A64="ADD",IF(NOT(ISBLANK(AJ64)),_xlfn.XLOOKUP(AJ64,ud_land_use_above_below[lookupValue],ud_land_use_above_below[lookupKey],"ERROR"),""), "")</f>
        <v/>
      </c>
      <c r="AM64" s="3" t="str">
        <f>IF($A64="ADD",IF(NOT(ISBLANK(AL64)),_xlfn.XLOOKUP(AL64,ud_access_method[lookupValue],ud_access_method[lookupKey],"ERROR"),""), "")</f>
        <v/>
      </c>
      <c r="AO64" s="7"/>
      <c r="AP64" s="4" t="str">
        <f t="shared" ca="1" si="3"/>
        <v/>
      </c>
      <c r="AQ64" s="4"/>
      <c r="AR64" s="3" t="str">
        <f t="shared" si="4"/>
        <v/>
      </c>
      <c r="AS64" s="3" t="str">
        <f>IF($A64="","",IF((AND($A64="ADD",OR(AR64="",AR64="In Use"))),"5",(_xlfn.XLOOKUP(AR64,ud_asset_status[lookupValue],ud_asset_status[lookupKey],""))))</f>
        <v/>
      </c>
      <c r="AU64" s="3" t="str">
        <f>IF($A64="ADD",IF(NOT(ISBLANK(AT64)),_xlfn.XLOOKUP(AT64,ud_replacement_status[lookupValue],ud_replacement_status[lookupKey],"ERROR"),""), "")</f>
        <v/>
      </c>
      <c r="AV64" s="7"/>
      <c r="AX64" s="3" t="str">
        <f>IF($A64="ADD",IF(NOT(ISBLANK(AW64)),_xlfn.XLOOKUP(AW64,ar_replace_reason[lookupValue],ar_replace_reason[lookupKey],"ERROR"),""), "")</f>
        <v/>
      </c>
      <c r="AY64" s="3" t="str">
        <f t="shared" si="5"/>
        <v/>
      </c>
      <c r="AZ64" s="3" t="str">
        <f>IF($A64="","",IF((AND($A64="ADD",OR(AY64="",AY64="Queenstown-Lakes District Council"))),"70",(_xlfn.XLOOKUP(AY64,ud_organisation_owner[lookupValue],ud_organisation_owner[lookupKey],""))))</f>
        <v/>
      </c>
      <c r="BA64" s="3" t="str">
        <f t="shared" si="6"/>
        <v/>
      </c>
      <c r="BB64" s="3" t="str">
        <f>IF($A64="","",IF((AND($A64="ADD",OR(BA64="",BA64="Queenstown-Lakes District Council"))),"70",(_xlfn.XLOOKUP(BA64,ud_organisation_owner[lookupValue],ud_organisation_owner[lookupKey],""))))</f>
        <v/>
      </c>
      <c r="BC64" s="3" t="str">
        <f t="shared" si="7"/>
        <v/>
      </c>
      <c r="BD64" s="3" t="str">
        <f>IF($A64="","",IF((AND($A64="ADD",OR(BC64="",BC64="Local Authority"))),"17",(_xlfn.XLOOKUP(BC64,ud_sub_organisation[lookupValue],ud_sub_organisation[lookupKey],""))))</f>
        <v/>
      </c>
      <c r="BF64" s="3" t="str">
        <f>IF($A64="ADD",IF(NOT(ISBLANK(BE64)),_xlfn.XLOOKUP(BE64,ud_maintenance_organisation[lookupValue],ud_maintenance_organisation[lookupKey],"ERROR"),""), "")</f>
        <v/>
      </c>
      <c r="BG64" s="3" t="str">
        <f t="shared" si="8"/>
        <v/>
      </c>
      <c r="BH64" s="3" t="str">
        <f>IF($A64="","",IF((AND($A64="ADD",OR(BG64="",BG64="Vested Assets"))),"12",(_xlfn.XLOOKUP(BG64,ud_work_category[lookupValue],ud_work_category[lookupKey],""))))</f>
        <v/>
      </c>
      <c r="BI64" s="8"/>
      <c r="BJ64" s="2" t="str">
        <f t="shared" si="9"/>
        <v/>
      </c>
      <c r="BL64" s="3" t="str">
        <f t="shared" si="10"/>
        <v/>
      </c>
      <c r="BM64" s="3" t="str">
        <f>IF($A64="","",IF((AND($A64="ADD",OR(BL64="",BL64="Excellent"))),"1",(_xlfn.XLOOKUP(BL64,condition[lookupValue],condition[lookupKey],""))))</f>
        <v/>
      </c>
      <c r="BN64" s="7" t="str">
        <f t="shared" si="11"/>
        <v/>
      </c>
      <c r="BO64" s="9"/>
    </row>
    <row r="65" spans="2:67"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8"/>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IF($A65="ADD",IF(NOT(ISBLANK(V65)),_xlfn.XLOOKUP(V65,ud_shore_protection_type[lookupValue],ud_shore_protection_type[lookupKey],"ERROR"),""), "")</f>
        <v/>
      </c>
      <c r="Y65" s="3" t="str">
        <f>IF($A65="ADD",IF(NOT(ISBLANK(X65)),_xlfn.XLOOKUP(X65,ud_protection_str_type[lookupValue],ud_protection_str_type[lookupKey],"ERROR"),""), "")</f>
        <v/>
      </c>
      <c r="AB65" s="3" t="str">
        <f>IF($A65="ADD",IF(NOT(ISBLANK(AA65)),_xlfn.XLOOKUP(AA65,ud_material[lookupValue],ud_material[lookupKey],"ERROR"),""), "")</f>
        <v/>
      </c>
      <c r="AD65" s="3" t="str">
        <f>IF($A65="ADD",IF(NOT(ISBLANK(AC65)),_xlfn.XLOOKUP(AC65,ud_material[lookupValue],ud_material[lookupKey],"ERROR"),""), "")</f>
        <v/>
      </c>
      <c r="AG65" s="3" t="str">
        <f>IF($A65="ADD",IF(NOT(ISBLANK(AF65)),_xlfn.XLOOKUP(AF65,ud_material[lookupValue],ud_material[lookupKey],"ERROR"),""), "")</f>
        <v/>
      </c>
      <c r="AI65" s="3" t="str">
        <f>IF($A65="ADD",IF(NOT(ISBLANK(AH65)),_xlfn.XLOOKUP(AH65,ud_land_use_above_below[lookupValue],ud_land_use_above_below[lookupKey],"ERROR"),""), "")</f>
        <v/>
      </c>
      <c r="AK65" s="3" t="str">
        <f>IF($A65="ADD",IF(NOT(ISBLANK(AJ65)),_xlfn.XLOOKUP(AJ65,ud_land_use_above_below[lookupValue],ud_land_use_above_below[lookupKey],"ERROR"),""), "")</f>
        <v/>
      </c>
      <c r="AM65" s="3" t="str">
        <f>IF($A65="ADD",IF(NOT(ISBLANK(AL65)),_xlfn.XLOOKUP(AL65,ud_access_method[lookupValue],ud_access_method[lookupKey],"ERROR"),""), "")</f>
        <v/>
      </c>
      <c r="AO65" s="7"/>
      <c r="AP65" s="4" t="str">
        <f t="shared" ca="1" si="3"/>
        <v/>
      </c>
      <c r="AQ65" s="4"/>
      <c r="AR65" s="3" t="str">
        <f t="shared" si="4"/>
        <v/>
      </c>
      <c r="AS65" s="3" t="str">
        <f>IF($A65="","",IF((AND($A65="ADD",OR(AR65="",AR65="In Use"))),"5",(_xlfn.XLOOKUP(AR65,ud_asset_status[lookupValue],ud_asset_status[lookupKey],""))))</f>
        <v/>
      </c>
      <c r="AU65" s="3" t="str">
        <f>IF($A65="ADD",IF(NOT(ISBLANK(AT65)),_xlfn.XLOOKUP(AT65,ud_replacement_status[lookupValue],ud_replacement_status[lookupKey],"ERROR"),""), "")</f>
        <v/>
      </c>
      <c r="AV65" s="7"/>
      <c r="AX65" s="3" t="str">
        <f>IF($A65="ADD",IF(NOT(ISBLANK(AW65)),_xlfn.XLOOKUP(AW65,ar_replace_reason[lookupValue],ar_replace_reason[lookupKey],"ERROR"),""), "")</f>
        <v/>
      </c>
      <c r="AY65" s="3" t="str">
        <f t="shared" si="5"/>
        <v/>
      </c>
      <c r="AZ65" s="3" t="str">
        <f>IF($A65="","",IF((AND($A65="ADD",OR(AY65="",AY65="Queenstown-Lakes District Council"))),"70",(_xlfn.XLOOKUP(AY65,ud_organisation_owner[lookupValue],ud_organisation_owner[lookupKey],""))))</f>
        <v/>
      </c>
      <c r="BA65" s="3" t="str">
        <f t="shared" si="6"/>
        <v/>
      </c>
      <c r="BB65" s="3" t="str">
        <f>IF($A65="","",IF((AND($A65="ADD",OR(BA65="",BA65="Queenstown-Lakes District Council"))),"70",(_xlfn.XLOOKUP(BA65,ud_organisation_owner[lookupValue],ud_organisation_owner[lookupKey],""))))</f>
        <v/>
      </c>
      <c r="BC65" s="3" t="str">
        <f t="shared" si="7"/>
        <v/>
      </c>
      <c r="BD65" s="3" t="str">
        <f>IF($A65="","",IF((AND($A65="ADD",OR(BC65="",BC65="Local Authority"))),"17",(_xlfn.XLOOKUP(BC65,ud_sub_organisation[lookupValue],ud_sub_organisation[lookupKey],""))))</f>
        <v/>
      </c>
      <c r="BF65" s="3" t="str">
        <f>IF($A65="ADD",IF(NOT(ISBLANK(BE65)),_xlfn.XLOOKUP(BE65,ud_maintenance_organisation[lookupValue],ud_maintenance_organisation[lookupKey],"ERROR"),""), "")</f>
        <v/>
      </c>
      <c r="BG65" s="3" t="str">
        <f t="shared" si="8"/>
        <v/>
      </c>
      <c r="BH65" s="3" t="str">
        <f>IF($A65="","",IF((AND($A65="ADD",OR(BG65="",BG65="Vested Assets"))),"12",(_xlfn.XLOOKUP(BG65,ud_work_category[lookupValue],ud_work_category[lookupKey],""))))</f>
        <v/>
      </c>
      <c r="BI65" s="8"/>
      <c r="BJ65" s="2" t="str">
        <f t="shared" si="9"/>
        <v/>
      </c>
      <c r="BL65" s="3" t="str">
        <f t="shared" si="10"/>
        <v/>
      </c>
      <c r="BM65" s="3" t="str">
        <f>IF($A65="","",IF((AND($A65="ADD",OR(BL65="",BL65="Excellent"))),"1",(_xlfn.XLOOKUP(BL65,condition[lookupValue],condition[lookupKey],""))))</f>
        <v/>
      </c>
      <c r="BN65" s="7" t="str">
        <f t="shared" si="11"/>
        <v/>
      </c>
      <c r="BO65" s="9"/>
    </row>
    <row r="66" spans="2:67"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8"/>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IF($A66="ADD",IF(NOT(ISBLANK(V66)),_xlfn.XLOOKUP(V66,ud_shore_protection_type[lookupValue],ud_shore_protection_type[lookupKey],"ERROR"),""), "")</f>
        <v/>
      </c>
      <c r="Y66" s="3" t="str">
        <f>IF($A66="ADD",IF(NOT(ISBLANK(X66)),_xlfn.XLOOKUP(X66,ud_protection_str_type[lookupValue],ud_protection_str_type[lookupKey],"ERROR"),""), "")</f>
        <v/>
      </c>
      <c r="AB66" s="3" t="str">
        <f>IF($A66="ADD",IF(NOT(ISBLANK(AA66)),_xlfn.XLOOKUP(AA66,ud_material[lookupValue],ud_material[lookupKey],"ERROR"),""), "")</f>
        <v/>
      </c>
      <c r="AD66" s="3" t="str">
        <f>IF($A66="ADD",IF(NOT(ISBLANK(AC66)),_xlfn.XLOOKUP(AC66,ud_material[lookupValue],ud_material[lookupKey],"ERROR"),""), "")</f>
        <v/>
      </c>
      <c r="AG66" s="3" t="str">
        <f>IF($A66="ADD",IF(NOT(ISBLANK(AF66)),_xlfn.XLOOKUP(AF66,ud_material[lookupValue],ud_material[lookupKey],"ERROR"),""), "")</f>
        <v/>
      </c>
      <c r="AI66" s="3" t="str">
        <f>IF($A66="ADD",IF(NOT(ISBLANK(AH66)),_xlfn.XLOOKUP(AH66,ud_land_use_above_below[lookupValue],ud_land_use_above_below[lookupKey],"ERROR"),""), "")</f>
        <v/>
      </c>
      <c r="AK66" s="3" t="str">
        <f>IF($A66="ADD",IF(NOT(ISBLANK(AJ66)),_xlfn.XLOOKUP(AJ66,ud_land_use_above_below[lookupValue],ud_land_use_above_below[lookupKey],"ERROR"),""), "")</f>
        <v/>
      </c>
      <c r="AM66" s="3" t="str">
        <f>IF($A66="ADD",IF(NOT(ISBLANK(AL66)),_xlfn.XLOOKUP(AL66,ud_access_method[lookupValue],ud_access_method[lookupKey],"ERROR"),""), "")</f>
        <v/>
      </c>
      <c r="AO66" s="7"/>
      <c r="AP66" s="4" t="str">
        <f t="shared" ca="1" si="3"/>
        <v/>
      </c>
      <c r="AQ66" s="4"/>
      <c r="AR66" s="3" t="str">
        <f t="shared" si="4"/>
        <v/>
      </c>
      <c r="AS66" s="3" t="str">
        <f>IF($A66="","",IF((AND($A66="ADD",OR(AR66="",AR66="In Use"))),"5",(_xlfn.XLOOKUP(AR66,ud_asset_status[lookupValue],ud_asset_status[lookupKey],""))))</f>
        <v/>
      </c>
      <c r="AU66" s="3" t="str">
        <f>IF($A66="ADD",IF(NOT(ISBLANK(AT66)),_xlfn.XLOOKUP(AT66,ud_replacement_status[lookupValue],ud_replacement_status[lookupKey],"ERROR"),""), "")</f>
        <v/>
      </c>
      <c r="AV66" s="7"/>
      <c r="AX66" s="3" t="str">
        <f>IF($A66="ADD",IF(NOT(ISBLANK(AW66)),_xlfn.XLOOKUP(AW66,ar_replace_reason[lookupValue],ar_replace_reason[lookupKey],"ERROR"),""), "")</f>
        <v/>
      </c>
      <c r="AY66" s="3" t="str">
        <f t="shared" si="5"/>
        <v/>
      </c>
      <c r="AZ66" s="3" t="str">
        <f>IF($A66="","",IF((AND($A66="ADD",OR(AY66="",AY66="Queenstown-Lakes District Council"))),"70",(_xlfn.XLOOKUP(AY66,ud_organisation_owner[lookupValue],ud_organisation_owner[lookupKey],""))))</f>
        <v/>
      </c>
      <c r="BA66" s="3" t="str">
        <f t="shared" si="6"/>
        <v/>
      </c>
      <c r="BB66" s="3" t="str">
        <f>IF($A66="","",IF((AND($A66="ADD",OR(BA66="",BA66="Queenstown-Lakes District Council"))),"70",(_xlfn.XLOOKUP(BA66,ud_organisation_owner[lookupValue],ud_organisation_owner[lookupKey],""))))</f>
        <v/>
      </c>
      <c r="BC66" s="3" t="str">
        <f t="shared" si="7"/>
        <v/>
      </c>
      <c r="BD66" s="3" t="str">
        <f>IF($A66="","",IF((AND($A66="ADD",OR(BC66="",BC66="Local Authority"))),"17",(_xlfn.XLOOKUP(BC66,ud_sub_organisation[lookupValue],ud_sub_organisation[lookupKey],""))))</f>
        <v/>
      </c>
      <c r="BF66" s="3" t="str">
        <f>IF($A66="ADD",IF(NOT(ISBLANK(BE66)),_xlfn.XLOOKUP(BE66,ud_maintenance_organisation[lookupValue],ud_maintenance_organisation[lookupKey],"ERROR"),""), "")</f>
        <v/>
      </c>
      <c r="BG66" s="3" t="str">
        <f t="shared" si="8"/>
        <v/>
      </c>
      <c r="BH66" s="3" t="str">
        <f>IF($A66="","",IF((AND($A66="ADD",OR(BG66="",BG66="Vested Assets"))),"12",(_xlfn.XLOOKUP(BG66,ud_work_category[lookupValue],ud_work_category[lookupKey],""))))</f>
        <v/>
      </c>
      <c r="BI66" s="8"/>
      <c r="BJ66" s="2" t="str">
        <f t="shared" si="9"/>
        <v/>
      </c>
      <c r="BL66" s="3" t="str">
        <f t="shared" si="10"/>
        <v/>
      </c>
      <c r="BM66" s="3" t="str">
        <f>IF($A66="","",IF((AND($A66="ADD",OR(BL66="",BL66="Excellent"))),"1",(_xlfn.XLOOKUP(BL66,condition[lookupValue],condition[lookupKey],""))))</f>
        <v/>
      </c>
      <c r="BN66" s="7" t="str">
        <f t="shared" si="11"/>
        <v/>
      </c>
      <c r="BO66" s="9"/>
    </row>
    <row r="67" spans="2:67"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8"/>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IF($A67="ADD",IF(NOT(ISBLANK(V67)),_xlfn.XLOOKUP(V67,ud_shore_protection_type[lookupValue],ud_shore_protection_type[lookupKey],"ERROR"),""), "")</f>
        <v/>
      </c>
      <c r="Y67" s="3" t="str">
        <f>IF($A67="ADD",IF(NOT(ISBLANK(X67)),_xlfn.XLOOKUP(X67,ud_protection_str_type[lookupValue],ud_protection_str_type[lookupKey],"ERROR"),""), "")</f>
        <v/>
      </c>
      <c r="AB67" s="3" t="str">
        <f>IF($A67="ADD",IF(NOT(ISBLANK(AA67)),_xlfn.XLOOKUP(AA67,ud_material[lookupValue],ud_material[lookupKey],"ERROR"),""), "")</f>
        <v/>
      </c>
      <c r="AD67" s="3" t="str">
        <f>IF($A67="ADD",IF(NOT(ISBLANK(AC67)),_xlfn.XLOOKUP(AC67,ud_material[lookupValue],ud_material[lookupKey],"ERROR"),""), "")</f>
        <v/>
      </c>
      <c r="AG67" s="3" t="str">
        <f>IF($A67="ADD",IF(NOT(ISBLANK(AF67)),_xlfn.XLOOKUP(AF67,ud_material[lookupValue],ud_material[lookupKey],"ERROR"),""), "")</f>
        <v/>
      </c>
      <c r="AI67" s="3" t="str">
        <f>IF($A67="ADD",IF(NOT(ISBLANK(AH67)),_xlfn.XLOOKUP(AH67,ud_land_use_above_below[lookupValue],ud_land_use_above_below[lookupKey],"ERROR"),""), "")</f>
        <v/>
      </c>
      <c r="AK67" s="3" t="str">
        <f>IF($A67="ADD",IF(NOT(ISBLANK(AJ67)),_xlfn.XLOOKUP(AJ67,ud_land_use_above_below[lookupValue],ud_land_use_above_below[lookupKey],"ERROR"),""), "")</f>
        <v/>
      </c>
      <c r="AM67" s="3" t="str">
        <f>IF($A67="ADD",IF(NOT(ISBLANK(AL67)),_xlfn.XLOOKUP(AL67,ud_access_method[lookupValue],ud_access_method[lookupKey],"ERROR"),""), "")</f>
        <v/>
      </c>
      <c r="AO67" s="7"/>
      <c r="AP67" s="4" t="str">
        <f t="shared" ca="1" si="3"/>
        <v/>
      </c>
      <c r="AQ67" s="4"/>
      <c r="AR67" s="3" t="str">
        <f t="shared" si="4"/>
        <v/>
      </c>
      <c r="AS67" s="3" t="str">
        <f>IF($A67="","",IF((AND($A67="ADD",OR(AR67="",AR67="In Use"))),"5",(_xlfn.XLOOKUP(AR67,ud_asset_status[lookupValue],ud_asset_status[lookupKey],""))))</f>
        <v/>
      </c>
      <c r="AU67" s="3" t="str">
        <f>IF($A67="ADD",IF(NOT(ISBLANK(AT67)),_xlfn.XLOOKUP(AT67,ud_replacement_status[lookupValue],ud_replacement_status[lookupKey],"ERROR"),""), "")</f>
        <v/>
      </c>
      <c r="AV67" s="7"/>
      <c r="AX67" s="3" t="str">
        <f>IF($A67="ADD",IF(NOT(ISBLANK(AW67)),_xlfn.XLOOKUP(AW67,ar_replace_reason[lookupValue],ar_replace_reason[lookupKey],"ERROR"),""), "")</f>
        <v/>
      </c>
      <c r="AY67" s="3" t="str">
        <f t="shared" si="5"/>
        <v/>
      </c>
      <c r="AZ67" s="3" t="str">
        <f>IF($A67="","",IF((AND($A67="ADD",OR(AY67="",AY67="Queenstown-Lakes District Council"))),"70",(_xlfn.XLOOKUP(AY67,ud_organisation_owner[lookupValue],ud_organisation_owner[lookupKey],""))))</f>
        <v/>
      </c>
      <c r="BA67" s="3" t="str">
        <f t="shared" si="6"/>
        <v/>
      </c>
      <c r="BB67" s="3" t="str">
        <f>IF($A67="","",IF((AND($A67="ADD",OR(BA67="",BA67="Queenstown-Lakes District Council"))),"70",(_xlfn.XLOOKUP(BA67,ud_organisation_owner[lookupValue],ud_organisation_owner[lookupKey],""))))</f>
        <v/>
      </c>
      <c r="BC67" s="3" t="str">
        <f t="shared" si="7"/>
        <v/>
      </c>
      <c r="BD67" s="3" t="str">
        <f>IF($A67="","",IF((AND($A67="ADD",OR(BC67="",BC67="Local Authority"))),"17",(_xlfn.XLOOKUP(BC67,ud_sub_organisation[lookupValue],ud_sub_organisation[lookupKey],""))))</f>
        <v/>
      </c>
      <c r="BF67" s="3" t="str">
        <f>IF($A67="ADD",IF(NOT(ISBLANK(BE67)),_xlfn.XLOOKUP(BE67,ud_maintenance_organisation[lookupValue],ud_maintenance_organisation[lookupKey],"ERROR"),""), "")</f>
        <v/>
      </c>
      <c r="BG67" s="3" t="str">
        <f t="shared" si="8"/>
        <v/>
      </c>
      <c r="BH67" s="3" t="str">
        <f>IF($A67="","",IF((AND($A67="ADD",OR(BG67="",BG67="Vested Assets"))),"12",(_xlfn.XLOOKUP(BG67,ud_work_category[lookupValue],ud_work_category[lookupKey],""))))</f>
        <v/>
      </c>
      <c r="BI67" s="8"/>
      <c r="BJ67" s="2" t="str">
        <f t="shared" si="9"/>
        <v/>
      </c>
      <c r="BL67" s="3" t="str">
        <f t="shared" si="10"/>
        <v/>
      </c>
      <c r="BM67" s="3" t="str">
        <f>IF($A67="","",IF((AND($A67="ADD",OR(BL67="",BL67="Excellent"))),"1",(_xlfn.XLOOKUP(BL67,condition[lookupValue],condition[lookupKey],""))))</f>
        <v/>
      </c>
      <c r="BN67" s="7" t="str">
        <f t="shared" si="11"/>
        <v/>
      </c>
      <c r="BO67" s="9"/>
    </row>
    <row r="68" spans="2:67"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8"/>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IF($A68="ADD",IF(NOT(ISBLANK(V68)),_xlfn.XLOOKUP(V68,ud_shore_protection_type[lookupValue],ud_shore_protection_type[lookupKey],"ERROR"),""), "")</f>
        <v/>
      </c>
      <c r="Y68" s="3" t="str">
        <f>IF($A68="ADD",IF(NOT(ISBLANK(X68)),_xlfn.XLOOKUP(X68,ud_protection_str_type[lookupValue],ud_protection_str_type[lookupKey],"ERROR"),""), "")</f>
        <v/>
      </c>
      <c r="AB68" s="3" t="str">
        <f>IF($A68="ADD",IF(NOT(ISBLANK(AA68)),_xlfn.XLOOKUP(AA68,ud_material[lookupValue],ud_material[lookupKey],"ERROR"),""), "")</f>
        <v/>
      </c>
      <c r="AD68" s="3" t="str">
        <f>IF($A68="ADD",IF(NOT(ISBLANK(AC68)),_xlfn.XLOOKUP(AC68,ud_material[lookupValue],ud_material[lookupKey],"ERROR"),""), "")</f>
        <v/>
      </c>
      <c r="AG68" s="3" t="str">
        <f>IF($A68="ADD",IF(NOT(ISBLANK(AF68)),_xlfn.XLOOKUP(AF68,ud_material[lookupValue],ud_material[lookupKey],"ERROR"),""), "")</f>
        <v/>
      </c>
      <c r="AI68" s="3" t="str">
        <f>IF($A68="ADD",IF(NOT(ISBLANK(AH68)),_xlfn.XLOOKUP(AH68,ud_land_use_above_below[lookupValue],ud_land_use_above_below[lookupKey],"ERROR"),""), "")</f>
        <v/>
      </c>
      <c r="AK68" s="3" t="str">
        <f>IF($A68="ADD",IF(NOT(ISBLANK(AJ68)),_xlfn.XLOOKUP(AJ68,ud_land_use_above_below[lookupValue],ud_land_use_above_below[lookupKey],"ERROR"),""), "")</f>
        <v/>
      </c>
      <c r="AM68" s="3" t="str">
        <f>IF($A68="ADD",IF(NOT(ISBLANK(AL68)),_xlfn.XLOOKUP(AL68,ud_access_method[lookupValue],ud_access_method[lookupKey],"ERROR"),""), "")</f>
        <v/>
      </c>
      <c r="AO68" s="7"/>
      <c r="AP68" s="4" t="str">
        <f t="shared" ca="1" si="3"/>
        <v/>
      </c>
      <c r="AQ68" s="4"/>
      <c r="AR68" s="3" t="str">
        <f t="shared" si="4"/>
        <v/>
      </c>
      <c r="AS68" s="3" t="str">
        <f>IF($A68="","",IF((AND($A68="ADD",OR(AR68="",AR68="In Use"))),"5",(_xlfn.XLOOKUP(AR68,ud_asset_status[lookupValue],ud_asset_status[lookupKey],""))))</f>
        <v/>
      </c>
      <c r="AU68" s="3" t="str">
        <f>IF($A68="ADD",IF(NOT(ISBLANK(AT68)),_xlfn.XLOOKUP(AT68,ud_replacement_status[lookupValue],ud_replacement_status[lookupKey],"ERROR"),""), "")</f>
        <v/>
      </c>
      <c r="AV68" s="7"/>
      <c r="AX68" s="3" t="str">
        <f>IF($A68="ADD",IF(NOT(ISBLANK(AW68)),_xlfn.XLOOKUP(AW68,ar_replace_reason[lookupValue],ar_replace_reason[lookupKey],"ERROR"),""), "")</f>
        <v/>
      </c>
      <c r="AY68" s="3" t="str">
        <f t="shared" si="5"/>
        <v/>
      </c>
      <c r="AZ68" s="3" t="str">
        <f>IF($A68="","",IF((AND($A68="ADD",OR(AY68="",AY68="Queenstown-Lakes District Council"))),"70",(_xlfn.XLOOKUP(AY68,ud_organisation_owner[lookupValue],ud_organisation_owner[lookupKey],""))))</f>
        <v/>
      </c>
      <c r="BA68" s="3" t="str">
        <f t="shared" si="6"/>
        <v/>
      </c>
      <c r="BB68" s="3" t="str">
        <f>IF($A68="","",IF((AND($A68="ADD",OR(BA68="",BA68="Queenstown-Lakes District Council"))),"70",(_xlfn.XLOOKUP(BA68,ud_organisation_owner[lookupValue],ud_organisation_owner[lookupKey],""))))</f>
        <v/>
      </c>
      <c r="BC68" s="3" t="str">
        <f t="shared" si="7"/>
        <v/>
      </c>
      <c r="BD68" s="3" t="str">
        <f>IF($A68="","",IF((AND($A68="ADD",OR(BC68="",BC68="Local Authority"))),"17",(_xlfn.XLOOKUP(BC68,ud_sub_organisation[lookupValue],ud_sub_organisation[lookupKey],""))))</f>
        <v/>
      </c>
      <c r="BF68" s="3" t="str">
        <f>IF($A68="ADD",IF(NOT(ISBLANK(BE68)),_xlfn.XLOOKUP(BE68,ud_maintenance_organisation[lookupValue],ud_maintenance_organisation[lookupKey],"ERROR"),""), "")</f>
        <v/>
      </c>
      <c r="BG68" s="3" t="str">
        <f t="shared" si="8"/>
        <v/>
      </c>
      <c r="BH68" s="3" t="str">
        <f>IF($A68="","",IF((AND($A68="ADD",OR(BG68="",BG68="Vested Assets"))),"12",(_xlfn.XLOOKUP(BG68,ud_work_category[lookupValue],ud_work_category[lookupKey],""))))</f>
        <v/>
      </c>
      <c r="BI68" s="8"/>
      <c r="BJ68" s="2" t="str">
        <f t="shared" si="9"/>
        <v/>
      </c>
      <c r="BL68" s="3" t="str">
        <f t="shared" si="10"/>
        <v/>
      </c>
      <c r="BM68" s="3" t="str">
        <f>IF($A68="","",IF((AND($A68="ADD",OR(BL68="",BL68="Excellent"))),"1",(_xlfn.XLOOKUP(BL68,condition[lookupValue],condition[lookupKey],""))))</f>
        <v/>
      </c>
      <c r="BN68" s="7" t="str">
        <f t="shared" si="11"/>
        <v/>
      </c>
      <c r="BO68" s="9"/>
    </row>
    <row r="69" spans="2:67"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8"/>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IF($A69="ADD",IF(NOT(ISBLANK(V69)),_xlfn.XLOOKUP(V69,ud_shore_protection_type[lookupValue],ud_shore_protection_type[lookupKey],"ERROR"),""), "")</f>
        <v/>
      </c>
      <c r="Y69" s="3" t="str">
        <f>IF($A69="ADD",IF(NOT(ISBLANK(X69)),_xlfn.XLOOKUP(X69,ud_protection_str_type[lookupValue],ud_protection_str_type[lookupKey],"ERROR"),""), "")</f>
        <v/>
      </c>
      <c r="AB69" s="3" t="str">
        <f>IF($A69="ADD",IF(NOT(ISBLANK(AA69)),_xlfn.XLOOKUP(AA69,ud_material[lookupValue],ud_material[lookupKey],"ERROR"),""), "")</f>
        <v/>
      </c>
      <c r="AD69" s="3" t="str">
        <f>IF($A69="ADD",IF(NOT(ISBLANK(AC69)),_xlfn.XLOOKUP(AC69,ud_material[lookupValue],ud_material[lookupKey],"ERROR"),""), "")</f>
        <v/>
      </c>
      <c r="AG69" s="3" t="str">
        <f>IF($A69="ADD",IF(NOT(ISBLANK(AF69)),_xlfn.XLOOKUP(AF69,ud_material[lookupValue],ud_material[lookupKey],"ERROR"),""), "")</f>
        <v/>
      </c>
      <c r="AI69" s="3" t="str">
        <f>IF($A69="ADD",IF(NOT(ISBLANK(AH69)),_xlfn.XLOOKUP(AH69,ud_land_use_above_below[lookupValue],ud_land_use_above_below[lookupKey],"ERROR"),""), "")</f>
        <v/>
      </c>
      <c r="AK69" s="3" t="str">
        <f>IF($A69="ADD",IF(NOT(ISBLANK(AJ69)),_xlfn.XLOOKUP(AJ69,ud_land_use_above_below[lookupValue],ud_land_use_above_below[lookupKey],"ERROR"),""), "")</f>
        <v/>
      </c>
      <c r="AM69" s="3" t="str">
        <f>IF($A69="ADD",IF(NOT(ISBLANK(AL69)),_xlfn.XLOOKUP(AL69,ud_access_method[lookupValue],ud_access_method[lookupKey],"ERROR"),""), "")</f>
        <v/>
      </c>
      <c r="AO69" s="7"/>
      <c r="AP69" s="4" t="str">
        <f t="shared" ca="1" si="3"/>
        <v/>
      </c>
      <c r="AQ69" s="4"/>
      <c r="AR69" s="3" t="str">
        <f t="shared" si="4"/>
        <v/>
      </c>
      <c r="AS69" s="3" t="str">
        <f>IF($A69="","",IF((AND($A69="ADD",OR(AR69="",AR69="In Use"))),"5",(_xlfn.XLOOKUP(AR69,ud_asset_status[lookupValue],ud_asset_status[lookupKey],""))))</f>
        <v/>
      </c>
      <c r="AU69" s="3" t="str">
        <f>IF($A69="ADD",IF(NOT(ISBLANK(AT69)),_xlfn.XLOOKUP(AT69,ud_replacement_status[lookupValue],ud_replacement_status[lookupKey],"ERROR"),""), "")</f>
        <v/>
      </c>
      <c r="AV69" s="7"/>
      <c r="AX69" s="3" t="str">
        <f>IF($A69="ADD",IF(NOT(ISBLANK(AW69)),_xlfn.XLOOKUP(AW69,ar_replace_reason[lookupValue],ar_replace_reason[lookupKey],"ERROR"),""), "")</f>
        <v/>
      </c>
      <c r="AY69" s="3" t="str">
        <f t="shared" si="5"/>
        <v/>
      </c>
      <c r="AZ69" s="3" t="str">
        <f>IF($A69="","",IF((AND($A69="ADD",OR(AY69="",AY69="Queenstown-Lakes District Council"))),"70",(_xlfn.XLOOKUP(AY69,ud_organisation_owner[lookupValue],ud_organisation_owner[lookupKey],""))))</f>
        <v/>
      </c>
      <c r="BA69" s="3" t="str">
        <f t="shared" si="6"/>
        <v/>
      </c>
      <c r="BB69" s="3" t="str">
        <f>IF($A69="","",IF((AND($A69="ADD",OR(BA69="",BA69="Queenstown-Lakes District Council"))),"70",(_xlfn.XLOOKUP(BA69,ud_organisation_owner[lookupValue],ud_organisation_owner[lookupKey],""))))</f>
        <v/>
      </c>
      <c r="BC69" s="3" t="str">
        <f t="shared" si="7"/>
        <v/>
      </c>
      <c r="BD69" s="3" t="str">
        <f>IF($A69="","",IF((AND($A69="ADD",OR(BC69="",BC69="Local Authority"))),"17",(_xlfn.XLOOKUP(BC69,ud_sub_organisation[lookupValue],ud_sub_organisation[lookupKey],""))))</f>
        <v/>
      </c>
      <c r="BF69" s="3" t="str">
        <f>IF($A69="ADD",IF(NOT(ISBLANK(BE69)),_xlfn.XLOOKUP(BE69,ud_maintenance_organisation[lookupValue],ud_maintenance_organisation[lookupKey],"ERROR"),""), "")</f>
        <v/>
      </c>
      <c r="BG69" s="3" t="str">
        <f t="shared" si="8"/>
        <v/>
      </c>
      <c r="BH69" s="3" t="str">
        <f>IF($A69="","",IF((AND($A69="ADD",OR(BG69="",BG69="Vested Assets"))),"12",(_xlfn.XLOOKUP(BG69,ud_work_category[lookupValue],ud_work_category[lookupKey],""))))</f>
        <v/>
      </c>
      <c r="BI69" s="8"/>
      <c r="BJ69" s="2" t="str">
        <f t="shared" si="9"/>
        <v/>
      </c>
      <c r="BL69" s="3" t="str">
        <f t="shared" si="10"/>
        <v/>
      </c>
      <c r="BM69" s="3" t="str">
        <f>IF($A69="","",IF((AND($A69="ADD",OR(BL69="",BL69="Excellent"))),"1",(_xlfn.XLOOKUP(BL69,condition[lookupValue],condition[lookupKey],""))))</f>
        <v/>
      </c>
      <c r="BN69" s="7" t="str">
        <f t="shared" si="11"/>
        <v/>
      </c>
      <c r="BO69" s="9"/>
    </row>
    <row r="70" spans="2:67"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8"/>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IF($A70="ADD",IF(NOT(ISBLANK(V70)),_xlfn.XLOOKUP(V70,ud_shore_protection_type[lookupValue],ud_shore_protection_type[lookupKey],"ERROR"),""), "")</f>
        <v/>
      </c>
      <c r="Y70" s="3" t="str">
        <f>IF($A70="ADD",IF(NOT(ISBLANK(X70)),_xlfn.XLOOKUP(X70,ud_protection_str_type[lookupValue],ud_protection_str_type[lookupKey],"ERROR"),""), "")</f>
        <v/>
      </c>
      <c r="AB70" s="3" t="str">
        <f>IF($A70="ADD",IF(NOT(ISBLANK(AA70)),_xlfn.XLOOKUP(AA70,ud_material[lookupValue],ud_material[lookupKey],"ERROR"),""), "")</f>
        <v/>
      </c>
      <c r="AD70" s="3" t="str">
        <f>IF($A70="ADD",IF(NOT(ISBLANK(AC70)),_xlfn.XLOOKUP(AC70,ud_material[lookupValue],ud_material[lookupKey],"ERROR"),""), "")</f>
        <v/>
      </c>
      <c r="AG70" s="3" t="str">
        <f>IF($A70="ADD",IF(NOT(ISBLANK(AF70)),_xlfn.XLOOKUP(AF70,ud_material[lookupValue],ud_material[lookupKey],"ERROR"),""), "")</f>
        <v/>
      </c>
      <c r="AI70" s="3" t="str">
        <f>IF($A70="ADD",IF(NOT(ISBLANK(AH70)),_xlfn.XLOOKUP(AH70,ud_land_use_above_below[lookupValue],ud_land_use_above_below[lookupKey],"ERROR"),""), "")</f>
        <v/>
      </c>
      <c r="AK70" s="3" t="str">
        <f>IF($A70="ADD",IF(NOT(ISBLANK(AJ70)),_xlfn.XLOOKUP(AJ70,ud_land_use_above_below[lookupValue],ud_land_use_above_below[lookupKey],"ERROR"),""), "")</f>
        <v/>
      </c>
      <c r="AM70" s="3" t="str">
        <f>IF($A70="ADD",IF(NOT(ISBLANK(AL70)),_xlfn.XLOOKUP(AL70,ud_access_method[lookupValue],ud_access_method[lookupKey],"ERROR"),""), "")</f>
        <v/>
      </c>
      <c r="AO70" s="7"/>
      <c r="AP70" s="4" t="str">
        <f t="shared" ca="1" si="3"/>
        <v/>
      </c>
      <c r="AQ70" s="4"/>
      <c r="AR70" s="3" t="str">
        <f t="shared" si="4"/>
        <v/>
      </c>
      <c r="AS70" s="3" t="str">
        <f>IF($A70="","",IF((AND($A70="ADD",OR(AR70="",AR70="In Use"))),"5",(_xlfn.XLOOKUP(AR70,ud_asset_status[lookupValue],ud_asset_status[lookupKey],""))))</f>
        <v/>
      </c>
      <c r="AU70" s="3" t="str">
        <f>IF($A70="ADD",IF(NOT(ISBLANK(AT70)),_xlfn.XLOOKUP(AT70,ud_replacement_status[lookupValue],ud_replacement_status[lookupKey],"ERROR"),""), "")</f>
        <v/>
      </c>
      <c r="AV70" s="7"/>
      <c r="AX70" s="3" t="str">
        <f>IF($A70="ADD",IF(NOT(ISBLANK(AW70)),_xlfn.XLOOKUP(AW70,ar_replace_reason[lookupValue],ar_replace_reason[lookupKey],"ERROR"),""), "")</f>
        <v/>
      </c>
      <c r="AY70" s="3" t="str">
        <f t="shared" si="5"/>
        <v/>
      </c>
      <c r="AZ70" s="3" t="str">
        <f>IF($A70="","",IF((AND($A70="ADD",OR(AY70="",AY70="Queenstown-Lakes District Council"))),"70",(_xlfn.XLOOKUP(AY70,ud_organisation_owner[lookupValue],ud_organisation_owner[lookupKey],""))))</f>
        <v/>
      </c>
      <c r="BA70" s="3" t="str">
        <f t="shared" si="6"/>
        <v/>
      </c>
      <c r="BB70" s="3" t="str">
        <f>IF($A70="","",IF((AND($A70="ADD",OR(BA70="",BA70="Queenstown-Lakes District Council"))),"70",(_xlfn.XLOOKUP(BA70,ud_organisation_owner[lookupValue],ud_organisation_owner[lookupKey],""))))</f>
        <v/>
      </c>
      <c r="BC70" s="3" t="str">
        <f t="shared" si="7"/>
        <v/>
      </c>
      <c r="BD70" s="3" t="str">
        <f>IF($A70="","",IF((AND($A70="ADD",OR(BC70="",BC70="Local Authority"))),"17",(_xlfn.XLOOKUP(BC70,ud_sub_organisation[lookupValue],ud_sub_organisation[lookupKey],""))))</f>
        <v/>
      </c>
      <c r="BF70" s="3" t="str">
        <f>IF($A70="ADD",IF(NOT(ISBLANK(BE70)),_xlfn.XLOOKUP(BE70,ud_maintenance_organisation[lookupValue],ud_maintenance_organisation[lookupKey],"ERROR"),""), "")</f>
        <v/>
      </c>
      <c r="BG70" s="3" t="str">
        <f t="shared" si="8"/>
        <v/>
      </c>
      <c r="BH70" s="3" t="str">
        <f>IF($A70="","",IF((AND($A70="ADD",OR(BG70="",BG70="Vested Assets"))),"12",(_xlfn.XLOOKUP(BG70,ud_work_category[lookupValue],ud_work_category[lookupKey],""))))</f>
        <v/>
      </c>
      <c r="BI70" s="8"/>
      <c r="BJ70" s="2" t="str">
        <f t="shared" si="9"/>
        <v/>
      </c>
      <c r="BL70" s="3" t="str">
        <f t="shared" si="10"/>
        <v/>
      </c>
      <c r="BM70" s="3" t="str">
        <f>IF($A70="","",IF((AND($A70="ADD",OR(BL70="",BL70="Excellent"))),"1",(_xlfn.XLOOKUP(BL70,condition[lookupValue],condition[lookupKey],""))))</f>
        <v/>
      </c>
      <c r="BN70" s="7" t="str">
        <f t="shared" si="11"/>
        <v/>
      </c>
      <c r="BO70" s="9"/>
    </row>
    <row r="71" spans="2:67"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8"/>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IF($A71="ADD",IF(NOT(ISBLANK(V71)),_xlfn.XLOOKUP(V71,ud_shore_protection_type[lookupValue],ud_shore_protection_type[lookupKey],"ERROR"),""), "")</f>
        <v/>
      </c>
      <c r="Y71" s="3" t="str">
        <f>IF($A71="ADD",IF(NOT(ISBLANK(X71)),_xlfn.XLOOKUP(X71,ud_protection_str_type[lookupValue],ud_protection_str_type[lookupKey],"ERROR"),""), "")</f>
        <v/>
      </c>
      <c r="AB71" s="3" t="str">
        <f>IF($A71="ADD",IF(NOT(ISBLANK(AA71)),_xlfn.XLOOKUP(AA71,ud_material[lookupValue],ud_material[lookupKey],"ERROR"),""), "")</f>
        <v/>
      </c>
      <c r="AD71" s="3" t="str">
        <f>IF($A71="ADD",IF(NOT(ISBLANK(AC71)),_xlfn.XLOOKUP(AC71,ud_material[lookupValue],ud_material[lookupKey],"ERROR"),""), "")</f>
        <v/>
      </c>
      <c r="AG71" s="3" t="str">
        <f>IF($A71="ADD",IF(NOT(ISBLANK(AF71)),_xlfn.XLOOKUP(AF71,ud_material[lookupValue],ud_material[lookupKey],"ERROR"),""), "")</f>
        <v/>
      </c>
      <c r="AI71" s="3" t="str">
        <f>IF($A71="ADD",IF(NOT(ISBLANK(AH71)),_xlfn.XLOOKUP(AH71,ud_land_use_above_below[lookupValue],ud_land_use_above_below[lookupKey],"ERROR"),""), "")</f>
        <v/>
      </c>
      <c r="AK71" s="3" t="str">
        <f>IF($A71="ADD",IF(NOT(ISBLANK(AJ71)),_xlfn.XLOOKUP(AJ71,ud_land_use_above_below[lookupValue],ud_land_use_above_below[lookupKey],"ERROR"),""), "")</f>
        <v/>
      </c>
      <c r="AM71" s="3" t="str">
        <f>IF($A71="ADD",IF(NOT(ISBLANK(AL71)),_xlfn.XLOOKUP(AL71,ud_access_method[lookupValue],ud_access_method[lookupKey],"ERROR"),""), "")</f>
        <v/>
      </c>
      <c r="AO71" s="7"/>
      <c r="AP71" s="4" t="str">
        <f t="shared" ca="1" si="3"/>
        <v/>
      </c>
      <c r="AQ71" s="4"/>
      <c r="AR71" s="3" t="str">
        <f t="shared" si="4"/>
        <v/>
      </c>
      <c r="AS71" s="3" t="str">
        <f>IF($A71="","",IF((AND($A71="ADD",OR(AR71="",AR71="In Use"))),"5",(_xlfn.XLOOKUP(AR71,ud_asset_status[lookupValue],ud_asset_status[lookupKey],""))))</f>
        <v/>
      </c>
      <c r="AU71" s="3" t="str">
        <f>IF($A71="ADD",IF(NOT(ISBLANK(AT71)),_xlfn.XLOOKUP(AT71,ud_replacement_status[lookupValue],ud_replacement_status[lookupKey],"ERROR"),""), "")</f>
        <v/>
      </c>
      <c r="AV71" s="7"/>
      <c r="AX71" s="3" t="str">
        <f>IF($A71="ADD",IF(NOT(ISBLANK(AW71)),_xlfn.XLOOKUP(AW71,ar_replace_reason[lookupValue],ar_replace_reason[lookupKey],"ERROR"),""), "")</f>
        <v/>
      </c>
      <c r="AY71" s="3" t="str">
        <f t="shared" si="5"/>
        <v/>
      </c>
      <c r="AZ71" s="3" t="str">
        <f>IF($A71="","",IF((AND($A71="ADD",OR(AY71="",AY71="Queenstown-Lakes District Council"))),"70",(_xlfn.XLOOKUP(AY71,ud_organisation_owner[lookupValue],ud_organisation_owner[lookupKey],""))))</f>
        <v/>
      </c>
      <c r="BA71" s="3" t="str">
        <f t="shared" si="6"/>
        <v/>
      </c>
      <c r="BB71" s="3" t="str">
        <f>IF($A71="","",IF((AND($A71="ADD",OR(BA71="",BA71="Queenstown-Lakes District Council"))),"70",(_xlfn.XLOOKUP(BA71,ud_organisation_owner[lookupValue],ud_organisation_owner[lookupKey],""))))</f>
        <v/>
      </c>
      <c r="BC71" s="3" t="str">
        <f t="shared" si="7"/>
        <v/>
      </c>
      <c r="BD71" s="3" t="str">
        <f>IF($A71="","",IF((AND($A71="ADD",OR(BC71="",BC71="Local Authority"))),"17",(_xlfn.XLOOKUP(BC71,ud_sub_organisation[lookupValue],ud_sub_organisation[lookupKey],""))))</f>
        <v/>
      </c>
      <c r="BF71" s="3" t="str">
        <f>IF($A71="ADD",IF(NOT(ISBLANK(BE71)),_xlfn.XLOOKUP(BE71,ud_maintenance_organisation[lookupValue],ud_maintenance_organisation[lookupKey],"ERROR"),""), "")</f>
        <v/>
      </c>
      <c r="BG71" s="3" t="str">
        <f t="shared" si="8"/>
        <v/>
      </c>
      <c r="BH71" s="3" t="str">
        <f>IF($A71="","",IF((AND($A71="ADD",OR(BG71="",BG71="Vested Assets"))),"12",(_xlfn.XLOOKUP(BG71,ud_work_category[lookupValue],ud_work_category[lookupKey],""))))</f>
        <v/>
      </c>
      <c r="BI71" s="8"/>
      <c r="BJ71" s="2" t="str">
        <f t="shared" si="9"/>
        <v/>
      </c>
      <c r="BL71" s="3" t="str">
        <f t="shared" si="10"/>
        <v/>
      </c>
      <c r="BM71" s="3" t="str">
        <f>IF($A71="","",IF((AND($A71="ADD",OR(BL71="",BL71="Excellent"))),"1",(_xlfn.XLOOKUP(BL71,condition[lookupValue],condition[lookupKey],""))))</f>
        <v/>
      </c>
      <c r="BN71" s="7" t="str">
        <f t="shared" si="11"/>
        <v/>
      </c>
      <c r="BO71" s="9"/>
    </row>
    <row r="72" spans="2:67"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8"/>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IF($A72="ADD",IF(NOT(ISBLANK(V72)),_xlfn.XLOOKUP(V72,ud_shore_protection_type[lookupValue],ud_shore_protection_type[lookupKey],"ERROR"),""), "")</f>
        <v/>
      </c>
      <c r="Y72" s="3" t="str">
        <f>IF($A72="ADD",IF(NOT(ISBLANK(X72)),_xlfn.XLOOKUP(X72,ud_protection_str_type[lookupValue],ud_protection_str_type[lookupKey],"ERROR"),""), "")</f>
        <v/>
      </c>
      <c r="AB72" s="3" t="str">
        <f>IF($A72="ADD",IF(NOT(ISBLANK(AA72)),_xlfn.XLOOKUP(AA72,ud_material[lookupValue],ud_material[lookupKey],"ERROR"),""), "")</f>
        <v/>
      </c>
      <c r="AD72" s="3" t="str">
        <f>IF($A72="ADD",IF(NOT(ISBLANK(AC72)),_xlfn.XLOOKUP(AC72,ud_material[lookupValue],ud_material[lookupKey],"ERROR"),""), "")</f>
        <v/>
      </c>
      <c r="AG72" s="3" t="str">
        <f>IF($A72="ADD",IF(NOT(ISBLANK(AF72)),_xlfn.XLOOKUP(AF72,ud_material[lookupValue],ud_material[lookupKey],"ERROR"),""), "")</f>
        <v/>
      </c>
      <c r="AI72" s="3" t="str">
        <f>IF($A72="ADD",IF(NOT(ISBLANK(AH72)),_xlfn.XLOOKUP(AH72,ud_land_use_above_below[lookupValue],ud_land_use_above_below[lookupKey],"ERROR"),""), "")</f>
        <v/>
      </c>
      <c r="AK72" s="3" t="str">
        <f>IF($A72="ADD",IF(NOT(ISBLANK(AJ72)),_xlfn.XLOOKUP(AJ72,ud_land_use_above_below[lookupValue],ud_land_use_above_below[lookupKey],"ERROR"),""), "")</f>
        <v/>
      </c>
      <c r="AM72" s="3" t="str">
        <f>IF($A72="ADD",IF(NOT(ISBLANK(AL72)),_xlfn.XLOOKUP(AL72,ud_access_method[lookupValue],ud_access_method[lookupKey],"ERROR"),""), "")</f>
        <v/>
      </c>
      <c r="AO72" s="7"/>
      <c r="AP72" s="4" t="str">
        <f t="shared" ca="1" si="3"/>
        <v/>
      </c>
      <c r="AQ72" s="4"/>
      <c r="AR72" s="3" t="str">
        <f t="shared" si="4"/>
        <v/>
      </c>
      <c r="AS72" s="3" t="str">
        <f>IF($A72="","",IF((AND($A72="ADD",OR(AR72="",AR72="In Use"))),"5",(_xlfn.XLOOKUP(AR72,ud_asset_status[lookupValue],ud_asset_status[lookupKey],""))))</f>
        <v/>
      </c>
      <c r="AU72" s="3" t="str">
        <f>IF($A72="ADD",IF(NOT(ISBLANK(AT72)),_xlfn.XLOOKUP(AT72,ud_replacement_status[lookupValue],ud_replacement_status[lookupKey],"ERROR"),""), "")</f>
        <v/>
      </c>
      <c r="AV72" s="7"/>
      <c r="AX72" s="3" t="str">
        <f>IF($A72="ADD",IF(NOT(ISBLANK(AW72)),_xlfn.XLOOKUP(AW72,ar_replace_reason[lookupValue],ar_replace_reason[lookupKey],"ERROR"),""), "")</f>
        <v/>
      </c>
      <c r="AY72" s="3" t="str">
        <f t="shared" si="5"/>
        <v/>
      </c>
      <c r="AZ72" s="3" t="str">
        <f>IF($A72="","",IF((AND($A72="ADD",OR(AY72="",AY72="Queenstown-Lakes District Council"))),"70",(_xlfn.XLOOKUP(AY72,ud_organisation_owner[lookupValue],ud_organisation_owner[lookupKey],""))))</f>
        <v/>
      </c>
      <c r="BA72" s="3" t="str">
        <f t="shared" si="6"/>
        <v/>
      </c>
      <c r="BB72" s="3" t="str">
        <f>IF($A72="","",IF((AND($A72="ADD",OR(BA72="",BA72="Queenstown-Lakes District Council"))),"70",(_xlfn.XLOOKUP(BA72,ud_organisation_owner[lookupValue],ud_organisation_owner[lookupKey],""))))</f>
        <v/>
      </c>
      <c r="BC72" s="3" t="str">
        <f t="shared" si="7"/>
        <v/>
      </c>
      <c r="BD72" s="3" t="str">
        <f>IF($A72="","",IF((AND($A72="ADD",OR(BC72="",BC72="Local Authority"))),"17",(_xlfn.XLOOKUP(BC72,ud_sub_organisation[lookupValue],ud_sub_organisation[lookupKey],""))))</f>
        <v/>
      </c>
      <c r="BF72" s="3" t="str">
        <f>IF($A72="ADD",IF(NOT(ISBLANK(BE72)),_xlfn.XLOOKUP(BE72,ud_maintenance_organisation[lookupValue],ud_maintenance_organisation[lookupKey],"ERROR"),""), "")</f>
        <v/>
      </c>
      <c r="BG72" s="3" t="str">
        <f t="shared" si="8"/>
        <v/>
      </c>
      <c r="BH72" s="3" t="str">
        <f>IF($A72="","",IF((AND($A72="ADD",OR(BG72="",BG72="Vested Assets"))),"12",(_xlfn.XLOOKUP(BG72,ud_work_category[lookupValue],ud_work_category[lookupKey],""))))</f>
        <v/>
      </c>
      <c r="BI72" s="8"/>
      <c r="BJ72" s="2" t="str">
        <f t="shared" si="9"/>
        <v/>
      </c>
      <c r="BL72" s="3" t="str">
        <f t="shared" si="10"/>
        <v/>
      </c>
      <c r="BM72" s="3" t="str">
        <f>IF($A72="","",IF((AND($A72="ADD",OR(BL72="",BL72="Excellent"))),"1",(_xlfn.XLOOKUP(BL72,condition[lookupValue],condition[lookupKey],""))))</f>
        <v/>
      </c>
      <c r="BN72" s="7" t="str">
        <f t="shared" si="11"/>
        <v/>
      </c>
      <c r="BO72" s="9"/>
    </row>
    <row r="73" spans="2:67"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8"/>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IF($A73="ADD",IF(NOT(ISBLANK(V73)),_xlfn.XLOOKUP(V73,ud_shore_protection_type[lookupValue],ud_shore_protection_type[lookupKey],"ERROR"),""), "")</f>
        <v/>
      </c>
      <c r="Y73" s="3" t="str">
        <f>IF($A73="ADD",IF(NOT(ISBLANK(X73)),_xlfn.XLOOKUP(X73,ud_protection_str_type[lookupValue],ud_protection_str_type[lookupKey],"ERROR"),""), "")</f>
        <v/>
      </c>
      <c r="AB73" s="3" t="str">
        <f>IF($A73="ADD",IF(NOT(ISBLANK(AA73)),_xlfn.XLOOKUP(AA73,ud_material[lookupValue],ud_material[lookupKey],"ERROR"),""), "")</f>
        <v/>
      </c>
      <c r="AD73" s="3" t="str">
        <f>IF($A73="ADD",IF(NOT(ISBLANK(AC73)),_xlfn.XLOOKUP(AC73,ud_material[lookupValue],ud_material[lookupKey],"ERROR"),""), "")</f>
        <v/>
      </c>
      <c r="AG73" s="3" t="str">
        <f>IF($A73="ADD",IF(NOT(ISBLANK(AF73)),_xlfn.XLOOKUP(AF73,ud_material[lookupValue],ud_material[lookupKey],"ERROR"),""), "")</f>
        <v/>
      </c>
      <c r="AI73" s="3" t="str">
        <f>IF($A73="ADD",IF(NOT(ISBLANK(AH73)),_xlfn.XLOOKUP(AH73,ud_land_use_above_below[lookupValue],ud_land_use_above_below[lookupKey],"ERROR"),""), "")</f>
        <v/>
      </c>
      <c r="AK73" s="3" t="str">
        <f>IF($A73="ADD",IF(NOT(ISBLANK(AJ73)),_xlfn.XLOOKUP(AJ73,ud_land_use_above_below[lookupValue],ud_land_use_above_below[lookupKey],"ERROR"),""), "")</f>
        <v/>
      </c>
      <c r="AM73" s="3" t="str">
        <f>IF($A73="ADD",IF(NOT(ISBLANK(AL73)),_xlfn.XLOOKUP(AL73,ud_access_method[lookupValue],ud_access_method[lookupKey],"ERROR"),""), "")</f>
        <v/>
      </c>
      <c r="AO73" s="7"/>
      <c r="AP73" s="4" t="str">
        <f t="shared" ca="1" si="3"/>
        <v/>
      </c>
      <c r="AQ73" s="4"/>
      <c r="AR73" s="3" t="str">
        <f t="shared" si="4"/>
        <v/>
      </c>
      <c r="AS73" s="3" t="str">
        <f>IF($A73="","",IF((AND($A73="ADD",OR(AR73="",AR73="In Use"))),"5",(_xlfn.XLOOKUP(AR73,ud_asset_status[lookupValue],ud_asset_status[lookupKey],""))))</f>
        <v/>
      </c>
      <c r="AU73" s="3" t="str">
        <f>IF($A73="ADD",IF(NOT(ISBLANK(AT73)),_xlfn.XLOOKUP(AT73,ud_replacement_status[lookupValue],ud_replacement_status[lookupKey],"ERROR"),""), "")</f>
        <v/>
      </c>
      <c r="AV73" s="7"/>
      <c r="AX73" s="3" t="str">
        <f>IF($A73="ADD",IF(NOT(ISBLANK(AW73)),_xlfn.XLOOKUP(AW73,ar_replace_reason[lookupValue],ar_replace_reason[lookupKey],"ERROR"),""), "")</f>
        <v/>
      </c>
      <c r="AY73" s="3" t="str">
        <f t="shared" si="5"/>
        <v/>
      </c>
      <c r="AZ73" s="3" t="str">
        <f>IF($A73="","",IF((AND($A73="ADD",OR(AY73="",AY73="Queenstown-Lakes District Council"))),"70",(_xlfn.XLOOKUP(AY73,ud_organisation_owner[lookupValue],ud_organisation_owner[lookupKey],""))))</f>
        <v/>
      </c>
      <c r="BA73" s="3" t="str">
        <f t="shared" si="6"/>
        <v/>
      </c>
      <c r="BB73" s="3" t="str">
        <f>IF($A73="","",IF((AND($A73="ADD",OR(BA73="",BA73="Queenstown-Lakes District Council"))),"70",(_xlfn.XLOOKUP(BA73,ud_organisation_owner[lookupValue],ud_organisation_owner[lookupKey],""))))</f>
        <v/>
      </c>
      <c r="BC73" s="3" t="str">
        <f t="shared" si="7"/>
        <v/>
      </c>
      <c r="BD73" s="3" t="str">
        <f>IF($A73="","",IF((AND($A73="ADD",OR(BC73="",BC73="Local Authority"))),"17",(_xlfn.XLOOKUP(BC73,ud_sub_organisation[lookupValue],ud_sub_organisation[lookupKey],""))))</f>
        <v/>
      </c>
      <c r="BF73" s="3" t="str">
        <f>IF($A73="ADD",IF(NOT(ISBLANK(BE73)),_xlfn.XLOOKUP(BE73,ud_maintenance_organisation[lookupValue],ud_maintenance_organisation[lookupKey],"ERROR"),""), "")</f>
        <v/>
      </c>
      <c r="BG73" s="3" t="str">
        <f t="shared" si="8"/>
        <v/>
      </c>
      <c r="BH73" s="3" t="str">
        <f>IF($A73="","",IF((AND($A73="ADD",OR(BG73="",BG73="Vested Assets"))),"12",(_xlfn.XLOOKUP(BG73,ud_work_category[lookupValue],ud_work_category[lookupKey],""))))</f>
        <v/>
      </c>
      <c r="BI73" s="8"/>
      <c r="BJ73" s="2" t="str">
        <f t="shared" si="9"/>
        <v/>
      </c>
      <c r="BL73" s="3" t="str">
        <f t="shared" si="10"/>
        <v/>
      </c>
      <c r="BM73" s="3" t="str">
        <f>IF($A73="","",IF((AND($A73="ADD",OR(BL73="",BL73="Excellent"))),"1",(_xlfn.XLOOKUP(BL73,condition[lookupValue],condition[lookupKey],""))))</f>
        <v/>
      </c>
      <c r="BN73" s="7" t="str">
        <f t="shared" si="11"/>
        <v/>
      </c>
      <c r="BO73" s="9"/>
    </row>
    <row r="74" spans="2:67"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8"/>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IF($A74="ADD",IF(NOT(ISBLANK(V74)),_xlfn.XLOOKUP(V74,ud_shore_protection_type[lookupValue],ud_shore_protection_type[lookupKey],"ERROR"),""), "")</f>
        <v/>
      </c>
      <c r="Y74" s="3" t="str">
        <f>IF($A74="ADD",IF(NOT(ISBLANK(X74)),_xlfn.XLOOKUP(X74,ud_protection_str_type[lookupValue],ud_protection_str_type[lookupKey],"ERROR"),""), "")</f>
        <v/>
      </c>
      <c r="AB74" s="3" t="str">
        <f>IF($A74="ADD",IF(NOT(ISBLANK(AA74)),_xlfn.XLOOKUP(AA74,ud_material[lookupValue],ud_material[lookupKey],"ERROR"),""), "")</f>
        <v/>
      </c>
      <c r="AD74" s="3" t="str">
        <f>IF($A74="ADD",IF(NOT(ISBLANK(AC74)),_xlfn.XLOOKUP(AC74,ud_material[lookupValue],ud_material[lookupKey],"ERROR"),""), "")</f>
        <v/>
      </c>
      <c r="AG74" s="3" t="str">
        <f>IF($A74="ADD",IF(NOT(ISBLANK(AF74)),_xlfn.XLOOKUP(AF74,ud_material[lookupValue],ud_material[lookupKey],"ERROR"),""), "")</f>
        <v/>
      </c>
      <c r="AI74" s="3" t="str">
        <f>IF($A74="ADD",IF(NOT(ISBLANK(AH74)),_xlfn.XLOOKUP(AH74,ud_land_use_above_below[lookupValue],ud_land_use_above_below[lookupKey],"ERROR"),""), "")</f>
        <v/>
      </c>
      <c r="AK74" s="3" t="str">
        <f>IF($A74="ADD",IF(NOT(ISBLANK(AJ74)),_xlfn.XLOOKUP(AJ74,ud_land_use_above_below[lookupValue],ud_land_use_above_below[lookupKey],"ERROR"),""), "")</f>
        <v/>
      </c>
      <c r="AM74" s="3" t="str">
        <f>IF($A74="ADD",IF(NOT(ISBLANK(AL74)),_xlfn.XLOOKUP(AL74,ud_access_method[lookupValue],ud_access_method[lookupKey],"ERROR"),""), "")</f>
        <v/>
      </c>
      <c r="AO74" s="7"/>
      <c r="AP74" s="4" t="str">
        <f t="shared" ca="1" si="3"/>
        <v/>
      </c>
      <c r="AQ74" s="4"/>
      <c r="AR74" s="3" t="str">
        <f t="shared" si="4"/>
        <v/>
      </c>
      <c r="AS74" s="3" t="str">
        <f>IF($A74="","",IF((AND($A74="ADD",OR(AR74="",AR74="In Use"))),"5",(_xlfn.XLOOKUP(AR74,ud_asset_status[lookupValue],ud_asset_status[lookupKey],""))))</f>
        <v/>
      </c>
      <c r="AU74" s="3" t="str">
        <f>IF($A74="ADD",IF(NOT(ISBLANK(AT74)),_xlfn.XLOOKUP(AT74,ud_replacement_status[lookupValue],ud_replacement_status[lookupKey],"ERROR"),""), "")</f>
        <v/>
      </c>
      <c r="AV74" s="7"/>
      <c r="AX74" s="3" t="str">
        <f>IF($A74="ADD",IF(NOT(ISBLANK(AW74)),_xlfn.XLOOKUP(AW74,ar_replace_reason[lookupValue],ar_replace_reason[lookupKey],"ERROR"),""), "")</f>
        <v/>
      </c>
      <c r="AY74" s="3" t="str">
        <f t="shared" si="5"/>
        <v/>
      </c>
      <c r="AZ74" s="3" t="str">
        <f>IF($A74="","",IF((AND($A74="ADD",OR(AY74="",AY74="Queenstown-Lakes District Council"))),"70",(_xlfn.XLOOKUP(AY74,ud_organisation_owner[lookupValue],ud_organisation_owner[lookupKey],""))))</f>
        <v/>
      </c>
      <c r="BA74" s="3" t="str">
        <f t="shared" si="6"/>
        <v/>
      </c>
      <c r="BB74" s="3" t="str">
        <f>IF($A74="","",IF((AND($A74="ADD",OR(BA74="",BA74="Queenstown-Lakes District Council"))),"70",(_xlfn.XLOOKUP(BA74,ud_organisation_owner[lookupValue],ud_organisation_owner[lookupKey],""))))</f>
        <v/>
      </c>
      <c r="BC74" s="3" t="str">
        <f t="shared" si="7"/>
        <v/>
      </c>
      <c r="BD74" s="3" t="str">
        <f>IF($A74="","",IF((AND($A74="ADD",OR(BC74="",BC74="Local Authority"))),"17",(_xlfn.XLOOKUP(BC74,ud_sub_organisation[lookupValue],ud_sub_organisation[lookupKey],""))))</f>
        <v/>
      </c>
      <c r="BF74" s="3" t="str">
        <f>IF($A74="ADD",IF(NOT(ISBLANK(BE74)),_xlfn.XLOOKUP(BE74,ud_maintenance_organisation[lookupValue],ud_maintenance_organisation[lookupKey],"ERROR"),""), "")</f>
        <v/>
      </c>
      <c r="BG74" s="3" t="str">
        <f t="shared" si="8"/>
        <v/>
      </c>
      <c r="BH74" s="3" t="str">
        <f>IF($A74="","",IF((AND($A74="ADD",OR(BG74="",BG74="Vested Assets"))),"12",(_xlfn.XLOOKUP(BG74,ud_work_category[lookupValue],ud_work_category[lookupKey],""))))</f>
        <v/>
      </c>
      <c r="BI74" s="8"/>
      <c r="BJ74" s="2" t="str">
        <f t="shared" si="9"/>
        <v/>
      </c>
      <c r="BL74" s="3" t="str">
        <f t="shared" si="10"/>
        <v/>
      </c>
      <c r="BM74" s="3" t="str">
        <f>IF($A74="","",IF((AND($A74="ADD",OR(BL74="",BL74="Excellent"))),"1",(_xlfn.XLOOKUP(BL74,condition[lookupValue],condition[lookupKey],""))))</f>
        <v/>
      </c>
      <c r="BN74" s="7" t="str">
        <f t="shared" si="11"/>
        <v/>
      </c>
      <c r="BO74" s="9"/>
    </row>
    <row r="75" spans="2:67"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8"/>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W75" s="3" t="str">
        <f>IF($A75="ADD",IF(NOT(ISBLANK(V75)),_xlfn.XLOOKUP(V75,ud_shore_protection_type[lookupValue],ud_shore_protection_type[lookupKey],"ERROR"),""), "")</f>
        <v/>
      </c>
      <c r="Y75" s="3" t="str">
        <f>IF($A75="ADD",IF(NOT(ISBLANK(X75)),_xlfn.XLOOKUP(X75,ud_protection_str_type[lookupValue],ud_protection_str_type[lookupKey],"ERROR"),""), "")</f>
        <v/>
      </c>
      <c r="AB75" s="3" t="str">
        <f>IF($A75="ADD",IF(NOT(ISBLANK(AA75)),_xlfn.XLOOKUP(AA75,ud_material[lookupValue],ud_material[lookupKey],"ERROR"),""), "")</f>
        <v/>
      </c>
      <c r="AD75" s="3" t="str">
        <f>IF($A75="ADD",IF(NOT(ISBLANK(AC75)),_xlfn.XLOOKUP(AC75,ud_material[lookupValue],ud_material[lookupKey],"ERROR"),""), "")</f>
        <v/>
      </c>
      <c r="AG75" s="3" t="str">
        <f>IF($A75="ADD",IF(NOT(ISBLANK(AF75)),_xlfn.XLOOKUP(AF75,ud_material[lookupValue],ud_material[lookupKey],"ERROR"),""), "")</f>
        <v/>
      </c>
      <c r="AI75" s="3" t="str">
        <f>IF($A75="ADD",IF(NOT(ISBLANK(AH75)),_xlfn.XLOOKUP(AH75,ud_land_use_above_below[lookupValue],ud_land_use_above_below[lookupKey],"ERROR"),""), "")</f>
        <v/>
      </c>
      <c r="AK75" s="3" t="str">
        <f>IF($A75="ADD",IF(NOT(ISBLANK(AJ75)),_xlfn.XLOOKUP(AJ75,ud_land_use_above_below[lookupValue],ud_land_use_above_below[lookupKey],"ERROR"),""), "")</f>
        <v/>
      </c>
      <c r="AM75" s="3" t="str">
        <f>IF($A75="ADD",IF(NOT(ISBLANK(AL75)),_xlfn.XLOOKUP(AL75,ud_access_method[lookupValue],ud_access_method[lookupKey],"ERROR"),""), "")</f>
        <v/>
      </c>
      <c r="AO75" s="7"/>
      <c r="AP75" s="4" t="str">
        <f t="shared" ref="AP75:AP138" ca="1" si="15">IF(AO75&lt;&gt;"", DATEDIF(AO75, TODAY(),"Y"),"")</f>
        <v/>
      </c>
      <c r="AQ75" s="4"/>
      <c r="AR75" s="3" t="str">
        <f t="shared" ref="AR75:AR138" si="16">IF($A75="ADD","In Use","")</f>
        <v/>
      </c>
      <c r="AS75" s="3" t="str">
        <f>IF($A75="","",IF((AND($A75="ADD",OR(AR75="",AR75="In Use"))),"5",(_xlfn.XLOOKUP(AR75,ud_asset_status[lookupValue],ud_asset_status[lookupKey],""))))</f>
        <v/>
      </c>
      <c r="AU75" s="3" t="str">
        <f>IF($A75="ADD",IF(NOT(ISBLANK(AT75)),_xlfn.XLOOKUP(AT75,ud_replacement_status[lookupValue],ud_replacement_status[lookupKey],"ERROR"),""), "")</f>
        <v/>
      </c>
      <c r="AV75" s="7"/>
      <c r="AX75" s="3" t="str">
        <f>IF($A75="ADD",IF(NOT(ISBLANK(AW75)),_xlfn.XLOOKUP(AW75,ar_replace_reason[lookupValue],ar_replace_reason[lookupKey],"ERROR"),""), "")</f>
        <v/>
      </c>
      <c r="AY75" s="3" t="str">
        <f t="shared" ref="AY75:AY138" si="17">IF($A75="ADD","Queenstown-Lakes District Council","")</f>
        <v/>
      </c>
      <c r="AZ75" s="3" t="str">
        <f>IF($A75="","",IF((AND($A75="ADD",OR(AY75="",AY75="Queenstown-Lakes District Council"))),"70",(_xlfn.XLOOKUP(AY75,ud_organisation_owner[lookupValue],ud_organisation_owner[lookupKey],""))))</f>
        <v/>
      </c>
      <c r="BA75" s="3" t="str">
        <f t="shared" ref="BA75:BA138" si="18">IF($A75="ADD","Queenstown-Lakes District Council","")</f>
        <v/>
      </c>
      <c r="BB75" s="3" t="str">
        <f>IF($A75="","",IF((AND($A75="ADD",OR(BA75="",BA75="Queenstown-Lakes District Council"))),"70",(_xlfn.XLOOKUP(BA75,ud_organisation_owner[lookupValue],ud_organisation_owner[lookupKey],""))))</f>
        <v/>
      </c>
      <c r="BC75" s="3" t="str">
        <f t="shared" ref="BC75:BC138" si="19">IF($A75="ADD","Local Authority","")</f>
        <v/>
      </c>
      <c r="BD75" s="3" t="str">
        <f>IF($A75="","",IF((AND($A75="ADD",OR(BC75="",BC75="Local Authority"))),"17",(_xlfn.XLOOKUP(BC75,ud_sub_organisation[lookupValue],ud_sub_organisation[lookupKey],""))))</f>
        <v/>
      </c>
      <c r="BF75" s="3" t="str">
        <f>IF($A75="ADD",IF(NOT(ISBLANK(BE75)),_xlfn.XLOOKUP(BE75,ud_maintenance_organisation[lookupValue],ud_maintenance_organisation[lookupKey],"ERROR"),""), "")</f>
        <v/>
      </c>
      <c r="BG75" s="3" t="str">
        <f t="shared" ref="BG75:BG138" si="20">IF($A75="ADD","Vested Assets","")</f>
        <v/>
      </c>
      <c r="BH75" s="3" t="str">
        <f>IF($A75="","",IF((AND($A75="ADD",OR(BG75="",BG75="Vested Assets"))),"12",(_xlfn.XLOOKUP(BG75,ud_work_category[lookupValue],ud_work_category[lookupKey],""))))</f>
        <v/>
      </c>
      <c r="BI75" s="8"/>
      <c r="BJ75" s="2" t="str">
        <f t="shared" ref="BJ75:BJ138" si="21">IF($A75="ADD","TRUE","")</f>
        <v/>
      </c>
      <c r="BL75" s="3" t="str">
        <f t="shared" ref="BL75:BL138" si="22">IF($A75="ADD","Excellent","")</f>
        <v/>
      </c>
      <c r="BM75" s="3" t="str">
        <f>IF($A75="","",IF((AND($A75="ADD",OR(BL75="",BL75="Excellent"))),"1",(_xlfn.XLOOKUP(BL75,condition[lookupValue],condition[lookupKey],""))))</f>
        <v/>
      </c>
      <c r="BN75" s="7" t="str">
        <f t="shared" ref="BN75:BN138" si="23">IF(AO75&lt;&gt;"",AO75,"")</f>
        <v/>
      </c>
      <c r="BO75" s="9"/>
    </row>
    <row r="76" spans="2:67"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8"/>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IF($A76="ADD",IF(NOT(ISBLANK(V76)),_xlfn.XLOOKUP(V76,ud_shore_protection_type[lookupValue],ud_shore_protection_type[lookupKey],"ERROR"),""), "")</f>
        <v/>
      </c>
      <c r="Y76" s="3" t="str">
        <f>IF($A76="ADD",IF(NOT(ISBLANK(X76)),_xlfn.XLOOKUP(X76,ud_protection_str_type[lookupValue],ud_protection_str_type[lookupKey],"ERROR"),""), "")</f>
        <v/>
      </c>
      <c r="AB76" s="3" t="str">
        <f>IF($A76="ADD",IF(NOT(ISBLANK(AA76)),_xlfn.XLOOKUP(AA76,ud_material[lookupValue],ud_material[lookupKey],"ERROR"),""), "")</f>
        <v/>
      </c>
      <c r="AD76" s="3" t="str">
        <f>IF($A76="ADD",IF(NOT(ISBLANK(AC76)),_xlfn.XLOOKUP(AC76,ud_material[lookupValue],ud_material[lookupKey],"ERROR"),""), "")</f>
        <v/>
      </c>
      <c r="AG76" s="3" t="str">
        <f>IF($A76="ADD",IF(NOT(ISBLANK(AF76)),_xlfn.XLOOKUP(AF76,ud_material[lookupValue],ud_material[lookupKey],"ERROR"),""), "")</f>
        <v/>
      </c>
      <c r="AI76" s="3" t="str">
        <f>IF($A76="ADD",IF(NOT(ISBLANK(AH76)),_xlfn.XLOOKUP(AH76,ud_land_use_above_below[lookupValue],ud_land_use_above_below[lookupKey],"ERROR"),""), "")</f>
        <v/>
      </c>
      <c r="AK76" s="3" t="str">
        <f>IF($A76="ADD",IF(NOT(ISBLANK(AJ76)),_xlfn.XLOOKUP(AJ76,ud_land_use_above_below[lookupValue],ud_land_use_above_below[lookupKey],"ERROR"),""), "")</f>
        <v/>
      </c>
      <c r="AM76" s="3" t="str">
        <f>IF($A76="ADD",IF(NOT(ISBLANK(AL76)),_xlfn.XLOOKUP(AL76,ud_access_method[lookupValue],ud_access_method[lookupKey],"ERROR"),""), "")</f>
        <v/>
      </c>
      <c r="AO76" s="7"/>
      <c r="AP76" s="4" t="str">
        <f t="shared" ca="1" si="15"/>
        <v/>
      </c>
      <c r="AQ76" s="4"/>
      <c r="AR76" s="3" t="str">
        <f t="shared" si="16"/>
        <v/>
      </c>
      <c r="AS76" s="3" t="str">
        <f>IF($A76="","",IF((AND($A76="ADD",OR(AR76="",AR76="In Use"))),"5",(_xlfn.XLOOKUP(AR76,ud_asset_status[lookupValue],ud_asset_status[lookupKey],""))))</f>
        <v/>
      </c>
      <c r="AU76" s="3" t="str">
        <f>IF($A76="ADD",IF(NOT(ISBLANK(AT76)),_xlfn.XLOOKUP(AT76,ud_replacement_status[lookupValue],ud_replacement_status[lookupKey],"ERROR"),""), "")</f>
        <v/>
      </c>
      <c r="AV76" s="7"/>
      <c r="AX76" s="3" t="str">
        <f>IF($A76="ADD",IF(NOT(ISBLANK(AW76)),_xlfn.XLOOKUP(AW76,ar_replace_reason[lookupValue],ar_replace_reason[lookupKey],"ERROR"),""), "")</f>
        <v/>
      </c>
      <c r="AY76" s="3" t="str">
        <f t="shared" si="17"/>
        <v/>
      </c>
      <c r="AZ76" s="3" t="str">
        <f>IF($A76="","",IF((AND($A76="ADD",OR(AY76="",AY76="Queenstown-Lakes District Council"))),"70",(_xlfn.XLOOKUP(AY76,ud_organisation_owner[lookupValue],ud_organisation_owner[lookupKey],""))))</f>
        <v/>
      </c>
      <c r="BA76" s="3" t="str">
        <f t="shared" si="18"/>
        <v/>
      </c>
      <c r="BB76" s="3" t="str">
        <f>IF($A76="","",IF((AND($A76="ADD",OR(BA76="",BA76="Queenstown-Lakes District Council"))),"70",(_xlfn.XLOOKUP(BA76,ud_organisation_owner[lookupValue],ud_organisation_owner[lookupKey],""))))</f>
        <v/>
      </c>
      <c r="BC76" s="3" t="str">
        <f t="shared" si="19"/>
        <v/>
      </c>
      <c r="BD76" s="3" t="str">
        <f>IF($A76="","",IF((AND($A76="ADD",OR(BC76="",BC76="Local Authority"))),"17",(_xlfn.XLOOKUP(BC76,ud_sub_organisation[lookupValue],ud_sub_organisation[lookupKey],""))))</f>
        <v/>
      </c>
      <c r="BF76" s="3" t="str">
        <f>IF($A76="ADD",IF(NOT(ISBLANK(BE76)),_xlfn.XLOOKUP(BE76,ud_maintenance_organisation[lookupValue],ud_maintenance_organisation[lookupKey],"ERROR"),""), "")</f>
        <v/>
      </c>
      <c r="BG76" s="3" t="str">
        <f t="shared" si="20"/>
        <v/>
      </c>
      <c r="BH76" s="3" t="str">
        <f>IF($A76="","",IF((AND($A76="ADD",OR(BG76="",BG76="Vested Assets"))),"12",(_xlfn.XLOOKUP(BG76,ud_work_category[lookupValue],ud_work_category[lookupKey],""))))</f>
        <v/>
      </c>
      <c r="BI76" s="8"/>
      <c r="BJ76" s="2" t="str">
        <f t="shared" si="21"/>
        <v/>
      </c>
      <c r="BL76" s="3" t="str">
        <f t="shared" si="22"/>
        <v/>
      </c>
      <c r="BM76" s="3" t="str">
        <f>IF($A76="","",IF((AND($A76="ADD",OR(BL76="",BL76="Excellent"))),"1",(_xlfn.XLOOKUP(BL76,condition[lookupValue],condition[lookupKey],""))))</f>
        <v/>
      </c>
      <c r="BN76" s="7" t="str">
        <f t="shared" si="23"/>
        <v/>
      </c>
      <c r="BO76" s="9"/>
    </row>
    <row r="77" spans="2:67"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8"/>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IF($A77="ADD",IF(NOT(ISBLANK(V77)),_xlfn.XLOOKUP(V77,ud_shore_protection_type[lookupValue],ud_shore_protection_type[lookupKey],"ERROR"),""), "")</f>
        <v/>
      </c>
      <c r="Y77" s="3" t="str">
        <f>IF($A77="ADD",IF(NOT(ISBLANK(X77)),_xlfn.XLOOKUP(X77,ud_protection_str_type[lookupValue],ud_protection_str_type[lookupKey],"ERROR"),""), "")</f>
        <v/>
      </c>
      <c r="AB77" s="3" t="str">
        <f>IF($A77="ADD",IF(NOT(ISBLANK(AA77)),_xlfn.XLOOKUP(AA77,ud_material[lookupValue],ud_material[lookupKey],"ERROR"),""), "")</f>
        <v/>
      </c>
      <c r="AD77" s="3" t="str">
        <f>IF($A77="ADD",IF(NOT(ISBLANK(AC77)),_xlfn.XLOOKUP(AC77,ud_material[lookupValue],ud_material[lookupKey],"ERROR"),""), "")</f>
        <v/>
      </c>
      <c r="AG77" s="3" t="str">
        <f>IF($A77="ADD",IF(NOT(ISBLANK(AF77)),_xlfn.XLOOKUP(AF77,ud_material[lookupValue],ud_material[lookupKey],"ERROR"),""), "")</f>
        <v/>
      </c>
      <c r="AI77" s="3" t="str">
        <f>IF($A77="ADD",IF(NOT(ISBLANK(AH77)),_xlfn.XLOOKUP(AH77,ud_land_use_above_below[lookupValue],ud_land_use_above_below[lookupKey],"ERROR"),""), "")</f>
        <v/>
      </c>
      <c r="AK77" s="3" t="str">
        <f>IF($A77="ADD",IF(NOT(ISBLANK(AJ77)),_xlfn.XLOOKUP(AJ77,ud_land_use_above_below[lookupValue],ud_land_use_above_below[lookupKey],"ERROR"),""), "")</f>
        <v/>
      </c>
      <c r="AM77" s="3" t="str">
        <f>IF($A77="ADD",IF(NOT(ISBLANK(AL77)),_xlfn.XLOOKUP(AL77,ud_access_method[lookupValue],ud_access_method[lookupKey],"ERROR"),""), "")</f>
        <v/>
      </c>
      <c r="AO77" s="7"/>
      <c r="AP77" s="4" t="str">
        <f t="shared" ca="1" si="15"/>
        <v/>
      </c>
      <c r="AQ77" s="4"/>
      <c r="AR77" s="3" t="str">
        <f t="shared" si="16"/>
        <v/>
      </c>
      <c r="AS77" s="3" t="str">
        <f>IF($A77="","",IF((AND($A77="ADD",OR(AR77="",AR77="In Use"))),"5",(_xlfn.XLOOKUP(AR77,ud_asset_status[lookupValue],ud_asset_status[lookupKey],""))))</f>
        <v/>
      </c>
      <c r="AU77" s="3" t="str">
        <f>IF($A77="ADD",IF(NOT(ISBLANK(AT77)),_xlfn.XLOOKUP(AT77,ud_replacement_status[lookupValue],ud_replacement_status[lookupKey],"ERROR"),""), "")</f>
        <v/>
      </c>
      <c r="AV77" s="7"/>
      <c r="AX77" s="3" t="str">
        <f>IF($A77="ADD",IF(NOT(ISBLANK(AW77)),_xlfn.XLOOKUP(AW77,ar_replace_reason[lookupValue],ar_replace_reason[lookupKey],"ERROR"),""), "")</f>
        <v/>
      </c>
      <c r="AY77" s="3" t="str">
        <f t="shared" si="17"/>
        <v/>
      </c>
      <c r="AZ77" s="3" t="str">
        <f>IF($A77="","",IF((AND($A77="ADD",OR(AY77="",AY77="Queenstown-Lakes District Council"))),"70",(_xlfn.XLOOKUP(AY77,ud_organisation_owner[lookupValue],ud_organisation_owner[lookupKey],""))))</f>
        <v/>
      </c>
      <c r="BA77" s="3" t="str">
        <f t="shared" si="18"/>
        <v/>
      </c>
      <c r="BB77" s="3" t="str">
        <f>IF($A77="","",IF((AND($A77="ADD",OR(BA77="",BA77="Queenstown-Lakes District Council"))),"70",(_xlfn.XLOOKUP(BA77,ud_organisation_owner[lookupValue],ud_organisation_owner[lookupKey],""))))</f>
        <v/>
      </c>
      <c r="BC77" s="3" t="str">
        <f t="shared" si="19"/>
        <v/>
      </c>
      <c r="BD77" s="3" t="str">
        <f>IF($A77="","",IF((AND($A77="ADD",OR(BC77="",BC77="Local Authority"))),"17",(_xlfn.XLOOKUP(BC77,ud_sub_organisation[lookupValue],ud_sub_organisation[lookupKey],""))))</f>
        <v/>
      </c>
      <c r="BF77" s="3" t="str">
        <f>IF($A77="ADD",IF(NOT(ISBLANK(BE77)),_xlfn.XLOOKUP(BE77,ud_maintenance_organisation[lookupValue],ud_maintenance_organisation[lookupKey],"ERROR"),""), "")</f>
        <v/>
      </c>
      <c r="BG77" s="3" t="str">
        <f t="shared" si="20"/>
        <v/>
      </c>
      <c r="BH77" s="3" t="str">
        <f>IF($A77="","",IF((AND($A77="ADD",OR(BG77="",BG77="Vested Assets"))),"12",(_xlfn.XLOOKUP(BG77,ud_work_category[lookupValue],ud_work_category[lookupKey],""))))</f>
        <v/>
      </c>
      <c r="BI77" s="8"/>
      <c r="BJ77" s="2" t="str">
        <f t="shared" si="21"/>
        <v/>
      </c>
      <c r="BL77" s="3" t="str">
        <f t="shared" si="22"/>
        <v/>
      </c>
      <c r="BM77" s="3" t="str">
        <f>IF($A77="","",IF((AND($A77="ADD",OR(BL77="",BL77="Excellent"))),"1",(_xlfn.XLOOKUP(BL77,condition[lookupValue],condition[lookupKey],""))))</f>
        <v/>
      </c>
      <c r="BN77" s="7" t="str">
        <f t="shared" si="23"/>
        <v/>
      </c>
      <c r="BO77" s="9"/>
    </row>
    <row r="78" spans="2:67"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8"/>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IF($A78="ADD",IF(NOT(ISBLANK(V78)),_xlfn.XLOOKUP(V78,ud_shore_protection_type[lookupValue],ud_shore_protection_type[lookupKey],"ERROR"),""), "")</f>
        <v/>
      </c>
      <c r="Y78" s="3" t="str">
        <f>IF($A78="ADD",IF(NOT(ISBLANK(X78)),_xlfn.XLOOKUP(X78,ud_protection_str_type[lookupValue],ud_protection_str_type[lookupKey],"ERROR"),""), "")</f>
        <v/>
      </c>
      <c r="AB78" s="3" t="str">
        <f>IF($A78="ADD",IF(NOT(ISBLANK(AA78)),_xlfn.XLOOKUP(AA78,ud_material[lookupValue],ud_material[lookupKey],"ERROR"),""), "")</f>
        <v/>
      </c>
      <c r="AD78" s="3" t="str">
        <f>IF($A78="ADD",IF(NOT(ISBLANK(AC78)),_xlfn.XLOOKUP(AC78,ud_material[lookupValue],ud_material[lookupKey],"ERROR"),""), "")</f>
        <v/>
      </c>
      <c r="AG78" s="3" t="str">
        <f>IF($A78="ADD",IF(NOT(ISBLANK(AF78)),_xlfn.XLOOKUP(AF78,ud_material[lookupValue],ud_material[lookupKey],"ERROR"),""), "")</f>
        <v/>
      </c>
      <c r="AI78" s="3" t="str">
        <f>IF($A78="ADD",IF(NOT(ISBLANK(AH78)),_xlfn.XLOOKUP(AH78,ud_land_use_above_below[lookupValue],ud_land_use_above_below[lookupKey],"ERROR"),""), "")</f>
        <v/>
      </c>
      <c r="AK78" s="3" t="str">
        <f>IF($A78="ADD",IF(NOT(ISBLANK(AJ78)),_xlfn.XLOOKUP(AJ78,ud_land_use_above_below[lookupValue],ud_land_use_above_below[lookupKey],"ERROR"),""), "")</f>
        <v/>
      </c>
      <c r="AM78" s="3" t="str">
        <f>IF($A78="ADD",IF(NOT(ISBLANK(AL78)),_xlfn.XLOOKUP(AL78,ud_access_method[lookupValue],ud_access_method[lookupKey],"ERROR"),""), "")</f>
        <v/>
      </c>
      <c r="AO78" s="7"/>
      <c r="AP78" s="4" t="str">
        <f t="shared" ca="1" si="15"/>
        <v/>
      </c>
      <c r="AQ78" s="4"/>
      <c r="AR78" s="3" t="str">
        <f t="shared" si="16"/>
        <v/>
      </c>
      <c r="AS78" s="3" t="str">
        <f>IF($A78="","",IF((AND($A78="ADD",OR(AR78="",AR78="In Use"))),"5",(_xlfn.XLOOKUP(AR78,ud_asset_status[lookupValue],ud_asset_status[lookupKey],""))))</f>
        <v/>
      </c>
      <c r="AU78" s="3" t="str">
        <f>IF($A78="ADD",IF(NOT(ISBLANK(AT78)),_xlfn.XLOOKUP(AT78,ud_replacement_status[lookupValue],ud_replacement_status[lookupKey],"ERROR"),""), "")</f>
        <v/>
      </c>
      <c r="AV78" s="7"/>
      <c r="AX78" s="3" t="str">
        <f>IF($A78="ADD",IF(NOT(ISBLANK(AW78)),_xlfn.XLOOKUP(AW78,ar_replace_reason[lookupValue],ar_replace_reason[lookupKey],"ERROR"),""), "")</f>
        <v/>
      </c>
      <c r="AY78" s="3" t="str">
        <f t="shared" si="17"/>
        <v/>
      </c>
      <c r="AZ78" s="3" t="str">
        <f>IF($A78="","",IF((AND($A78="ADD",OR(AY78="",AY78="Queenstown-Lakes District Council"))),"70",(_xlfn.XLOOKUP(AY78,ud_organisation_owner[lookupValue],ud_organisation_owner[lookupKey],""))))</f>
        <v/>
      </c>
      <c r="BA78" s="3" t="str">
        <f t="shared" si="18"/>
        <v/>
      </c>
      <c r="BB78" s="3" t="str">
        <f>IF($A78="","",IF((AND($A78="ADD",OR(BA78="",BA78="Queenstown-Lakes District Council"))),"70",(_xlfn.XLOOKUP(BA78,ud_organisation_owner[lookupValue],ud_organisation_owner[lookupKey],""))))</f>
        <v/>
      </c>
      <c r="BC78" s="3" t="str">
        <f t="shared" si="19"/>
        <v/>
      </c>
      <c r="BD78" s="3" t="str">
        <f>IF($A78="","",IF((AND($A78="ADD",OR(BC78="",BC78="Local Authority"))),"17",(_xlfn.XLOOKUP(BC78,ud_sub_organisation[lookupValue],ud_sub_organisation[lookupKey],""))))</f>
        <v/>
      </c>
      <c r="BF78" s="3" t="str">
        <f>IF($A78="ADD",IF(NOT(ISBLANK(BE78)),_xlfn.XLOOKUP(BE78,ud_maintenance_organisation[lookupValue],ud_maintenance_organisation[lookupKey],"ERROR"),""), "")</f>
        <v/>
      </c>
      <c r="BG78" s="3" t="str">
        <f t="shared" si="20"/>
        <v/>
      </c>
      <c r="BH78" s="3" t="str">
        <f>IF($A78="","",IF((AND($A78="ADD",OR(BG78="",BG78="Vested Assets"))),"12",(_xlfn.XLOOKUP(BG78,ud_work_category[lookupValue],ud_work_category[lookupKey],""))))</f>
        <v/>
      </c>
      <c r="BI78" s="8"/>
      <c r="BJ78" s="2" t="str">
        <f t="shared" si="21"/>
        <v/>
      </c>
      <c r="BL78" s="3" t="str">
        <f t="shared" si="22"/>
        <v/>
      </c>
      <c r="BM78" s="3" t="str">
        <f>IF($A78="","",IF((AND($A78="ADD",OR(BL78="",BL78="Excellent"))),"1",(_xlfn.XLOOKUP(BL78,condition[lookupValue],condition[lookupKey],""))))</f>
        <v/>
      </c>
      <c r="BN78" s="7" t="str">
        <f t="shared" si="23"/>
        <v/>
      </c>
      <c r="BO78" s="9"/>
    </row>
    <row r="79" spans="2:67"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8"/>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IF($A79="ADD",IF(NOT(ISBLANK(V79)),_xlfn.XLOOKUP(V79,ud_shore_protection_type[lookupValue],ud_shore_protection_type[lookupKey],"ERROR"),""), "")</f>
        <v/>
      </c>
      <c r="Y79" s="3" t="str">
        <f>IF($A79="ADD",IF(NOT(ISBLANK(X79)),_xlfn.XLOOKUP(X79,ud_protection_str_type[lookupValue],ud_protection_str_type[lookupKey],"ERROR"),""), "")</f>
        <v/>
      </c>
      <c r="AB79" s="3" t="str">
        <f>IF($A79="ADD",IF(NOT(ISBLANK(AA79)),_xlfn.XLOOKUP(AA79,ud_material[lookupValue],ud_material[lookupKey],"ERROR"),""), "")</f>
        <v/>
      </c>
      <c r="AD79" s="3" t="str">
        <f>IF($A79="ADD",IF(NOT(ISBLANK(AC79)),_xlfn.XLOOKUP(AC79,ud_material[lookupValue],ud_material[lookupKey],"ERROR"),""), "")</f>
        <v/>
      </c>
      <c r="AG79" s="3" t="str">
        <f>IF($A79="ADD",IF(NOT(ISBLANK(AF79)),_xlfn.XLOOKUP(AF79,ud_material[lookupValue],ud_material[lookupKey],"ERROR"),""), "")</f>
        <v/>
      </c>
      <c r="AI79" s="3" t="str">
        <f>IF($A79="ADD",IF(NOT(ISBLANK(AH79)),_xlfn.XLOOKUP(AH79,ud_land_use_above_below[lookupValue],ud_land_use_above_below[lookupKey],"ERROR"),""), "")</f>
        <v/>
      </c>
      <c r="AK79" s="3" t="str">
        <f>IF($A79="ADD",IF(NOT(ISBLANK(AJ79)),_xlfn.XLOOKUP(AJ79,ud_land_use_above_below[lookupValue],ud_land_use_above_below[lookupKey],"ERROR"),""), "")</f>
        <v/>
      </c>
      <c r="AM79" s="3" t="str">
        <f>IF($A79="ADD",IF(NOT(ISBLANK(AL79)),_xlfn.XLOOKUP(AL79,ud_access_method[lookupValue],ud_access_method[lookupKey],"ERROR"),""), "")</f>
        <v/>
      </c>
      <c r="AO79" s="7"/>
      <c r="AP79" s="4" t="str">
        <f t="shared" ca="1" si="15"/>
        <v/>
      </c>
      <c r="AQ79" s="4"/>
      <c r="AR79" s="3" t="str">
        <f t="shared" si="16"/>
        <v/>
      </c>
      <c r="AS79" s="3" t="str">
        <f>IF($A79="","",IF((AND($A79="ADD",OR(AR79="",AR79="In Use"))),"5",(_xlfn.XLOOKUP(AR79,ud_asset_status[lookupValue],ud_asset_status[lookupKey],""))))</f>
        <v/>
      </c>
      <c r="AU79" s="3" t="str">
        <f>IF($A79="ADD",IF(NOT(ISBLANK(AT79)),_xlfn.XLOOKUP(AT79,ud_replacement_status[lookupValue],ud_replacement_status[lookupKey],"ERROR"),""), "")</f>
        <v/>
      </c>
      <c r="AV79" s="7"/>
      <c r="AX79" s="3" t="str">
        <f>IF($A79="ADD",IF(NOT(ISBLANK(AW79)),_xlfn.XLOOKUP(AW79,ar_replace_reason[lookupValue],ar_replace_reason[lookupKey],"ERROR"),""), "")</f>
        <v/>
      </c>
      <c r="AY79" s="3" t="str">
        <f t="shared" si="17"/>
        <v/>
      </c>
      <c r="AZ79" s="3" t="str">
        <f>IF($A79="","",IF((AND($A79="ADD",OR(AY79="",AY79="Queenstown-Lakes District Council"))),"70",(_xlfn.XLOOKUP(AY79,ud_organisation_owner[lookupValue],ud_organisation_owner[lookupKey],""))))</f>
        <v/>
      </c>
      <c r="BA79" s="3" t="str">
        <f t="shared" si="18"/>
        <v/>
      </c>
      <c r="BB79" s="3" t="str">
        <f>IF($A79="","",IF((AND($A79="ADD",OR(BA79="",BA79="Queenstown-Lakes District Council"))),"70",(_xlfn.XLOOKUP(BA79,ud_organisation_owner[lookupValue],ud_organisation_owner[lookupKey],""))))</f>
        <v/>
      </c>
      <c r="BC79" s="3" t="str">
        <f t="shared" si="19"/>
        <v/>
      </c>
      <c r="BD79" s="3" t="str">
        <f>IF($A79="","",IF((AND($A79="ADD",OR(BC79="",BC79="Local Authority"))),"17",(_xlfn.XLOOKUP(BC79,ud_sub_organisation[lookupValue],ud_sub_organisation[lookupKey],""))))</f>
        <v/>
      </c>
      <c r="BF79" s="3" t="str">
        <f>IF($A79="ADD",IF(NOT(ISBLANK(BE79)),_xlfn.XLOOKUP(BE79,ud_maintenance_organisation[lookupValue],ud_maintenance_organisation[lookupKey],"ERROR"),""), "")</f>
        <v/>
      </c>
      <c r="BG79" s="3" t="str">
        <f t="shared" si="20"/>
        <v/>
      </c>
      <c r="BH79" s="3" t="str">
        <f>IF($A79="","",IF((AND($A79="ADD",OR(BG79="",BG79="Vested Assets"))),"12",(_xlfn.XLOOKUP(BG79,ud_work_category[lookupValue],ud_work_category[lookupKey],""))))</f>
        <v/>
      </c>
      <c r="BI79" s="8"/>
      <c r="BJ79" s="2" t="str">
        <f t="shared" si="21"/>
        <v/>
      </c>
      <c r="BL79" s="3" t="str">
        <f t="shared" si="22"/>
        <v/>
      </c>
      <c r="BM79" s="3" t="str">
        <f>IF($A79="","",IF((AND($A79="ADD",OR(BL79="",BL79="Excellent"))),"1",(_xlfn.XLOOKUP(BL79,condition[lookupValue],condition[lookupKey],""))))</f>
        <v/>
      </c>
      <c r="BN79" s="7" t="str">
        <f t="shared" si="23"/>
        <v/>
      </c>
      <c r="BO79" s="9"/>
    </row>
    <row r="80" spans="2:67"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8"/>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IF($A80="ADD",IF(NOT(ISBLANK(V80)),_xlfn.XLOOKUP(V80,ud_shore_protection_type[lookupValue],ud_shore_protection_type[lookupKey],"ERROR"),""), "")</f>
        <v/>
      </c>
      <c r="Y80" s="3" t="str">
        <f>IF($A80="ADD",IF(NOT(ISBLANK(X80)),_xlfn.XLOOKUP(X80,ud_protection_str_type[lookupValue],ud_protection_str_type[lookupKey],"ERROR"),""), "")</f>
        <v/>
      </c>
      <c r="AB80" s="3" t="str">
        <f>IF($A80="ADD",IF(NOT(ISBLANK(AA80)),_xlfn.XLOOKUP(AA80,ud_material[lookupValue],ud_material[lookupKey],"ERROR"),""), "")</f>
        <v/>
      </c>
      <c r="AD80" s="3" t="str">
        <f>IF($A80="ADD",IF(NOT(ISBLANK(AC80)),_xlfn.XLOOKUP(AC80,ud_material[lookupValue],ud_material[lookupKey],"ERROR"),""), "")</f>
        <v/>
      </c>
      <c r="AG80" s="3" t="str">
        <f>IF($A80="ADD",IF(NOT(ISBLANK(AF80)),_xlfn.XLOOKUP(AF80,ud_material[lookupValue],ud_material[lookupKey],"ERROR"),""), "")</f>
        <v/>
      </c>
      <c r="AI80" s="3" t="str">
        <f>IF($A80="ADD",IF(NOT(ISBLANK(AH80)),_xlfn.XLOOKUP(AH80,ud_land_use_above_below[lookupValue],ud_land_use_above_below[lookupKey],"ERROR"),""), "")</f>
        <v/>
      </c>
      <c r="AK80" s="3" t="str">
        <f>IF($A80="ADD",IF(NOT(ISBLANK(AJ80)),_xlfn.XLOOKUP(AJ80,ud_land_use_above_below[lookupValue],ud_land_use_above_below[lookupKey],"ERROR"),""), "")</f>
        <v/>
      </c>
      <c r="AM80" s="3" t="str">
        <f>IF($A80="ADD",IF(NOT(ISBLANK(AL80)),_xlfn.XLOOKUP(AL80,ud_access_method[lookupValue],ud_access_method[lookupKey],"ERROR"),""), "")</f>
        <v/>
      </c>
      <c r="AO80" s="7"/>
      <c r="AP80" s="4" t="str">
        <f t="shared" ca="1" si="15"/>
        <v/>
      </c>
      <c r="AQ80" s="4"/>
      <c r="AR80" s="3" t="str">
        <f t="shared" si="16"/>
        <v/>
      </c>
      <c r="AS80" s="3" t="str">
        <f>IF($A80="","",IF((AND($A80="ADD",OR(AR80="",AR80="In Use"))),"5",(_xlfn.XLOOKUP(AR80,ud_asset_status[lookupValue],ud_asset_status[lookupKey],""))))</f>
        <v/>
      </c>
      <c r="AU80" s="3" t="str">
        <f>IF($A80="ADD",IF(NOT(ISBLANK(AT80)),_xlfn.XLOOKUP(AT80,ud_replacement_status[lookupValue],ud_replacement_status[lookupKey],"ERROR"),""), "")</f>
        <v/>
      </c>
      <c r="AV80" s="7"/>
      <c r="AX80" s="3" t="str">
        <f>IF($A80="ADD",IF(NOT(ISBLANK(AW80)),_xlfn.XLOOKUP(AW80,ar_replace_reason[lookupValue],ar_replace_reason[lookupKey],"ERROR"),""), "")</f>
        <v/>
      </c>
      <c r="AY80" s="3" t="str">
        <f t="shared" si="17"/>
        <v/>
      </c>
      <c r="AZ80" s="3" t="str">
        <f>IF($A80="","",IF((AND($A80="ADD",OR(AY80="",AY80="Queenstown-Lakes District Council"))),"70",(_xlfn.XLOOKUP(AY80,ud_organisation_owner[lookupValue],ud_organisation_owner[lookupKey],""))))</f>
        <v/>
      </c>
      <c r="BA80" s="3" t="str">
        <f t="shared" si="18"/>
        <v/>
      </c>
      <c r="BB80" s="3" t="str">
        <f>IF($A80="","",IF((AND($A80="ADD",OR(BA80="",BA80="Queenstown-Lakes District Council"))),"70",(_xlfn.XLOOKUP(BA80,ud_organisation_owner[lookupValue],ud_organisation_owner[lookupKey],""))))</f>
        <v/>
      </c>
      <c r="BC80" s="3" t="str">
        <f t="shared" si="19"/>
        <v/>
      </c>
      <c r="BD80" s="3" t="str">
        <f>IF($A80="","",IF((AND($A80="ADD",OR(BC80="",BC80="Local Authority"))),"17",(_xlfn.XLOOKUP(BC80,ud_sub_organisation[lookupValue],ud_sub_organisation[lookupKey],""))))</f>
        <v/>
      </c>
      <c r="BF80" s="3" t="str">
        <f>IF($A80="ADD",IF(NOT(ISBLANK(BE80)),_xlfn.XLOOKUP(BE80,ud_maintenance_organisation[lookupValue],ud_maintenance_organisation[lookupKey],"ERROR"),""), "")</f>
        <v/>
      </c>
      <c r="BG80" s="3" t="str">
        <f t="shared" si="20"/>
        <v/>
      </c>
      <c r="BH80" s="3" t="str">
        <f>IF($A80="","",IF((AND($A80="ADD",OR(BG80="",BG80="Vested Assets"))),"12",(_xlfn.XLOOKUP(BG80,ud_work_category[lookupValue],ud_work_category[lookupKey],""))))</f>
        <v/>
      </c>
      <c r="BI80" s="8"/>
      <c r="BJ80" s="2" t="str">
        <f t="shared" si="21"/>
        <v/>
      </c>
      <c r="BL80" s="3" t="str">
        <f t="shared" si="22"/>
        <v/>
      </c>
      <c r="BM80" s="3" t="str">
        <f>IF($A80="","",IF((AND($A80="ADD",OR(BL80="",BL80="Excellent"))),"1",(_xlfn.XLOOKUP(BL80,condition[lookupValue],condition[lookupKey],""))))</f>
        <v/>
      </c>
      <c r="BN80" s="7" t="str">
        <f t="shared" si="23"/>
        <v/>
      </c>
      <c r="BO80" s="9"/>
    </row>
    <row r="81" spans="2:67"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8"/>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IF($A81="ADD",IF(NOT(ISBLANK(V81)),_xlfn.XLOOKUP(V81,ud_shore_protection_type[lookupValue],ud_shore_protection_type[lookupKey],"ERROR"),""), "")</f>
        <v/>
      </c>
      <c r="Y81" s="3" t="str">
        <f>IF($A81="ADD",IF(NOT(ISBLANK(X81)),_xlfn.XLOOKUP(X81,ud_protection_str_type[lookupValue],ud_protection_str_type[lookupKey],"ERROR"),""), "")</f>
        <v/>
      </c>
      <c r="AB81" s="3" t="str">
        <f>IF($A81="ADD",IF(NOT(ISBLANK(AA81)),_xlfn.XLOOKUP(AA81,ud_material[lookupValue],ud_material[lookupKey],"ERROR"),""), "")</f>
        <v/>
      </c>
      <c r="AD81" s="3" t="str">
        <f>IF($A81="ADD",IF(NOT(ISBLANK(AC81)),_xlfn.XLOOKUP(AC81,ud_material[lookupValue],ud_material[lookupKey],"ERROR"),""), "")</f>
        <v/>
      </c>
      <c r="AG81" s="3" t="str">
        <f>IF($A81="ADD",IF(NOT(ISBLANK(AF81)),_xlfn.XLOOKUP(AF81,ud_material[lookupValue],ud_material[lookupKey],"ERROR"),""), "")</f>
        <v/>
      </c>
      <c r="AI81" s="3" t="str">
        <f>IF($A81="ADD",IF(NOT(ISBLANK(AH81)),_xlfn.XLOOKUP(AH81,ud_land_use_above_below[lookupValue],ud_land_use_above_below[lookupKey],"ERROR"),""), "")</f>
        <v/>
      </c>
      <c r="AK81" s="3" t="str">
        <f>IF($A81="ADD",IF(NOT(ISBLANK(AJ81)),_xlfn.XLOOKUP(AJ81,ud_land_use_above_below[lookupValue],ud_land_use_above_below[lookupKey],"ERROR"),""), "")</f>
        <v/>
      </c>
      <c r="AM81" s="3" t="str">
        <f>IF($A81="ADD",IF(NOT(ISBLANK(AL81)),_xlfn.XLOOKUP(AL81,ud_access_method[lookupValue],ud_access_method[lookupKey],"ERROR"),""), "")</f>
        <v/>
      </c>
      <c r="AO81" s="7"/>
      <c r="AP81" s="4" t="str">
        <f t="shared" ca="1" si="15"/>
        <v/>
      </c>
      <c r="AQ81" s="4"/>
      <c r="AR81" s="3" t="str">
        <f t="shared" si="16"/>
        <v/>
      </c>
      <c r="AS81" s="3" t="str">
        <f>IF($A81="","",IF((AND($A81="ADD",OR(AR81="",AR81="In Use"))),"5",(_xlfn.XLOOKUP(AR81,ud_asset_status[lookupValue],ud_asset_status[lookupKey],""))))</f>
        <v/>
      </c>
      <c r="AU81" s="3" t="str">
        <f>IF($A81="ADD",IF(NOT(ISBLANK(AT81)),_xlfn.XLOOKUP(AT81,ud_replacement_status[lookupValue],ud_replacement_status[lookupKey],"ERROR"),""), "")</f>
        <v/>
      </c>
      <c r="AV81" s="7"/>
      <c r="AX81" s="3" t="str">
        <f>IF($A81="ADD",IF(NOT(ISBLANK(AW81)),_xlfn.XLOOKUP(AW81,ar_replace_reason[lookupValue],ar_replace_reason[lookupKey],"ERROR"),""), "")</f>
        <v/>
      </c>
      <c r="AY81" s="3" t="str">
        <f t="shared" si="17"/>
        <v/>
      </c>
      <c r="AZ81" s="3" t="str">
        <f>IF($A81="","",IF((AND($A81="ADD",OR(AY81="",AY81="Queenstown-Lakes District Council"))),"70",(_xlfn.XLOOKUP(AY81,ud_organisation_owner[lookupValue],ud_organisation_owner[lookupKey],""))))</f>
        <v/>
      </c>
      <c r="BA81" s="3" t="str">
        <f t="shared" si="18"/>
        <v/>
      </c>
      <c r="BB81" s="3" t="str">
        <f>IF($A81="","",IF((AND($A81="ADD",OR(BA81="",BA81="Queenstown-Lakes District Council"))),"70",(_xlfn.XLOOKUP(BA81,ud_organisation_owner[lookupValue],ud_organisation_owner[lookupKey],""))))</f>
        <v/>
      </c>
      <c r="BC81" s="3" t="str">
        <f t="shared" si="19"/>
        <v/>
      </c>
      <c r="BD81" s="3" t="str">
        <f>IF($A81="","",IF((AND($A81="ADD",OR(BC81="",BC81="Local Authority"))),"17",(_xlfn.XLOOKUP(BC81,ud_sub_organisation[lookupValue],ud_sub_organisation[lookupKey],""))))</f>
        <v/>
      </c>
      <c r="BF81" s="3" t="str">
        <f>IF($A81="ADD",IF(NOT(ISBLANK(BE81)),_xlfn.XLOOKUP(BE81,ud_maintenance_organisation[lookupValue],ud_maintenance_organisation[lookupKey],"ERROR"),""), "")</f>
        <v/>
      </c>
      <c r="BG81" s="3" t="str">
        <f t="shared" si="20"/>
        <v/>
      </c>
      <c r="BH81" s="3" t="str">
        <f>IF($A81="","",IF((AND($A81="ADD",OR(BG81="",BG81="Vested Assets"))),"12",(_xlfn.XLOOKUP(BG81,ud_work_category[lookupValue],ud_work_category[lookupKey],""))))</f>
        <v/>
      </c>
      <c r="BI81" s="8"/>
      <c r="BJ81" s="2" t="str">
        <f t="shared" si="21"/>
        <v/>
      </c>
      <c r="BL81" s="3" t="str">
        <f t="shared" si="22"/>
        <v/>
      </c>
      <c r="BM81" s="3" t="str">
        <f>IF($A81="","",IF((AND($A81="ADD",OR(BL81="",BL81="Excellent"))),"1",(_xlfn.XLOOKUP(BL81,condition[lookupValue],condition[lookupKey],""))))</f>
        <v/>
      </c>
      <c r="BN81" s="7" t="str">
        <f t="shared" si="23"/>
        <v/>
      </c>
      <c r="BO81" s="9"/>
    </row>
    <row r="82" spans="2:67"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8"/>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IF($A82="ADD",IF(NOT(ISBLANK(V82)),_xlfn.XLOOKUP(V82,ud_shore_protection_type[lookupValue],ud_shore_protection_type[lookupKey],"ERROR"),""), "")</f>
        <v/>
      </c>
      <c r="Y82" s="3" t="str">
        <f>IF($A82="ADD",IF(NOT(ISBLANK(X82)),_xlfn.XLOOKUP(X82,ud_protection_str_type[lookupValue],ud_protection_str_type[lookupKey],"ERROR"),""), "")</f>
        <v/>
      </c>
      <c r="AB82" s="3" t="str">
        <f>IF($A82="ADD",IF(NOT(ISBLANK(AA82)),_xlfn.XLOOKUP(AA82,ud_material[lookupValue],ud_material[lookupKey],"ERROR"),""), "")</f>
        <v/>
      </c>
      <c r="AD82" s="3" t="str">
        <f>IF($A82="ADD",IF(NOT(ISBLANK(AC82)),_xlfn.XLOOKUP(AC82,ud_material[lookupValue],ud_material[lookupKey],"ERROR"),""), "")</f>
        <v/>
      </c>
      <c r="AG82" s="3" t="str">
        <f>IF($A82="ADD",IF(NOT(ISBLANK(AF82)),_xlfn.XLOOKUP(AF82,ud_material[lookupValue],ud_material[lookupKey],"ERROR"),""), "")</f>
        <v/>
      </c>
      <c r="AI82" s="3" t="str">
        <f>IF($A82="ADD",IF(NOT(ISBLANK(AH82)),_xlfn.XLOOKUP(AH82,ud_land_use_above_below[lookupValue],ud_land_use_above_below[lookupKey],"ERROR"),""), "")</f>
        <v/>
      </c>
      <c r="AK82" s="3" t="str">
        <f>IF($A82="ADD",IF(NOT(ISBLANK(AJ82)),_xlfn.XLOOKUP(AJ82,ud_land_use_above_below[lookupValue],ud_land_use_above_below[lookupKey],"ERROR"),""), "")</f>
        <v/>
      </c>
      <c r="AM82" s="3" t="str">
        <f>IF($A82="ADD",IF(NOT(ISBLANK(AL82)),_xlfn.XLOOKUP(AL82,ud_access_method[lookupValue],ud_access_method[lookupKey],"ERROR"),""), "")</f>
        <v/>
      </c>
      <c r="AO82" s="7"/>
      <c r="AP82" s="4" t="str">
        <f t="shared" ca="1" si="15"/>
        <v/>
      </c>
      <c r="AQ82" s="4"/>
      <c r="AR82" s="3" t="str">
        <f t="shared" si="16"/>
        <v/>
      </c>
      <c r="AS82" s="3" t="str">
        <f>IF($A82="","",IF((AND($A82="ADD",OR(AR82="",AR82="In Use"))),"5",(_xlfn.XLOOKUP(AR82,ud_asset_status[lookupValue],ud_asset_status[lookupKey],""))))</f>
        <v/>
      </c>
      <c r="AU82" s="3" t="str">
        <f>IF($A82="ADD",IF(NOT(ISBLANK(AT82)),_xlfn.XLOOKUP(AT82,ud_replacement_status[lookupValue],ud_replacement_status[lookupKey],"ERROR"),""), "")</f>
        <v/>
      </c>
      <c r="AV82" s="7"/>
      <c r="AX82" s="3" t="str">
        <f>IF($A82="ADD",IF(NOT(ISBLANK(AW82)),_xlfn.XLOOKUP(AW82,ar_replace_reason[lookupValue],ar_replace_reason[lookupKey],"ERROR"),""), "")</f>
        <v/>
      </c>
      <c r="AY82" s="3" t="str">
        <f t="shared" si="17"/>
        <v/>
      </c>
      <c r="AZ82" s="3" t="str">
        <f>IF($A82="","",IF((AND($A82="ADD",OR(AY82="",AY82="Queenstown-Lakes District Council"))),"70",(_xlfn.XLOOKUP(AY82,ud_organisation_owner[lookupValue],ud_organisation_owner[lookupKey],""))))</f>
        <v/>
      </c>
      <c r="BA82" s="3" t="str">
        <f t="shared" si="18"/>
        <v/>
      </c>
      <c r="BB82" s="3" t="str">
        <f>IF($A82="","",IF((AND($A82="ADD",OR(BA82="",BA82="Queenstown-Lakes District Council"))),"70",(_xlfn.XLOOKUP(BA82,ud_organisation_owner[lookupValue],ud_organisation_owner[lookupKey],""))))</f>
        <v/>
      </c>
      <c r="BC82" s="3" t="str">
        <f t="shared" si="19"/>
        <v/>
      </c>
      <c r="BD82" s="3" t="str">
        <f>IF($A82="","",IF((AND($A82="ADD",OR(BC82="",BC82="Local Authority"))),"17",(_xlfn.XLOOKUP(BC82,ud_sub_organisation[lookupValue],ud_sub_organisation[lookupKey],""))))</f>
        <v/>
      </c>
      <c r="BF82" s="3" t="str">
        <f>IF($A82="ADD",IF(NOT(ISBLANK(BE82)),_xlfn.XLOOKUP(BE82,ud_maintenance_organisation[lookupValue],ud_maintenance_organisation[lookupKey],"ERROR"),""), "")</f>
        <v/>
      </c>
      <c r="BG82" s="3" t="str">
        <f t="shared" si="20"/>
        <v/>
      </c>
      <c r="BH82" s="3" t="str">
        <f>IF($A82="","",IF((AND($A82="ADD",OR(BG82="",BG82="Vested Assets"))),"12",(_xlfn.XLOOKUP(BG82,ud_work_category[lookupValue],ud_work_category[lookupKey],""))))</f>
        <v/>
      </c>
      <c r="BI82" s="8"/>
      <c r="BJ82" s="2" t="str">
        <f t="shared" si="21"/>
        <v/>
      </c>
      <c r="BL82" s="3" t="str">
        <f t="shared" si="22"/>
        <v/>
      </c>
      <c r="BM82" s="3" t="str">
        <f>IF($A82="","",IF((AND($A82="ADD",OR(BL82="",BL82="Excellent"))),"1",(_xlfn.XLOOKUP(BL82,condition[lookupValue],condition[lookupKey],""))))</f>
        <v/>
      </c>
      <c r="BN82" s="7" t="str">
        <f t="shared" si="23"/>
        <v/>
      </c>
      <c r="BO82" s="9"/>
    </row>
    <row r="83" spans="2:67"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8"/>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IF($A83="ADD",IF(NOT(ISBLANK(V83)),_xlfn.XLOOKUP(V83,ud_shore_protection_type[lookupValue],ud_shore_protection_type[lookupKey],"ERROR"),""), "")</f>
        <v/>
      </c>
      <c r="Y83" s="3" t="str">
        <f>IF($A83="ADD",IF(NOT(ISBLANK(X83)),_xlfn.XLOOKUP(X83,ud_protection_str_type[lookupValue],ud_protection_str_type[lookupKey],"ERROR"),""), "")</f>
        <v/>
      </c>
      <c r="AB83" s="3" t="str">
        <f>IF($A83="ADD",IF(NOT(ISBLANK(AA83)),_xlfn.XLOOKUP(AA83,ud_material[lookupValue],ud_material[lookupKey],"ERROR"),""), "")</f>
        <v/>
      </c>
      <c r="AD83" s="3" t="str">
        <f>IF($A83="ADD",IF(NOT(ISBLANK(AC83)),_xlfn.XLOOKUP(AC83,ud_material[lookupValue],ud_material[lookupKey],"ERROR"),""), "")</f>
        <v/>
      </c>
      <c r="AG83" s="3" t="str">
        <f>IF($A83="ADD",IF(NOT(ISBLANK(AF83)),_xlfn.XLOOKUP(AF83,ud_material[lookupValue],ud_material[lookupKey],"ERROR"),""), "")</f>
        <v/>
      </c>
      <c r="AI83" s="3" t="str">
        <f>IF($A83="ADD",IF(NOT(ISBLANK(AH83)),_xlfn.XLOOKUP(AH83,ud_land_use_above_below[lookupValue],ud_land_use_above_below[lookupKey],"ERROR"),""), "")</f>
        <v/>
      </c>
      <c r="AK83" s="3" t="str">
        <f>IF($A83="ADD",IF(NOT(ISBLANK(AJ83)),_xlfn.XLOOKUP(AJ83,ud_land_use_above_below[lookupValue],ud_land_use_above_below[lookupKey],"ERROR"),""), "")</f>
        <v/>
      </c>
      <c r="AM83" s="3" t="str">
        <f>IF($A83="ADD",IF(NOT(ISBLANK(AL83)),_xlfn.XLOOKUP(AL83,ud_access_method[lookupValue],ud_access_method[lookupKey],"ERROR"),""), "")</f>
        <v/>
      </c>
      <c r="AO83" s="7"/>
      <c r="AP83" s="4" t="str">
        <f t="shared" ca="1" si="15"/>
        <v/>
      </c>
      <c r="AQ83" s="4"/>
      <c r="AR83" s="3" t="str">
        <f t="shared" si="16"/>
        <v/>
      </c>
      <c r="AS83" s="3" t="str">
        <f>IF($A83="","",IF((AND($A83="ADD",OR(AR83="",AR83="In Use"))),"5",(_xlfn.XLOOKUP(AR83,ud_asset_status[lookupValue],ud_asset_status[lookupKey],""))))</f>
        <v/>
      </c>
      <c r="AU83" s="3" t="str">
        <f>IF($A83="ADD",IF(NOT(ISBLANK(AT83)),_xlfn.XLOOKUP(AT83,ud_replacement_status[lookupValue],ud_replacement_status[lookupKey],"ERROR"),""), "")</f>
        <v/>
      </c>
      <c r="AV83" s="7"/>
      <c r="AX83" s="3" t="str">
        <f>IF($A83="ADD",IF(NOT(ISBLANK(AW83)),_xlfn.XLOOKUP(AW83,ar_replace_reason[lookupValue],ar_replace_reason[lookupKey],"ERROR"),""), "")</f>
        <v/>
      </c>
      <c r="AY83" s="3" t="str">
        <f t="shared" si="17"/>
        <v/>
      </c>
      <c r="AZ83" s="3" t="str">
        <f>IF($A83="","",IF((AND($A83="ADD",OR(AY83="",AY83="Queenstown-Lakes District Council"))),"70",(_xlfn.XLOOKUP(AY83,ud_organisation_owner[lookupValue],ud_organisation_owner[lookupKey],""))))</f>
        <v/>
      </c>
      <c r="BA83" s="3" t="str">
        <f t="shared" si="18"/>
        <v/>
      </c>
      <c r="BB83" s="3" t="str">
        <f>IF($A83="","",IF((AND($A83="ADD",OR(BA83="",BA83="Queenstown-Lakes District Council"))),"70",(_xlfn.XLOOKUP(BA83,ud_organisation_owner[lookupValue],ud_organisation_owner[lookupKey],""))))</f>
        <v/>
      </c>
      <c r="BC83" s="3" t="str">
        <f t="shared" si="19"/>
        <v/>
      </c>
      <c r="BD83" s="3" t="str">
        <f>IF($A83="","",IF((AND($A83="ADD",OR(BC83="",BC83="Local Authority"))),"17",(_xlfn.XLOOKUP(BC83,ud_sub_organisation[lookupValue],ud_sub_organisation[lookupKey],""))))</f>
        <v/>
      </c>
      <c r="BF83" s="3" t="str">
        <f>IF($A83="ADD",IF(NOT(ISBLANK(BE83)),_xlfn.XLOOKUP(BE83,ud_maintenance_organisation[lookupValue],ud_maintenance_organisation[lookupKey],"ERROR"),""), "")</f>
        <v/>
      </c>
      <c r="BG83" s="3" t="str">
        <f t="shared" si="20"/>
        <v/>
      </c>
      <c r="BH83" s="3" t="str">
        <f>IF($A83="","",IF((AND($A83="ADD",OR(BG83="",BG83="Vested Assets"))),"12",(_xlfn.XLOOKUP(BG83,ud_work_category[lookupValue],ud_work_category[lookupKey],""))))</f>
        <v/>
      </c>
      <c r="BI83" s="8"/>
      <c r="BJ83" s="2" t="str">
        <f t="shared" si="21"/>
        <v/>
      </c>
      <c r="BL83" s="3" t="str">
        <f t="shared" si="22"/>
        <v/>
      </c>
      <c r="BM83" s="3" t="str">
        <f>IF($A83="","",IF((AND($A83="ADD",OR(BL83="",BL83="Excellent"))),"1",(_xlfn.XLOOKUP(BL83,condition[lookupValue],condition[lookupKey],""))))</f>
        <v/>
      </c>
      <c r="BN83" s="7" t="str">
        <f t="shared" si="23"/>
        <v/>
      </c>
      <c r="BO83" s="9"/>
    </row>
    <row r="84" spans="2:67"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8"/>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IF($A84="ADD",IF(NOT(ISBLANK(V84)),_xlfn.XLOOKUP(V84,ud_shore_protection_type[lookupValue],ud_shore_protection_type[lookupKey],"ERROR"),""), "")</f>
        <v/>
      </c>
      <c r="Y84" s="3" t="str">
        <f>IF($A84="ADD",IF(NOT(ISBLANK(X84)),_xlfn.XLOOKUP(X84,ud_protection_str_type[lookupValue],ud_protection_str_type[lookupKey],"ERROR"),""), "")</f>
        <v/>
      </c>
      <c r="AB84" s="3" t="str">
        <f>IF($A84="ADD",IF(NOT(ISBLANK(AA84)),_xlfn.XLOOKUP(AA84,ud_material[lookupValue],ud_material[lookupKey],"ERROR"),""), "")</f>
        <v/>
      </c>
      <c r="AD84" s="3" t="str">
        <f>IF($A84="ADD",IF(NOT(ISBLANK(AC84)),_xlfn.XLOOKUP(AC84,ud_material[lookupValue],ud_material[lookupKey],"ERROR"),""), "")</f>
        <v/>
      </c>
      <c r="AG84" s="3" t="str">
        <f>IF($A84="ADD",IF(NOT(ISBLANK(AF84)),_xlfn.XLOOKUP(AF84,ud_material[lookupValue],ud_material[lookupKey],"ERROR"),""), "")</f>
        <v/>
      </c>
      <c r="AI84" s="3" t="str">
        <f>IF($A84="ADD",IF(NOT(ISBLANK(AH84)),_xlfn.XLOOKUP(AH84,ud_land_use_above_below[lookupValue],ud_land_use_above_below[lookupKey],"ERROR"),""), "")</f>
        <v/>
      </c>
      <c r="AK84" s="3" t="str">
        <f>IF($A84="ADD",IF(NOT(ISBLANK(AJ84)),_xlfn.XLOOKUP(AJ84,ud_land_use_above_below[lookupValue],ud_land_use_above_below[lookupKey],"ERROR"),""), "")</f>
        <v/>
      </c>
      <c r="AM84" s="3" t="str">
        <f>IF($A84="ADD",IF(NOT(ISBLANK(AL84)),_xlfn.XLOOKUP(AL84,ud_access_method[lookupValue],ud_access_method[lookupKey],"ERROR"),""), "")</f>
        <v/>
      </c>
      <c r="AO84" s="7"/>
      <c r="AP84" s="4" t="str">
        <f t="shared" ca="1" si="15"/>
        <v/>
      </c>
      <c r="AQ84" s="4"/>
      <c r="AR84" s="3" t="str">
        <f t="shared" si="16"/>
        <v/>
      </c>
      <c r="AS84" s="3" t="str">
        <f>IF($A84="","",IF((AND($A84="ADD",OR(AR84="",AR84="In Use"))),"5",(_xlfn.XLOOKUP(AR84,ud_asset_status[lookupValue],ud_asset_status[lookupKey],""))))</f>
        <v/>
      </c>
      <c r="AU84" s="3" t="str">
        <f>IF($A84="ADD",IF(NOT(ISBLANK(AT84)),_xlfn.XLOOKUP(AT84,ud_replacement_status[lookupValue],ud_replacement_status[lookupKey],"ERROR"),""), "")</f>
        <v/>
      </c>
      <c r="AV84" s="7"/>
      <c r="AX84" s="3" t="str">
        <f>IF($A84="ADD",IF(NOT(ISBLANK(AW84)),_xlfn.XLOOKUP(AW84,ar_replace_reason[lookupValue],ar_replace_reason[lookupKey],"ERROR"),""), "")</f>
        <v/>
      </c>
      <c r="AY84" s="3" t="str">
        <f t="shared" si="17"/>
        <v/>
      </c>
      <c r="AZ84" s="3" t="str">
        <f>IF($A84="","",IF((AND($A84="ADD",OR(AY84="",AY84="Queenstown-Lakes District Council"))),"70",(_xlfn.XLOOKUP(AY84,ud_organisation_owner[lookupValue],ud_organisation_owner[lookupKey],""))))</f>
        <v/>
      </c>
      <c r="BA84" s="3" t="str">
        <f t="shared" si="18"/>
        <v/>
      </c>
      <c r="BB84" s="3" t="str">
        <f>IF($A84="","",IF((AND($A84="ADD",OR(BA84="",BA84="Queenstown-Lakes District Council"))),"70",(_xlfn.XLOOKUP(BA84,ud_organisation_owner[lookupValue],ud_organisation_owner[lookupKey],""))))</f>
        <v/>
      </c>
      <c r="BC84" s="3" t="str">
        <f t="shared" si="19"/>
        <v/>
      </c>
      <c r="BD84" s="3" t="str">
        <f>IF($A84="","",IF((AND($A84="ADD",OR(BC84="",BC84="Local Authority"))),"17",(_xlfn.XLOOKUP(BC84,ud_sub_organisation[lookupValue],ud_sub_organisation[lookupKey],""))))</f>
        <v/>
      </c>
      <c r="BF84" s="3" t="str">
        <f>IF($A84="ADD",IF(NOT(ISBLANK(BE84)),_xlfn.XLOOKUP(BE84,ud_maintenance_organisation[lookupValue],ud_maintenance_organisation[lookupKey],"ERROR"),""), "")</f>
        <v/>
      </c>
      <c r="BG84" s="3" t="str">
        <f t="shared" si="20"/>
        <v/>
      </c>
      <c r="BH84" s="3" t="str">
        <f>IF($A84="","",IF((AND($A84="ADD",OR(BG84="",BG84="Vested Assets"))),"12",(_xlfn.XLOOKUP(BG84,ud_work_category[lookupValue],ud_work_category[lookupKey],""))))</f>
        <v/>
      </c>
      <c r="BI84" s="8"/>
      <c r="BJ84" s="2" t="str">
        <f t="shared" si="21"/>
        <v/>
      </c>
      <c r="BL84" s="3" t="str">
        <f t="shared" si="22"/>
        <v/>
      </c>
      <c r="BM84" s="3" t="str">
        <f>IF($A84="","",IF((AND($A84="ADD",OR(BL84="",BL84="Excellent"))),"1",(_xlfn.XLOOKUP(BL84,condition[lookupValue],condition[lookupKey],""))))</f>
        <v/>
      </c>
      <c r="BN84" s="7" t="str">
        <f t="shared" si="23"/>
        <v/>
      </c>
      <c r="BO84" s="9"/>
    </row>
    <row r="85" spans="2:67"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8"/>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IF($A85="ADD",IF(NOT(ISBLANK(V85)),_xlfn.XLOOKUP(V85,ud_shore_protection_type[lookupValue],ud_shore_protection_type[lookupKey],"ERROR"),""), "")</f>
        <v/>
      </c>
      <c r="Y85" s="3" t="str">
        <f>IF($A85="ADD",IF(NOT(ISBLANK(X85)),_xlfn.XLOOKUP(X85,ud_protection_str_type[lookupValue],ud_protection_str_type[lookupKey],"ERROR"),""), "")</f>
        <v/>
      </c>
      <c r="AB85" s="3" t="str">
        <f>IF($A85="ADD",IF(NOT(ISBLANK(AA85)),_xlfn.XLOOKUP(AA85,ud_material[lookupValue],ud_material[lookupKey],"ERROR"),""), "")</f>
        <v/>
      </c>
      <c r="AD85" s="3" t="str">
        <f>IF($A85="ADD",IF(NOT(ISBLANK(AC85)),_xlfn.XLOOKUP(AC85,ud_material[lookupValue],ud_material[lookupKey],"ERROR"),""), "")</f>
        <v/>
      </c>
      <c r="AG85" s="3" t="str">
        <f>IF($A85="ADD",IF(NOT(ISBLANK(AF85)),_xlfn.XLOOKUP(AF85,ud_material[lookupValue],ud_material[lookupKey],"ERROR"),""), "")</f>
        <v/>
      </c>
      <c r="AI85" s="3" t="str">
        <f>IF($A85="ADD",IF(NOT(ISBLANK(AH85)),_xlfn.XLOOKUP(AH85,ud_land_use_above_below[lookupValue],ud_land_use_above_below[lookupKey],"ERROR"),""), "")</f>
        <v/>
      </c>
      <c r="AK85" s="3" t="str">
        <f>IF($A85="ADD",IF(NOT(ISBLANK(AJ85)),_xlfn.XLOOKUP(AJ85,ud_land_use_above_below[lookupValue],ud_land_use_above_below[lookupKey],"ERROR"),""), "")</f>
        <v/>
      </c>
      <c r="AM85" s="3" t="str">
        <f>IF($A85="ADD",IF(NOT(ISBLANK(AL85)),_xlfn.XLOOKUP(AL85,ud_access_method[lookupValue],ud_access_method[lookupKey],"ERROR"),""), "")</f>
        <v/>
      </c>
      <c r="AO85" s="7"/>
      <c r="AP85" s="4" t="str">
        <f t="shared" ca="1" si="15"/>
        <v/>
      </c>
      <c r="AQ85" s="4"/>
      <c r="AR85" s="3" t="str">
        <f t="shared" si="16"/>
        <v/>
      </c>
      <c r="AS85" s="3" t="str">
        <f>IF($A85="","",IF((AND($A85="ADD",OR(AR85="",AR85="In Use"))),"5",(_xlfn.XLOOKUP(AR85,ud_asset_status[lookupValue],ud_asset_status[lookupKey],""))))</f>
        <v/>
      </c>
      <c r="AU85" s="3" t="str">
        <f>IF($A85="ADD",IF(NOT(ISBLANK(AT85)),_xlfn.XLOOKUP(AT85,ud_replacement_status[lookupValue],ud_replacement_status[lookupKey],"ERROR"),""), "")</f>
        <v/>
      </c>
      <c r="AV85" s="7"/>
      <c r="AX85" s="3" t="str">
        <f>IF($A85="ADD",IF(NOT(ISBLANK(AW85)),_xlfn.XLOOKUP(AW85,ar_replace_reason[lookupValue],ar_replace_reason[lookupKey],"ERROR"),""), "")</f>
        <v/>
      </c>
      <c r="AY85" s="3" t="str">
        <f t="shared" si="17"/>
        <v/>
      </c>
      <c r="AZ85" s="3" t="str">
        <f>IF($A85="","",IF((AND($A85="ADD",OR(AY85="",AY85="Queenstown-Lakes District Council"))),"70",(_xlfn.XLOOKUP(AY85,ud_organisation_owner[lookupValue],ud_organisation_owner[lookupKey],""))))</f>
        <v/>
      </c>
      <c r="BA85" s="3" t="str">
        <f t="shared" si="18"/>
        <v/>
      </c>
      <c r="BB85" s="3" t="str">
        <f>IF($A85="","",IF((AND($A85="ADD",OR(BA85="",BA85="Queenstown-Lakes District Council"))),"70",(_xlfn.XLOOKUP(BA85,ud_organisation_owner[lookupValue],ud_organisation_owner[lookupKey],""))))</f>
        <v/>
      </c>
      <c r="BC85" s="3" t="str">
        <f t="shared" si="19"/>
        <v/>
      </c>
      <c r="BD85" s="3" t="str">
        <f>IF($A85="","",IF((AND($A85="ADD",OR(BC85="",BC85="Local Authority"))),"17",(_xlfn.XLOOKUP(BC85,ud_sub_organisation[lookupValue],ud_sub_organisation[lookupKey],""))))</f>
        <v/>
      </c>
      <c r="BF85" s="3" t="str">
        <f>IF($A85="ADD",IF(NOT(ISBLANK(BE85)),_xlfn.XLOOKUP(BE85,ud_maintenance_organisation[lookupValue],ud_maintenance_organisation[lookupKey],"ERROR"),""), "")</f>
        <v/>
      </c>
      <c r="BG85" s="3" t="str">
        <f t="shared" si="20"/>
        <v/>
      </c>
      <c r="BH85" s="3" t="str">
        <f>IF($A85="","",IF((AND($A85="ADD",OR(BG85="",BG85="Vested Assets"))),"12",(_xlfn.XLOOKUP(BG85,ud_work_category[lookupValue],ud_work_category[lookupKey],""))))</f>
        <v/>
      </c>
      <c r="BI85" s="8"/>
      <c r="BJ85" s="2" t="str">
        <f t="shared" si="21"/>
        <v/>
      </c>
      <c r="BL85" s="3" t="str">
        <f t="shared" si="22"/>
        <v/>
      </c>
      <c r="BM85" s="3" t="str">
        <f>IF($A85="","",IF((AND($A85="ADD",OR(BL85="",BL85="Excellent"))),"1",(_xlfn.XLOOKUP(BL85,condition[lookupValue],condition[lookupKey],""))))</f>
        <v/>
      </c>
      <c r="BN85" s="7" t="str">
        <f t="shared" si="23"/>
        <v/>
      </c>
      <c r="BO85" s="9"/>
    </row>
    <row r="86" spans="2:67"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8"/>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IF($A86="ADD",IF(NOT(ISBLANK(V86)),_xlfn.XLOOKUP(V86,ud_shore_protection_type[lookupValue],ud_shore_protection_type[lookupKey],"ERROR"),""), "")</f>
        <v/>
      </c>
      <c r="Y86" s="3" t="str">
        <f>IF($A86="ADD",IF(NOT(ISBLANK(X86)),_xlfn.XLOOKUP(X86,ud_protection_str_type[lookupValue],ud_protection_str_type[lookupKey],"ERROR"),""), "")</f>
        <v/>
      </c>
      <c r="AB86" s="3" t="str">
        <f>IF($A86="ADD",IF(NOT(ISBLANK(AA86)),_xlfn.XLOOKUP(AA86,ud_material[lookupValue],ud_material[lookupKey],"ERROR"),""), "")</f>
        <v/>
      </c>
      <c r="AD86" s="3" t="str">
        <f>IF($A86="ADD",IF(NOT(ISBLANK(AC86)),_xlfn.XLOOKUP(AC86,ud_material[lookupValue],ud_material[lookupKey],"ERROR"),""), "")</f>
        <v/>
      </c>
      <c r="AG86" s="3" t="str">
        <f>IF($A86="ADD",IF(NOT(ISBLANK(AF86)),_xlfn.XLOOKUP(AF86,ud_material[lookupValue],ud_material[lookupKey],"ERROR"),""), "")</f>
        <v/>
      </c>
      <c r="AI86" s="3" t="str">
        <f>IF($A86="ADD",IF(NOT(ISBLANK(AH86)),_xlfn.XLOOKUP(AH86,ud_land_use_above_below[lookupValue],ud_land_use_above_below[lookupKey],"ERROR"),""), "")</f>
        <v/>
      </c>
      <c r="AK86" s="3" t="str">
        <f>IF($A86="ADD",IF(NOT(ISBLANK(AJ86)),_xlfn.XLOOKUP(AJ86,ud_land_use_above_below[lookupValue],ud_land_use_above_below[lookupKey],"ERROR"),""), "")</f>
        <v/>
      </c>
      <c r="AM86" s="3" t="str">
        <f>IF($A86="ADD",IF(NOT(ISBLANK(AL86)),_xlfn.XLOOKUP(AL86,ud_access_method[lookupValue],ud_access_method[lookupKey],"ERROR"),""), "")</f>
        <v/>
      </c>
      <c r="AO86" s="7"/>
      <c r="AP86" s="4" t="str">
        <f t="shared" ca="1" si="15"/>
        <v/>
      </c>
      <c r="AQ86" s="4"/>
      <c r="AR86" s="3" t="str">
        <f t="shared" si="16"/>
        <v/>
      </c>
      <c r="AS86" s="3" t="str">
        <f>IF($A86="","",IF((AND($A86="ADD",OR(AR86="",AR86="In Use"))),"5",(_xlfn.XLOOKUP(AR86,ud_asset_status[lookupValue],ud_asset_status[lookupKey],""))))</f>
        <v/>
      </c>
      <c r="AU86" s="3" t="str">
        <f>IF($A86="ADD",IF(NOT(ISBLANK(AT86)),_xlfn.XLOOKUP(AT86,ud_replacement_status[lookupValue],ud_replacement_status[lookupKey],"ERROR"),""), "")</f>
        <v/>
      </c>
      <c r="AV86" s="7"/>
      <c r="AX86" s="3" t="str">
        <f>IF($A86="ADD",IF(NOT(ISBLANK(AW86)),_xlfn.XLOOKUP(AW86,ar_replace_reason[lookupValue],ar_replace_reason[lookupKey],"ERROR"),""), "")</f>
        <v/>
      </c>
      <c r="AY86" s="3" t="str">
        <f t="shared" si="17"/>
        <v/>
      </c>
      <c r="AZ86" s="3" t="str">
        <f>IF($A86="","",IF((AND($A86="ADD",OR(AY86="",AY86="Queenstown-Lakes District Council"))),"70",(_xlfn.XLOOKUP(AY86,ud_organisation_owner[lookupValue],ud_organisation_owner[lookupKey],""))))</f>
        <v/>
      </c>
      <c r="BA86" s="3" t="str">
        <f t="shared" si="18"/>
        <v/>
      </c>
      <c r="BB86" s="3" t="str">
        <f>IF($A86="","",IF((AND($A86="ADD",OR(BA86="",BA86="Queenstown-Lakes District Council"))),"70",(_xlfn.XLOOKUP(BA86,ud_organisation_owner[lookupValue],ud_organisation_owner[lookupKey],""))))</f>
        <v/>
      </c>
      <c r="BC86" s="3" t="str">
        <f t="shared" si="19"/>
        <v/>
      </c>
      <c r="BD86" s="3" t="str">
        <f>IF($A86="","",IF((AND($A86="ADD",OR(BC86="",BC86="Local Authority"))),"17",(_xlfn.XLOOKUP(BC86,ud_sub_organisation[lookupValue],ud_sub_organisation[lookupKey],""))))</f>
        <v/>
      </c>
      <c r="BF86" s="3" t="str">
        <f>IF($A86="ADD",IF(NOT(ISBLANK(BE86)),_xlfn.XLOOKUP(BE86,ud_maintenance_organisation[lookupValue],ud_maintenance_organisation[lookupKey],"ERROR"),""), "")</f>
        <v/>
      </c>
      <c r="BG86" s="3" t="str">
        <f t="shared" si="20"/>
        <v/>
      </c>
      <c r="BH86" s="3" t="str">
        <f>IF($A86="","",IF((AND($A86="ADD",OR(BG86="",BG86="Vested Assets"))),"12",(_xlfn.XLOOKUP(BG86,ud_work_category[lookupValue],ud_work_category[lookupKey],""))))</f>
        <v/>
      </c>
      <c r="BI86" s="8"/>
      <c r="BJ86" s="2" t="str">
        <f t="shared" si="21"/>
        <v/>
      </c>
      <c r="BL86" s="3" t="str">
        <f t="shared" si="22"/>
        <v/>
      </c>
      <c r="BM86" s="3" t="str">
        <f>IF($A86="","",IF((AND($A86="ADD",OR(BL86="",BL86="Excellent"))),"1",(_xlfn.XLOOKUP(BL86,condition[lookupValue],condition[lookupKey],""))))</f>
        <v/>
      </c>
      <c r="BN86" s="7" t="str">
        <f t="shared" si="23"/>
        <v/>
      </c>
      <c r="BO86" s="9"/>
    </row>
    <row r="87" spans="2:67"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8"/>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IF($A87="ADD",IF(NOT(ISBLANK(V87)),_xlfn.XLOOKUP(V87,ud_shore_protection_type[lookupValue],ud_shore_protection_type[lookupKey],"ERROR"),""), "")</f>
        <v/>
      </c>
      <c r="Y87" s="3" t="str">
        <f>IF($A87="ADD",IF(NOT(ISBLANK(X87)),_xlfn.XLOOKUP(X87,ud_protection_str_type[lookupValue],ud_protection_str_type[lookupKey],"ERROR"),""), "")</f>
        <v/>
      </c>
      <c r="AB87" s="3" t="str">
        <f>IF($A87="ADD",IF(NOT(ISBLANK(AA87)),_xlfn.XLOOKUP(AA87,ud_material[lookupValue],ud_material[lookupKey],"ERROR"),""), "")</f>
        <v/>
      </c>
      <c r="AD87" s="3" t="str">
        <f>IF($A87="ADD",IF(NOT(ISBLANK(AC87)),_xlfn.XLOOKUP(AC87,ud_material[lookupValue],ud_material[lookupKey],"ERROR"),""), "")</f>
        <v/>
      </c>
      <c r="AG87" s="3" t="str">
        <f>IF($A87="ADD",IF(NOT(ISBLANK(AF87)),_xlfn.XLOOKUP(AF87,ud_material[lookupValue],ud_material[lookupKey],"ERROR"),""), "")</f>
        <v/>
      </c>
      <c r="AI87" s="3" t="str">
        <f>IF($A87="ADD",IF(NOT(ISBLANK(AH87)),_xlfn.XLOOKUP(AH87,ud_land_use_above_below[lookupValue],ud_land_use_above_below[lookupKey],"ERROR"),""), "")</f>
        <v/>
      </c>
      <c r="AK87" s="3" t="str">
        <f>IF($A87="ADD",IF(NOT(ISBLANK(AJ87)),_xlfn.XLOOKUP(AJ87,ud_land_use_above_below[lookupValue],ud_land_use_above_below[lookupKey],"ERROR"),""), "")</f>
        <v/>
      </c>
      <c r="AM87" s="3" t="str">
        <f>IF($A87="ADD",IF(NOT(ISBLANK(AL87)),_xlfn.XLOOKUP(AL87,ud_access_method[lookupValue],ud_access_method[lookupKey],"ERROR"),""), "")</f>
        <v/>
      </c>
      <c r="AO87" s="7"/>
      <c r="AP87" s="4" t="str">
        <f t="shared" ca="1" si="15"/>
        <v/>
      </c>
      <c r="AQ87" s="4"/>
      <c r="AR87" s="3" t="str">
        <f t="shared" si="16"/>
        <v/>
      </c>
      <c r="AS87" s="3" t="str">
        <f>IF($A87="","",IF((AND($A87="ADD",OR(AR87="",AR87="In Use"))),"5",(_xlfn.XLOOKUP(AR87,ud_asset_status[lookupValue],ud_asset_status[lookupKey],""))))</f>
        <v/>
      </c>
      <c r="AU87" s="3" t="str">
        <f>IF($A87="ADD",IF(NOT(ISBLANK(AT87)),_xlfn.XLOOKUP(AT87,ud_replacement_status[lookupValue],ud_replacement_status[lookupKey],"ERROR"),""), "")</f>
        <v/>
      </c>
      <c r="AV87" s="7"/>
      <c r="AX87" s="3" t="str">
        <f>IF($A87="ADD",IF(NOT(ISBLANK(AW87)),_xlfn.XLOOKUP(AW87,ar_replace_reason[lookupValue],ar_replace_reason[lookupKey],"ERROR"),""), "")</f>
        <v/>
      </c>
      <c r="AY87" s="3" t="str">
        <f t="shared" si="17"/>
        <v/>
      </c>
      <c r="AZ87" s="3" t="str">
        <f>IF($A87="","",IF((AND($A87="ADD",OR(AY87="",AY87="Queenstown-Lakes District Council"))),"70",(_xlfn.XLOOKUP(AY87,ud_organisation_owner[lookupValue],ud_organisation_owner[lookupKey],""))))</f>
        <v/>
      </c>
      <c r="BA87" s="3" t="str">
        <f t="shared" si="18"/>
        <v/>
      </c>
      <c r="BB87" s="3" t="str">
        <f>IF($A87="","",IF((AND($A87="ADD",OR(BA87="",BA87="Queenstown-Lakes District Council"))),"70",(_xlfn.XLOOKUP(BA87,ud_organisation_owner[lookupValue],ud_organisation_owner[lookupKey],""))))</f>
        <v/>
      </c>
      <c r="BC87" s="3" t="str">
        <f t="shared" si="19"/>
        <v/>
      </c>
      <c r="BD87" s="3" t="str">
        <f>IF($A87="","",IF((AND($A87="ADD",OR(BC87="",BC87="Local Authority"))),"17",(_xlfn.XLOOKUP(BC87,ud_sub_organisation[lookupValue],ud_sub_organisation[lookupKey],""))))</f>
        <v/>
      </c>
      <c r="BF87" s="3" t="str">
        <f>IF($A87="ADD",IF(NOT(ISBLANK(BE87)),_xlfn.XLOOKUP(BE87,ud_maintenance_organisation[lookupValue],ud_maintenance_organisation[lookupKey],"ERROR"),""), "")</f>
        <v/>
      </c>
      <c r="BG87" s="3" t="str">
        <f t="shared" si="20"/>
        <v/>
      </c>
      <c r="BH87" s="3" t="str">
        <f>IF($A87="","",IF((AND($A87="ADD",OR(BG87="",BG87="Vested Assets"))),"12",(_xlfn.XLOOKUP(BG87,ud_work_category[lookupValue],ud_work_category[lookupKey],""))))</f>
        <v/>
      </c>
      <c r="BI87" s="8"/>
      <c r="BJ87" s="2" t="str">
        <f t="shared" si="21"/>
        <v/>
      </c>
      <c r="BL87" s="3" t="str">
        <f t="shared" si="22"/>
        <v/>
      </c>
      <c r="BM87" s="3" t="str">
        <f>IF($A87="","",IF((AND($A87="ADD",OR(BL87="",BL87="Excellent"))),"1",(_xlfn.XLOOKUP(BL87,condition[lookupValue],condition[lookupKey],""))))</f>
        <v/>
      </c>
      <c r="BN87" s="7" t="str">
        <f t="shared" si="23"/>
        <v/>
      </c>
      <c r="BO87" s="9"/>
    </row>
    <row r="88" spans="2:67"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8"/>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IF($A88="ADD",IF(NOT(ISBLANK(V88)),_xlfn.XLOOKUP(V88,ud_shore_protection_type[lookupValue],ud_shore_protection_type[lookupKey],"ERROR"),""), "")</f>
        <v/>
      </c>
      <c r="Y88" s="3" t="str">
        <f>IF($A88="ADD",IF(NOT(ISBLANK(X88)),_xlfn.XLOOKUP(X88,ud_protection_str_type[lookupValue],ud_protection_str_type[lookupKey],"ERROR"),""), "")</f>
        <v/>
      </c>
      <c r="AB88" s="3" t="str">
        <f>IF($A88="ADD",IF(NOT(ISBLANK(AA88)),_xlfn.XLOOKUP(AA88,ud_material[lookupValue],ud_material[lookupKey],"ERROR"),""), "")</f>
        <v/>
      </c>
      <c r="AD88" s="3" t="str">
        <f>IF($A88="ADD",IF(NOT(ISBLANK(AC88)),_xlfn.XLOOKUP(AC88,ud_material[lookupValue],ud_material[lookupKey],"ERROR"),""), "")</f>
        <v/>
      </c>
      <c r="AG88" s="3" t="str">
        <f>IF($A88="ADD",IF(NOT(ISBLANK(AF88)),_xlfn.XLOOKUP(AF88,ud_material[lookupValue],ud_material[lookupKey],"ERROR"),""), "")</f>
        <v/>
      </c>
      <c r="AI88" s="3" t="str">
        <f>IF($A88="ADD",IF(NOT(ISBLANK(AH88)),_xlfn.XLOOKUP(AH88,ud_land_use_above_below[lookupValue],ud_land_use_above_below[lookupKey],"ERROR"),""), "")</f>
        <v/>
      </c>
      <c r="AK88" s="3" t="str">
        <f>IF($A88="ADD",IF(NOT(ISBLANK(AJ88)),_xlfn.XLOOKUP(AJ88,ud_land_use_above_below[lookupValue],ud_land_use_above_below[lookupKey],"ERROR"),""), "")</f>
        <v/>
      </c>
      <c r="AM88" s="3" t="str">
        <f>IF($A88="ADD",IF(NOT(ISBLANK(AL88)),_xlfn.XLOOKUP(AL88,ud_access_method[lookupValue],ud_access_method[lookupKey],"ERROR"),""), "")</f>
        <v/>
      </c>
      <c r="AO88" s="7"/>
      <c r="AP88" s="4" t="str">
        <f t="shared" ca="1" si="15"/>
        <v/>
      </c>
      <c r="AQ88" s="4"/>
      <c r="AR88" s="3" t="str">
        <f t="shared" si="16"/>
        <v/>
      </c>
      <c r="AS88" s="3" t="str">
        <f>IF($A88="","",IF((AND($A88="ADD",OR(AR88="",AR88="In Use"))),"5",(_xlfn.XLOOKUP(AR88,ud_asset_status[lookupValue],ud_asset_status[lookupKey],""))))</f>
        <v/>
      </c>
      <c r="AU88" s="3" t="str">
        <f>IF($A88="ADD",IF(NOT(ISBLANK(AT88)),_xlfn.XLOOKUP(AT88,ud_replacement_status[lookupValue],ud_replacement_status[lookupKey],"ERROR"),""), "")</f>
        <v/>
      </c>
      <c r="AV88" s="7"/>
      <c r="AX88" s="3" t="str">
        <f>IF($A88="ADD",IF(NOT(ISBLANK(AW88)),_xlfn.XLOOKUP(AW88,ar_replace_reason[lookupValue],ar_replace_reason[lookupKey],"ERROR"),""), "")</f>
        <v/>
      </c>
      <c r="AY88" s="3" t="str">
        <f t="shared" si="17"/>
        <v/>
      </c>
      <c r="AZ88" s="3" t="str">
        <f>IF($A88="","",IF((AND($A88="ADD",OR(AY88="",AY88="Queenstown-Lakes District Council"))),"70",(_xlfn.XLOOKUP(AY88,ud_organisation_owner[lookupValue],ud_organisation_owner[lookupKey],""))))</f>
        <v/>
      </c>
      <c r="BA88" s="3" t="str">
        <f t="shared" si="18"/>
        <v/>
      </c>
      <c r="BB88" s="3" t="str">
        <f>IF($A88="","",IF((AND($A88="ADD",OR(BA88="",BA88="Queenstown-Lakes District Council"))),"70",(_xlfn.XLOOKUP(BA88,ud_organisation_owner[lookupValue],ud_organisation_owner[lookupKey],""))))</f>
        <v/>
      </c>
      <c r="BC88" s="3" t="str">
        <f t="shared" si="19"/>
        <v/>
      </c>
      <c r="BD88" s="3" t="str">
        <f>IF($A88="","",IF((AND($A88="ADD",OR(BC88="",BC88="Local Authority"))),"17",(_xlfn.XLOOKUP(BC88,ud_sub_organisation[lookupValue],ud_sub_organisation[lookupKey],""))))</f>
        <v/>
      </c>
      <c r="BF88" s="3" t="str">
        <f>IF($A88="ADD",IF(NOT(ISBLANK(BE88)),_xlfn.XLOOKUP(BE88,ud_maintenance_organisation[lookupValue],ud_maintenance_organisation[lookupKey],"ERROR"),""), "")</f>
        <v/>
      </c>
      <c r="BG88" s="3" t="str">
        <f t="shared" si="20"/>
        <v/>
      </c>
      <c r="BH88" s="3" t="str">
        <f>IF($A88="","",IF((AND($A88="ADD",OR(BG88="",BG88="Vested Assets"))),"12",(_xlfn.XLOOKUP(BG88,ud_work_category[lookupValue],ud_work_category[lookupKey],""))))</f>
        <v/>
      </c>
      <c r="BI88" s="8"/>
      <c r="BJ88" s="2" t="str">
        <f t="shared" si="21"/>
        <v/>
      </c>
      <c r="BL88" s="3" t="str">
        <f t="shared" si="22"/>
        <v/>
      </c>
      <c r="BM88" s="3" t="str">
        <f>IF($A88="","",IF((AND($A88="ADD",OR(BL88="",BL88="Excellent"))),"1",(_xlfn.XLOOKUP(BL88,condition[lookupValue],condition[lookupKey],""))))</f>
        <v/>
      </c>
      <c r="BN88" s="7" t="str">
        <f t="shared" si="23"/>
        <v/>
      </c>
      <c r="BO88" s="9"/>
    </row>
    <row r="89" spans="2:67"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8"/>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IF($A89="ADD",IF(NOT(ISBLANK(V89)),_xlfn.XLOOKUP(V89,ud_shore_protection_type[lookupValue],ud_shore_protection_type[lookupKey],"ERROR"),""), "")</f>
        <v/>
      </c>
      <c r="Y89" s="3" t="str">
        <f>IF($A89="ADD",IF(NOT(ISBLANK(X89)),_xlfn.XLOOKUP(X89,ud_protection_str_type[lookupValue],ud_protection_str_type[lookupKey],"ERROR"),""), "")</f>
        <v/>
      </c>
      <c r="AB89" s="3" t="str">
        <f>IF($A89="ADD",IF(NOT(ISBLANK(AA89)),_xlfn.XLOOKUP(AA89,ud_material[lookupValue],ud_material[lookupKey],"ERROR"),""), "")</f>
        <v/>
      </c>
      <c r="AD89" s="3" t="str">
        <f>IF($A89="ADD",IF(NOT(ISBLANK(AC89)),_xlfn.XLOOKUP(AC89,ud_material[lookupValue],ud_material[lookupKey],"ERROR"),""), "")</f>
        <v/>
      </c>
      <c r="AG89" s="3" t="str">
        <f>IF($A89="ADD",IF(NOT(ISBLANK(AF89)),_xlfn.XLOOKUP(AF89,ud_material[lookupValue],ud_material[lookupKey],"ERROR"),""), "")</f>
        <v/>
      </c>
      <c r="AI89" s="3" t="str">
        <f>IF($A89="ADD",IF(NOT(ISBLANK(AH89)),_xlfn.XLOOKUP(AH89,ud_land_use_above_below[lookupValue],ud_land_use_above_below[lookupKey],"ERROR"),""), "")</f>
        <v/>
      </c>
      <c r="AK89" s="3" t="str">
        <f>IF($A89="ADD",IF(NOT(ISBLANK(AJ89)),_xlfn.XLOOKUP(AJ89,ud_land_use_above_below[lookupValue],ud_land_use_above_below[lookupKey],"ERROR"),""), "")</f>
        <v/>
      </c>
      <c r="AM89" s="3" t="str">
        <f>IF($A89="ADD",IF(NOT(ISBLANK(AL89)),_xlfn.XLOOKUP(AL89,ud_access_method[lookupValue],ud_access_method[lookupKey],"ERROR"),""), "")</f>
        <v/>
      </c>
      <c r="AO89" s="7"/>
      <c r="AP89" s="4" t="str">
        <f t="shared" ca="1" si="15"/>
        <v/>
      </c>
      <c r="AQ89" s="4"/>
      <c r="AR89" s="3" t="str">
        <f t="shared" si="16"/>
        <v/>
      </c>
      <c r="AS89" s="3" t="str">
        <f>IF($A89="","",IF((AND($A89="ADD",OR(AR89="",AR89="In Use"))),"5",(_xlfn.XLOOKUP(AR89,ud_asset_status[lookupValue],ud_asset_status[lookupKey],""))))</f>
        <v/>
      </c>
      <c r="AU89" s="3" t="str">
        <f>IF($A89="ADD",IF(NOT(ISBLANK(AT89)),_xlfn.XLOOKUP(AT89,ud_replacement_status[lookupValue],ud_replacement_status[lookupKey],"ERROR"),""), "")</f>
        <v/>
      </c>
      <c r="AV89" s="7"/>
      <c r="AX89" s="3" t="str">
        <f>IF($A89="ADD",IF(NOT(ISBLANK(AW89)),_xlfn.XLOOKUP(AW89,ar_replace_reason[lookupValue],ar_replace_reason[lookupKey],"ERROR"),""), "")</f>
        <v/>
      </c>
      <c r="AY89" s="3" t="str">
        <f t="shared" si="17"/>
        <v/>
      </c>
      <c r="AZ89" s="3" t="str">
        <f>IF($A89="","",IF((AND($A89="ADD",OR(AY89="",AY89="Queenstown-Lakes District Council"))),"70",(_xlfn.XLOOKUP(AY89,ud_organisation_owner[lookupValue],ud_organisation_owner[lookupKey],""))))</f>
        <v/>
      </c>
      <c r="BA89" s="3" t="str">
        <f t="shared" si="18"/>
        <v/>
      </c>
      <c r="BB89" s="3" t="str">
        <f>IF($A89="","",IF((AND($A89="ADD",OR(BA89="",BA89="Queenstown-Lakes District Council"))),"70",(_xlfn.XLOOKUP(BA89,ud_organisation_owner[lookupValue],ud_organisation_owner[lookupKey],""))))</f>
        <v/>
      </c>
      <c r="BC89" s="3" t="str">
        <f t="shared" si="19"/>
        <v/>
      </c>
      <c r="BD89" s="3" t="str">
        <f>IF($A89="","",IF((AND($A89="ADD",OR(BC89="",BC89="Local Authority"))),"17",(_xlfn.XLOOKUP(BC89,ud_sub_organisation[lookupValue],ud_sub_organisation[lookupKey],""))))</f>
        <v/>
      </c>
      <c r="BF89" s="3" t="str">
        <f>IF($A89="ADD",IF(NOT(ISBLANK(BE89)),_xlfn.XLOOKUP(BE89,ud_maintenance_organisation[lookupValue],ud_maintenance_organisation[lookupKey],"ERROR"),""), "")</f>
        <v/>
      </c>
      <c r="BG89" s="3" t="str">
        <f t="shared" si="20"/>
        <v/>
      </c>
      <c r="BH89" s="3" t="str">
        <f>IF($A89="","",IF((AND($A89="ADD",OR(BG89="",BG89="Vested Assets"))),"12",(_xlfn.XLOOKUP(BG89,ud_work_category[lookupValue],ud_work_category[lookupKey],""))))</f>
        <v/>
      </c>
      <c r="BI89" s="8"/>
      <c r="BJ89" s="2" t="str">
        <f t="shared" si="21"/>
        <v/>
      </c>
      <c r="BL89" s="3" t="str">
        <f t="shared" si="22"/>
        <v/>
      </c>
      <c r="BM89" s="3" t="str">
        <f>IF($A89="","",IF((AND($A89="ADD",OR(BL89="",BL89="Excellent"))),"1",(_xlfn.XLOOKUP(BL89,condition[lookupValue],condition[lookupKey],""))))</f>
        <v/>
      </c>
      <c r="BN89" s="7" t="str">
        <f t="shared" si="23"/>
        <v/>
      </c>
      <c r="BO89" s="9"/>
    </row>
    <row r="90" spans="2:67"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8"/>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IF($A90="ADD",IF(NOT(ISBLANK(V90)),_xlfn.XLOOKUP(V90,ud_shore_protection_type[lookupValue],ud_shore_protection_type[lookupKey],"ERROR"),""), "")</f>
        <v/>
      </c>
      <c r="Y90" s="3" t="str">
        <f>IF($A90="ADD",IF(NOT(ISBLANK(X90)),_xlfn.XLOOKUP(X90,ud_protection_str_type[lookupValue],ud_protection_str_type[lookupKey],"ERROR"),""), "")</f>
        <v/>
      </c>
      <c r="AB90" s="3" t="str">
        <f>IF($A90="ADD",IF(NOT(ISBLANK(AA90)),_xlfn.XLOOKUP(AA90,ud_material[lookupValue],ud_material[lookupKey],"ERROR"),""), "")</f>
        <v/>
      </c>
      <c r="AD90" s="3" t="str">
        <f>IF($A90="ADD",IF(NOT(ISBLANK(AC90)),_xlfn.XLOOKUP(AC90,ud_material[lookupValue],ud_material[lookupKey],"ERROR"),""), "")</f>
        <v/>
      </c>
      <c r="AG90" s="3" t="str">
        <f>IF($A90="ADD",IF(NOT(ISBLANK(AF90)),_xlfn.XLOOKUP(AF90,ud_material[lookupValue],ud_material[lookupKey],"ERROR"),""), "")</f>
        <v/>
      </c>
      <c r="AI90" s="3" t="str">
        <f>IF($A90="ADD",IF(NOT(ISBLANK(AH90)),_xlfn.XLOOKUP(AH90,ud_land_use_above_below[lookupValue],ud_land_use_above_below[lookupKey],"ERROR"),""), "")</f>
        <v/>
      </c>
      <c r="AK90" s="3" t="str">
        <f>IF($A90="ADD",IF(NOT(ISBLANK(AJ90)),_xlfn.XLOOKUP(AJ90,ud_land_use_above_below[lookupValue],ud_land_use_above_below[lookupKey],"ERROR"),""), "")</f>
        <v/>
      </c>
      <c r="AM90" s="3" t="str">
        <f>IF($A90="ADD",IF(NOT(ISBLANK(AL90)),_xlfn.XLOOKUP(AL90,ud_access_method[lookupValue],ud_access_method[lookupKey],"ERROR"),""), "")</f>
        <v/>
      </c>
      <c r="AO90" s="7"/>
      <c r="AP90" s="4" t="str">
        <f t="shared" ca="1" si="15"/>
        <v/>
      </c>
      <c r="AQ90" s="4"/>
      <c r="AR90" s="3" t="str">
        <f t="shared" si="16"/>
        <v/>
      </c>
      <c r="AS90" s="3" t="str">
        <f>IF($A90="","",IF((AND($A90="ADD",OR(AR90="",AR90="In Use"))),"5",(_xlfn.XLOOKUP(AR90,ud_asset_status[lookupValue],ud_asset_status[lookupKey],""))))</f>
        <v/>
      </c>
      <c r="AU90" s="3" t="str">
        <f>IF($A90="ADD",IF(NOT(ISBLANK(AT90)),_xlfn.XLOOKUP(AT90,ud_replacement_status[lookupValue],ud_replacement_status[lookupKey],"ERROR"),""), "")</f>
        <v/>
      </c>
      <c r="AV90" s="7"/>
      <c r="AX90" s="3" t="str">
        <f>IF($A90="ADD",IF(NOT(ISBLANK(AW90)),_xlfn.XLOOKUP(AW90,ar_replace_reason[lookupValue],ar_replace_reason[lookupKey],"ERROR"),""), "")</f>
        <v/>
      </c>
      <c r="AY90" s="3" t="str">
        <f t="shared" si="17"/>
        <v/>
      </c>
      <c r="AZ90" s="3" t="str">
        <f>IF($A90="","",IF((AND($A90="ADD",OR(AY90="",AY90="Queenstown-Lakes District Council"))),"70",(_xlfn.XLOOKUP(AY90,ud_organisation_owner[lookupValue],ud_organisation_owner[lookupKey],""))))</f>
        <v/>
      </c>
      <c r="BA90" s="3" t="str">
        <f t="shared" si="18"/>
        <v/>
      </c>
      <c r="BB90" s="3" t="str">
        <f>IF($A90="","",IF((AND($A90="ADD",OR(BA90="",BA90="Queenstown-Lakes District Council"))),"70",(_xlfn.XLOOKUP(BA90,ud_organisation_owner[lookupValue],ud_organisation_owner[lookupKey],""))))</f>
        <v/>
      </c>
      <c r="BC90" s="3" t="str">
        <f t="shared" si="19"/>
        <v/>
      </c>
      <c r="BD90" s="3" t="str">
        <f>IF($A90="","",IF((AND($A90="ADD",OR(BC90="",BC90="Local Authority"))),"17",(_xlfn.XLOOKUP(BC90,ud_sub_organisation[lookupValue],ud_sub_organisation[lookupKey],""))))</f>
        <v/>
      </c>
      <c r="BF90" s="3" t="str">
        <f>IF($A90="ADD",IF(NOT(ISBLANK(BE90)),_xlfn.XLOOKUP(BE90,ud_maintenance_organisation[lookupValue],ud_maintenance_organisation[lookupKey],"ERROR"),""), "")</f>
        <v/>
      </c>
      <c r="BG90" s="3" t="str">
        <f t="shared" si="20"/>
        <v/>
      </c>
      <c r="BH90" s="3" t="str">
        <f>IF($A90="","",IF((AND($A90="ADD",OR(BG90="",BG90="Vested Assets"))),"12",(_xlfn.XLOOKUP(BG90,ud_work_category[lookupValue],ud_work_category[lookupKey],""))))</f>
        <v/>
      </c>
      <c r="BI90" s="8"/>
      <c r="BJ90" s="2" t="str">
        <f t="shared" si="21"/>
        <v/>
      </c>
      <c r="BL90" s="3" t="str">
        <f t="shared" si="22"/>
        <v/>
      </c>
      <c r="BM90" s="3" t="str">
        <f>IF($A90="","",IF((AND($A90="ADD",OR(BL90="",BL90="Excellent"))),"1",(_xlfn.XLOOKUP(BL90,condition[lookupValue],condition[lookupKey],""))))</f>
        <v/>
      </c>
      <c r="BN90" s="7" t="str">
        <f t="shared" si="23"/>
        <v/>
      </c>
      <c r="BO90" s="9"/>
    </row>
    <row r="91" spans="2:67"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8"/>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IF($A91="ADD",IF(NOT(ISBLANK(V91)),_xlfn.XLOOKUP(V91,ud_shore_protection_type[lookupValue],ud_shore_protection_type[lookupKey],"ERROR"),""), "")</f>
        <v/>
      </c>
      <c r="Y91" s="3" t="str">
        <f>IF($A91="ADD",IF(NOT(ISBLANK(X91)),_xlfn.XLOOKUP(X91,ud_protection_str_type[lookupValue],ud_protection_str_type[lookupKey],"ERROR"),""), "")</f>
        <v/>
      </c>
      <c r="AB91" s="3" t="str">
        <f>IF($A91="ADD",IF(NOT(ISBLANK(AA91)),_xlfn.XLOOKUP(AA91,ud_material[lookupValue],ud_material[lookupKey],"ERROR"),""), "")</f>
        <v/>
      </c>
      <c r="AD91" s="3" t="str">
        <f>IF($A91="ADD",IF(NOT(ISBLANK(AC91)),_xlfn.XLOOKUP(AC91,ud_material[lookupValue],ud_material[lookupKey],"ERROR"),""), "")</f>
        <v/>
      </c>
      <c r="AG91" s="3" t="str">
        <f>IF($A91="ADD",IF(NOT(ISBLANK(AF91)),_xlfn.XLOOKUP(AF91,ud_material[lookupValue],ud_material[lookupKey],"ERROR"),""), "")</f>
        <v/>
      </c>
      <c r="AI91" s="3" t="str">
        <f>IF($A91="ADD",IF(NOT(ISBLANK(AH91)),_xlfn.XLOOKUP(AH91,ud_land_use_above_below[lookupValue],ud_land_use_above_below[lookupKey],"ERROR"),""), "")</f>
        <v/>
      </c>
      <c r="AK91" s="3" t="str">
        <f>IF($A91="ADD",IF(NOT(ISBLANK(AJ91)),_xlfn.XLOOKUP(AJ91,ud_land_use_above_below[lookupValue],ud_land_use_above_below[lookupKey],"ERROR"),""), "")</f>
        <v/>
      </c>
      <c r="AM91" s="3" t="str">
        <f>IF($A91="ADD",IF(NOT(ISBLANK(AL91)),_xlfn.XLOOKUP(AL91,ud_access_method[lookupValue],ud_access_method[lookupKey],"ERROR"),""), "")</f>
        <v/>
      </c>
      <c r="AO91" s="7"/>
      <c r="AP91" s="4" t="str">
        <f t="shared" ca="1" si="15"/>
        <v/>
      </c>
      <c r="AQ91" s="4"/>
      <c r="AR91" s="3" t="str">
        <f t="shared" si="16"/>
        <v/>
      </c>
      <c r="AS91" s="3" t="str">
        <f>IF($A91="","",IF((AND($A91="ADD",OR(AR91="",AR91="In Use"))),"5",(_xlfn.XLOOKUP(AR91,ud_asset_status[lookupValue],ud_asset_status[lookupKey],""))))</f>
        <v/>
      </c>
      <c r="AU91" s="3" t="str">
        <f>IF($A91="ADD",IF(NOT(ISBLANK(AT91)),_xlfn.XLOOKUP(AT91,ud_replacement_status[lookupValue],ud_replacement_status[lookupKey],"ERROR"),""), "")</f>
        <v/>
      </c>
      <c r="AV91" s="7"/>
      <c r="AX91" s="3" t="str">
        <f>IF($A91="ADD",IF(NOT(ISBLANK(AW91)),_xlfn.XLOOKUP(AW91,ar_replace_reason[lookupValue],ar_replace_reason[lookupKey],"ERROR"),""), "")</f>
        <v/>
      </c>
      <c r="AY91" s="3" t="str">
        <f t="shared" si="17"/>
        <v/>
      </c>
      <c r="AZ91" s="3" t="str">
        <f>IF($A91="","",IF((AND($A91="ADD",OR(AY91="",AY91="Queenstown-Lakes District Council"))),"70",(_xlfn.XLOOKUP(AY91,ud_organisation_owner[lookupValue],ud_organisation_owner[lookupKey],""))))</f>
        <v/>
      </c>
      <c r="BA91" s="3" t="str">
        <f t="shared" si="18"/>
        <v/>
      </c>
      <c r="BB91" s="3" t="str">
        <f>IF($A91="","",IF((AND($A91="ADD",OR(BA91="",BA91="Queenstown-Lakes District Council"))),"70",(_xlfn.XLOOKUP(BA91,ud_organisation_owner[lookupValue],ud_organisation_owner[lookupKey],""))))</f>
        <v/>
      </c>
      <c r="BC91" s="3" t="str">
        <f t="shared" si="19"/>
        <v/>
      </c>
      <c r="BD91" s="3" t="str">
        <f>IF($A91="","",IF((AND($A91="ADD",OR(BC91="",BC91="Local Authority"))),"17",(_xlfn.XLOOKUP(BC91,ud_sub_organisation[lookupValue],ud_sub_organisation[lookupKey],""))))</f>
        <v/>
      </c>
      <c r="BF91" s="3" t="str">
        <f>IF($A91="ADD",IF(NOT(ISBLANK(BE91)),_xlfn.XLOOKUP(BE91,ud_maintenance_organisation[lookupValue],ud_maintenance_organisation[lookupKey],"ERROR"),""), "")</f>
        <v/>
      </c>
      <c r="BG91" s="3" t="str">
        <f t="shared" si="20"/>
        <v/>
      </c>
      <c r="BH91" s="3" t="str">
        <f>IF($A91="","",IF((AND($A91="ADD",OR(BG91="",BG91="Vested Assets"))),"12",(_xlfn.XLOOKUP(BG91,ud_work_category[lookupValue],ud_work_category[lookupKey],""))))</f>
        <v/>
      </c>
      <c r="BI91" s="8"/>
      <c r="BJ91" s="2" t="str">
        <f t="shared" si="21"/>
        <v/>
      </c>
      <c r="BL91" s="3" t="str">
        <f t="shared" si="22"/>
        <v/>
      </c>
      <c r="BM91" s="3" t="str">
        <f>IF($A91="","",IF((AND($A91="ADD",OR(BL91="",BL91="Excellent"))),"1",(_xlfn.XLOOKUP(BL91,condition[lookupValue],condition[lookupKey],""))))</f>
        <v/>
      </c>
      <c r="BN91" s="7" t="str">
        <f t="shared" si="23"/>
        <v/>
      </c>
      <c r="BO91" s="9"/>
    </row>
    <row r="92" spans="2:67"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8"/>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IF($A92="ADD",IF(NOT(ISBLANK(V92)),_xlfn.XLOOKUP(V92,ud_shore_protection_type[lookupValue],ud_shore_protection_type[lookupKey],"ERROR"),""), "")</f>
        <v/>
      </c>
      <c r="Y92" s="3" t="str">
        <f>IF($A92="ADD",IF(NOT(ISBLANK(X92)),_xlfn.XLOOKUP(X92,ud_protection_str_type[lookupValue],ud_protection_str_type[lookupKey],"ERROR"),""), "")</f>
        <v/>
      </c>
      <c r="AB92" s="3" t="str">
        <f>IF($A92="ADD",IF(NOT(ISBLANK(AA92)),_xlfn.XLOOKUP(AA92,ud_material[lookupValue],ud_material[lookupKey],"ERROR"),""), "")</f>
        <v/>
      </c>
      <c r="AD92" s="3" t="str">
        <f>IF($A92="ADD",IF(NOT(ISBLANK(AC92)),_xlfn.XLOOKUP(AC92,ud_material[lookupValue],ud_material[lookupKey],"ERROR"),""), "")</f>
        <v/>
      </c>
      <c r="AG92" s="3" t="str">
        <f>IF($A92="ADD",IF(NOT(ISBLANK(AF92)),_xlfn.XLOOKUP(AF92,ud_material[lookupValue],ud_material[lookupKey],"ERROR"),""), "")</f>
        <v/>
      </c>
      <c r="AI92" s="3" t="str">
        <f>IF($A92="ADD",IF(NOT(ISBLANK(AH92)),_xlfn.XLOOKUP(AH92,ud_land_use_above_below[lookupValue],ud_land_use_above_below[lookupKey],"ERROR"),""), "")</f>
        <v/>
      </c>
      <c r="AK92" s="3" t="str">
        <f>IF($A92="ADD",IF(NOT(ISBLANK(AJ92)),_xlfn.XLOOKUP(AJ92,ud_land_use_above_below[lookupValue],ud_land_use_above_below[lookupKey],"ERROR"),""), "")</f>
        <v/>
      </c>
      <c r="AM92" s="3" t="str">
        <f>IF($A92="ADD",IF(NOT(ISBLANK(AL92)),_xlfn.XLOOKUP(AL92,ud_access_method[lookupValue],ud_access_method[lookupKey],"ERROR"),""), "")</f>
        <v/>
      </c>
      <c r="AO92" s="7"/>
      <c r="AP92" s="4" t="str">
        <f t="shared" ca="1" si="15"/>
        <v/>
      </c>
      <c r="AQ92" s="4"/>
      <c r="AR92" s="3" t="str">
        <f t="shared" si="16"/>
        <v/>
      </c>
      <c r="AS92" s="3" t="str">
        <f>IF($A92="","",IF((AND($A92="ADD",OR(AR92="",AR92="In Use"))),"5",(_xlfn.XLOOKUP(AR92,ud_asset_status[lookupValue],ud_asset_status[lookupKey],""))))</f>
        <v/>
      </c>
      <c r="AU92" s="3" t="str">
        <f>IF($A92="ADD",IF(NOT(ISBLANK(AT92)),_xlfn.XLOOKUP(AT92,ud_replacement_status[lookupValue],ud_replacement_status[lookupKey],"ERROR"),""), "")</f>
        <v/>
      </c>
      <c r="AV92" s="7"/>
      <c r="AX92" s="3" t="str">
        <f>IF($A92="ADD",IF(NOT(ISBLANK(AW92)),_xlfn.XLOOKUP(AW92,ar_replace_reason[lookupValue],ar_replace_reason[lookupKey],"ERROR"),""), "")</f>
        <v/>
      </c>
      <c r="AY92" s="3" t="str">
        <f t="shared" si="17"/>
        <v/>
      </c>
      <c r="AZ92" s="3" t="str">
        <f>IF($A92="","",IF((AND($A92="ADD",OR(AY92="",AY92="Queenstown-Lakes District Council"))),"70",(_xlfn.XLOOKUP(AY92,ud_organisation_owner[lookupValue],ud_organisation_owner[lookupKey],""))))</f>
        <v/>
      </c>
      <c r="BA92" s="3" t="str">
        <f t="shared" si="18"/>
        <v/>
      </c>
      <c r="BB92" s="3" t="str">
        <f>IF($A92="","",IF((AND($A92="ADD",OR(BA92="",BA92="Queenstown-Lakes District Council"))),"70",(_xlfn.XLOOKUP(BA92,ud_organisation_owner[lookupValue],ud_organisation_owner[lookupKey],""))))</f>
        <v/>
      </c>
      <c r="BC92" s="3" t="str">
        <f t="shared" si="19"/>
        <v/>
      </c>
      <c r="BD92" s="3" t="str">
        <f>IF($A92="","",IF((AND($A92="ADD",OR(BC92="",BC92="Local Authority"))),"17",(_xlfn.XLOOKUP(BC92,ud_sub_organisation[lookupValue],ud_sub_organisation[lookupKey],""))))</f>
        <v/>
      </c>
      <c r="BF92" s="3" t="str">
        <f>IF($A92="ADD",IF(NOT(ISBLANK(BE92)),_xlfn.XLOOKUP(BE92,ud_maintenance_organisation[lookupValue],ud_maintenance_organisation[lookupKey],"ERROR"),""), "")</f>
        <v/>
      </c>
      <c r="BG92" s="3" t="str">
        <f t="shared" si="20"/>
        <v/>
      </c>
      <c r="BH92" s="3" t="str">
        <f>IF($A92="","",IF((AND($A92="ADD",OR(BG92="",BG92="Vested Assets"))),"12",(_xlfn.XLOOKUP(BG92,ud_work_category[lookupValue],ud_work_category[lookupKey],""))))</f>
        <v/>
      </c>
      <c r="BI92" s="8"/>
      <c r="BJ92" s="2" t="str">
        <f t="shared" si="21"/>
        <v/>
      </c>
      <c r="BL92" s="3" t="str">
        <f t="shared" si="22"/>
        <v/>
      </c>
      <c r="BM92" s="3" t="str">
        <f>IF($A92="","",IF((AND($A92="ADD",OR(BL92="",BL92="Excellent"))),"1",(_xlfn.XLOOKUP(BL92,condition[lookupValue],condition[lookupKey],""))))</f>
        <v/>
      </c>
      <c r="BN92" s="7" t="str">
        <f t="shared" si="23"/>
        <v/>
      </c>
      <c r="BO92" s="9"/>
    </row>
    <row r="93" spans="2:67"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8"/>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IF($A93="ADD",IF(NOT(ISBLANK(V93)),_xlfn.XLOOKUP(V93,ud_shore_protection_type[lookupValue],ud_shore_protection_type[lookupKey],"ERROR"),""), "")</f>
        <v/>
      </c>
      <c r="Y93" s="3" t="str">
        <f>IF($A93="ADD",IF(NOT(ISBLANK(X93)),_xlfn.XLOOKUP(X93,ud_protection_str_type[lookupValue],ud_protection_str_type[lookupKey],"ERROR"),""), "")</f>
        <v/>
      </c>
      <c r="AB93" s="3" t="str">
        <f>IF($A93="ADD",IF(NOT(ISBLANK(AA93)),_xlfn.XLOOKUP(AA93,ud_material[lookupValue],ud_material[lookupKey],"ERROR"),""), "")</f>
        <v/>
      </c>
      <c r="AD93" s="3" t="str">
        <f>IF($A93="ADD",IF(NOT(ISBLANK(AC93)),_xlfn.XLOOKUP(AC93,ud_material[lookupValue],ud_material[lookupKey],"ERROR"),""), "")</f>
        <v/>
      </c>
      <c r="AG93" s="3" t="str">
        <f>IF($A93="ADD",IF(NOT(ISBLANK(AF93)),_xlfn.XLOOKUP(AF93,ud_material[lookupValue],ud_material[lookupKey],"ERROR"),""), "")</f>
        <v/>
      </c>
      <c r="AI93" s="3" t="str">
        <f>IF($A93="ADD",IF(NOT(ISBLANK(AH93)),_xlfn.XLOOKUP(AH93,ud_land_use_above_below[lookupValue],ud_land_use_above_below[lookupKey],"ERROR"),""), "")</f>
        <v/>
      </c>
      <c r="AK93" s="3" t="str">
        <f>IF($A93="ADD",IF(NOT(ISBLANK(AJ93)),_xlfn.XLOOKUP(AJ93,ud_land_use_above_below[lookupValue],ud_land_use_above_below[lookupKey],"ERROR"),""), "")</f>
        <v/>
      </c>
      <c r="AM93" s="3" t="str">
        <f>IF($A93="ADD",IF(NOT(ISBLANK(AL93)),_xlfn.XLOOKUP(AL93,ud_access_method[lookupValue],ud_access_method[lookupKey],"ERROR"),""), "")</f>
        <v/>
      </c>
      <c r="AO93" s="7"/>
      <c r="AP93" s="4" t="str">
        <f t="shared" ca="1" si="15"/>
        <v/>
      </c>
      <c r="AQ93" s="4"/>
      <c r="AR93" s="3" t="str">
        <f t="shared" si="16"/>
        <v/>
      </c>
      <c r="AS93" s="3" t="str">
        <f>IF($A93="","",IF((AND($A93="ADD",OR(AR93="",AR93="In Use"))),"5",(_xlfn.XLOOKUP(AR93,ud_asset_status[lookupValue],ud_asset_status[lookupKey],""))))</f>
        <v/>
      </c>
      <c r="AU93" s="3" t="str">
        <f>IF($A93="ADD",IF(NOT(ISBLANK(AT93)),_xlfn.XLOOKUP(AT93,ud_replacement_status[lookupValue],ud_replacement_status[lookupKey],"ERROR"),""), "")</f>
        <v/>
      </c>
      <c r="AV93" s="7"/>
      <c r="AX93" s="3" t="str">
        <f>IF($A93="ADD",IF(NOT(ISBLANK(AW93)),_xlfn.XLOOKUP(AW93,ar_replace_reason[lookupValue],ar_replace_reason[lookupKey],"ERROR"),""), "")</f>
        <v/>
      </c>
      <c r="AY93" s="3" t="str">
        <f t="shared" si="17"/>
        <v/>
      </c>
      <c r="AZ93" s="3" t="str">
        <f>IF($A93="","",IF((AND($A93="ADD",OR(AY93="",AY93="Queenstown-Lakes District Council"))),"70",(_xlfn.XLOOKUP(AY93,ud_organisation_owner[lookupValue],ud_organisation_owner[lookupKey],""))))</f>
        <v/>
      </c>
      <c r="BA93" s="3" t="str">
        <f t="shared" si="18"/>
        <v/>
      </c>
      <c r="BB93" s="3" t="str">
        <f>IF($A93="","",IF((AND($A93="ADD",OR(BA93="",BA93="Queenstown-Lakes District Council"))),"70",(_xlfn.XLOOKUP(BA93,ud_organisation_owner[lookupValue],ud_organisation_owner[lookupKey],""))))</f>
        <v/>
      </c>
      <c r="BC93" s="3" t="str">
        <f t="shared" si="19"/>
        <v/>
      </c>
      <c r="BD93" s="3" t="str">
        <f>IF($A93="","",IF((AND($A93="ADD",OR(BC93="",BC93="Local Authority"))),"17",(_xlfn.XLOOKUP(BC93,ud_sub_organisation[lookupValue],ud_sub_organisation[lookupKey],""))))</f>
        <v/>
      </c>
      <c r="BF93" s="3" t="str">
        <f>IF($A93="ADD",IF(NOT(ISBLANK(BE93)),_xlfn.XLOOKUP(BE93,ud_maintenance_organisation[lookupValue],ud_maintenance_organisation[lookupKey],"ERROR"),""), "")</f>
        <v/>
      </c>
      <c r="BG93" s="3" t="str">
        <f t="shared" si="20"/>
        <v/>
      </c>
      <c r="BH93" s="3" t="str">
        <f>IF($A93="","",IF((AND($A93="ADD",OR(BG93="",BG93="Vested Assets"))),"12",(_xlfn.XLOOKUP(BG93,ud_work_category[lookupValue],ud_work_category[lookupKey],""))))</f>
        <v/>
      </c>
      <c r="BI93" s="8"/>
      <c r="BJ93" s="2" t="str">
        <f t="shared" si="21"/>
        <v/>
      </c>
      <c r="BL93" s="3" t="str">
        <f t="shared" si="22"/>
        <v/>
      </c>
      <c r="BM93" s="3" t="str">
        <f>IF($A93="","",IF((AND($A93="ADD",OR(BL93="",BL93="Excellent"))),"1",(_xlfn.XLOOKUP(BL93,condition[lookupValue],condition[lookupKey],""))))</f>
        <v/>
      </c>
      <c r="BN93" s="7" t="str">
        <f t="shared" si="23"/>
        <v/>
      </c>
      <c r="BO93" s="9"/>
    </row>
    <row r="94" spans="2:67"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8"/>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IF($A94="ADD",IF(NOT(ISBLANK(V94)),_xlfn.XLOOKUP(V94,ud_shore_protection_type[lookupValue],ud_shore_protection_type[lookupKey],"ERROR"),""), "")</f>
        <v/>
      </c>
      <c r="Y94" s="3" t="str">
        <f>IF($A94="ADD",IF(NOT(ISBLANK(X94)),_xlfn.XLOOKUP(X94,ud_protection_str_type[lookupValue],ud_protection_str_type[lookupKey],"ERROR"),""), "")</f>
        <v/>
      </c>
      <c r="AB94" s="3" t="str">
        <f>IF($A94="ADD",IF(NOT(ISBLANK(AA94)),_xlfn.XLOOKUP(AA94,ud_material[lookupValue],ud_material[lookupKey],"ERROR"),""), "")</f>
        <v/>
      </c>
      <c r="AD94" s="3" t="str">
        <f>IF($A94="ADD",IF(NOT(ISBLANK(AC94)),_xlfn.XLOOKUP(AC94,ud_material[lookupValue],ud_material[lookupKey],"ERROR"),""), "")</f>
        <v/>
      </c>
      <c r="AG94" s="3" t="str">
        <f>IF($A94="ADD",IF(NOT(ISBLANK(AF94)),_xlfn.XLOOKUP(AF94,ud_material[lookupValue],ud_material[lookupKey],"ERROR"),""), "")</f>
        <v/>
      </c>
      <c r="AI94" s="3" t="str">
        <f>IF($A94="ADD",IF(NOT(ISBLANK(AH94)),_xlfn.XLOOKUP(AH94,ud_land_use_above_below[lookupValue],ud_land_use_above_below[lookupKey],"ERROR"),""), "")</f>
        <v/>
      </c>
      <c r="AK94" s="3" t="str">
        <f>IF($A94="ADD",IF(NOT(ISBLANK(AJ94)),_xlfn.XLOOKUP(AJ94,ud_land_use_above_below[lookupValue],ud_land_use_above_below[lookupKey],"ERROR"),""), "")</f>
        <v/>
      </c>
      <c r="AM94" s="3" t="str">
        <f>IF($A94="ADD",IF(NOT(ISBLANK(AL94)),_xlfn.XLOOKUP(AL94,ud_access_method[lookupValue],ud_access_method[lookupKey],"ERROR"),""), "")</f>
        <v/>
      </c>
      <c r="AO94" s="7"/>
      <c r="AP94" s="4" t="str">
        <f t="shared" ca="1" si="15"/>
        <v/>
      </c>
      <c r="AQ94" s="4"/>
      <c r="AR94" s="3" t="str">
        <f t="shared" si="16"/>
        <v/>
      </c>
      <c r="AS94" s="3" t="str">
        <f>IF($A94="","",IF((AND($A94="ADD",OR(AR94="",AR94="In Use"))),"5",(_xlfn.XLOOKUP(AR94,ud_asset_status[lookupValue],ud_asset_status[lookupKey],""))))</f>
        <v/>
      </c>
      <c r="AU94" s="3" t="str">
        <f>IF($A94="ADD",IF(NOT(ISBLANK(AT94)),_xlfn.XLOOKUP(AT94,ud_replacement_status[lookupValue],ud_replacement_status[lookupKey],"ERROR"),""), "")</f>
        <v/>
      </c>
      <c r="AV94" s="7"/>
      <c r="AX94" s="3" t="str">
        <f>IF($A94="ADD",IF(NOT(ISBLANK(AW94)),_xlfn.XLOOKUP(AW94,ar_replace_reason[lookupValue],ar_replace_reason[lookupKey],"ERROR"),""), "")</f>
        <v/>
      </c>
      <c r="AY94" s="3" t="str">
        <f t="shared" si="17"/>
        <v/>
      </c>
      <c r="AZ94" s="3" t="str">
        <f>IF($A94="","",IF((AND($A94="ADD",OR(AY94="",AY94="Queenstown-Lakes District Council"))),"70",(_xlfn.XLOOKUP(AY94,ud_organisation_owner[lookupValue],ud_organisation_owner[lookupKey],""))))</f>
        <v/>
      </c>
      <c r="BA94" s="3" t="str">
        <f t="shared" si="18"/>
        <v/>
      </c>
      <c r="BB94" s="3" t="str">
        <f>IF($A94="","",IF((AND($A94="ADD",OR(BA94="",BA94="Queenstown-Lakes District Council"))),"70",(_xlfn.XLOOKUP(BA94,ud_organisation_owner[lookupValue],ud_organisation_owner[lookupKey],""))))</f>
        <v/>
      </c>
      <c r="BC94" s="3" t="str">
        <f t="shared" si="19"/>
        <v/>
      </c>
      <c r="BD94" s="3" t="str">
        <f>IF($A94="","",IF((AND($A94="ADD",OR(BC94="",BC94="Local Authority"))),"17",(_xlfn.XLOOKUP(BC94,ud_sub_organisation[lookupValue],ud_sub_organisation[lookupKey],""))))</f>
        <v/>
      </c>
      <c r="BF94" s="3" t="str">
        <f>IF($A94="ADD",IF(NOT(ISBLANK(BE94)),_xlfn.XLOOKUP(BE94,ud_maintenance_organisation[lookupValue],ud_maintenance_organisation[lookupKey],"ERROR"),""), "")</f>
        <v/>
      </c>
      <c r="BG94" s="3" t="str">
        <f t="shared" si="20"/>
        <v/>
      </c>
      <c r="BH94" s="3" t="str">
        <f>IF($A94="","",IF((AND($A94="ADD",OR(BG94="",BG94="Vested Assets"))),"12",(_xlfn.XLOOKUP(BG94,ud_work_category[lookupValue],ud_work_category[lookupKey],""))))</f>
        <v/>
      </c>
      <c r="BI94" s="8"/>
      <c r="BJ94" s="2" t="str">
        <f t="shared" si="21"/>
        <v/>
      </c>
      <c r="BL94" s="3" t="str">
        <f t="shared" si="22"/>
        <v/>
      </c>
      <c r="BM94" s="3" t="str">
        <f>IF($A94="","",IF((AND($A94="ADD",OR(BL94="",BL94="Excellent"))),"1",(_xlfn.XLOOKUP(BL94,condition[lookupValue],condition[lookupKey],""))))</f>
        <v/>
      </c>
      <c r="BN94" s="7" t="str">
        <f t="shared" si="23"/>
        <v/>
      </c>
      <c r="BO94" s="9"/>
    </row>
    <row r="95" spans="2:67"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8"/>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IF($A95="ADD",IF(NOT(ISBLANK(V95)),_xlfn.XLOOKUP(V95,ud_shore_protection_type[lookupValue],ud_shore_protection_type[lookupKey],"ERROR"),""), "")</f>
        <v/>
      </c>
      <c r="Y95" s="3" t="str">
        <f>IF($A95="ADD",IF(NOT(ISBLANK(X95)),_xlfn.XLOOKUP(X95,ud_protection_str_type[lookupValue],ud_protection_str_type[lookupKey],"ERROR"),""), "")</f>
        <v/>
      </c>
      <c r="AB95" s="3" t="str">
        <f>IF($A95="ADD",IF(NOT(ISBLANK(AA95)),_xlfn.XLOOKUP(AA95,ud_material[lookupValue],ud_material[lookupKey],"ERROR"),""), "")</f>
        <v/>
      </c>
      <c r="AD95" s="3" t="str">
        <f>IF($A95="ADD",IF(NOT(ISBLANK(AC95)),_xlfn.XLOOKUP(AC95,ud_material[lookupValue],ud_material[lookupKey],"ERROR"),""), "")</f>
        <v/>
      </c>
      <c r="AG95" s="3" t="str">
        <f>IF($A95="ADD",IF(NOT(ISBLANK(AF95)),_xlfn.XLOOKUP(AF95,ud_material[lookupValue],ud_material[lookupKey],"ERROR"),""), "")</f>
        <v/>
      </c>
      <c r="AI95" s="3" t="str">
        <f>IF($A95="ADD",IF(NOT(ISBLANK(AH95)),_xlfn.XLOOKUP(AH95,ud_land_use_above_below[lookupValue],ud_land_use_above_below[lookupKey],"ERROR"),""), "")</f>
        <v/>
      </c>
      <c r="AK95" s="3" t="str">
        <f>IF($A95="ADD",IF(NOT(ISBLANK(AJ95)),_xlfn.XLOOKUP(AJ95,ud_land_use_above_below[lookupValue],ud_land_use_above_below[lookupKey],"ERROR"),""), "")</f>
        <v/>
      </c>
      <c r="AM95" s="3" t="str">
        <f>IF($A95="ADD",IF(NOT(ISBLANK(AL95)),_xlfn.XLOOKUP(AL95,ud_access_method[lookupValue],ud_access_method[lookupKey],"ERROR"),""), "")</f>
        <v/>
      </c>
      <c r="AO95" s="7"/>
      <c r="AP95" s="4" t="str">
        <f t="shared" ca="1" si="15"/>
        <v/>
      </c>
      <c r="AQ95" s="4"/>
      <c r="AR95" s="3" t="str">
        <f t="shared" si="16"/>
        <v/>
      </c>
      <c r="AS95" s="3" t="str">
        <f>IF($A95="","",IF((AND($A95="ADD",OR(AR95="",AR95="In Use"))),"5",(_xlfn.XLOOKUP(AR95,ud_asset_status[lookupValue],ud_asset_status[lookupKey],""))))</f>
        <v/>
      </c>
      <c r="AU95" s="3" t="str">
        <f>IF($A95="ADD",IF(NOT(ISBLANK(AT95)),_xlfn.XLOOKUP(AT95,ud_replacement_status[lookupValue],ud_replacement_status[lookupKey],"ERROR"),""), "")</f>
        <v/>
      </c>
      <c r="AV95" s="7"/>
      <c r="AX95" s="3" t="str">
        <f>IF($A95="ADD",IF(NOT(ISBLANK(AW95)),_xlfn.XLOOKUP(AW95,ar_replace_reason[lookupValue],ar_replace_reason[lookupKey],"ERROR"),""), "")</f>
        <v/>
      </c>
      <c r="AY95" s="3" t="str">
        <f t="shared" si="17"/>
        <v/>
      </c>
      <c r="AZ95" s="3" t="str">
        <f>IF($A95="","",IF((AND($A95="ADD",OR(AY95="",AY95="Queenstown-Lakes District Council"))),"70",(_xlfn.XLOOKUP(AY95,ud_organisation_owner[lookupValue],ud_organisation_owner[lookupKey],""))))</f>
        <v/>
      </c>
      <c r="BA95" s="3" t="str">
        <f t="shared" si="18"/>
        <v/>
      </c>
      <c r="BB95" s="3" t="str">
        <f>IF($A95="","",IF((AND($A95="ADD",OR(BA95="",BA95="Queenstown-Lakes District Council"))),"70",(_xlfn.XLOOKUP(BA95,ud_organisation_owner[lookupValue],ud_organisation_owner[lookupKey],""))))</f>
        <v/>
      </c>
      <c r="BC95" s="3" t="str">
        <f t="shared" si="19"/>
        <v/>
      </c>
      <c r="BD95" s="3" t="str">
        <f>IF($A95="","",IF((AND($A95="ADD",OR(BC95="",BC95="Local Authority"))),"17",(_xlfn.XLOOKUP(BC95,ud_sub_organisation[lookupValue],ud_sub_organisation[lookupKey],""))))</f>
        <v/>
      </c>
      <c r="BF95" s="3" t="str">
        <f>IF($A95="ADD",IF(NOT(ISBLANK(BE95)),_xlfn.XLOOKUP(BE95,ud_maintenance_organisation[lookupValue],ud_maintenance_organisation[lookupKey],"ERROR"),""), "")</f>
        <v/>
      </c>
      <c r="BG95" s="3" t="str">
        <f t="shared" si="20"/>
        <v/>
      </c>
      <c r="BH95" s="3" t="str">
        <f>IF($A95="","",IF((AND($A95="ADD",OR(BG95="",BG95="Vested Assets"))),"12",(_xlfn.XLOOKUP(BG95,ud_work_category[lookupValue],ud_work_category[lookupKey],""))))</f>
        <v/>
      </c>
      <c r="BI95" s="8"/>
      <c r="BJ95" s="2" t="str">
        <f t="shared" si="21"/>
        <v/>
      </c>
      <c r="BL95" s="3" t="str">
        <f t="shared" si="22"/>
        <v/>
      </c>
      <c r="BM95" s="3" t="str">
        <f>IF($A95="","",IF((AND($A95="ADD",OR(BL95="",BL95="Excellent"))),"1",(_xlfn.XLOOKUP(BL95,condition[lookupValue],condition[lookupKey],""))))</f>
        <v/>
      </c>
      <c r="BN95" s="7" t="str">
        <f t="shared" si="23"/>
        <v/>
      </c>
      <c r="BO95" s="9"/>
    </row>
    <row r="96" spans="2:67"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8"/>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IF($A96="ADD",IF(NOT(ISBLANK(V96)),_xlfn.XLOOKUP(V96,ud_shore_protection_type[lookupValue],ud_shore_protection_type[lookupKey],"ERROR"),""), "")</f>
        <v/>
      </c>
      <c r="Y96" s="3" t="str">
        <f>IF($A96="ADD",IF(NOT(ISBLANK(X96)),_xlfn.XLOOKUP(X96,ud_protection_str_type[lookupValue],ud_protection_str_type[lookupKey],"ERROR"),""), "")</f>
        <v/>
      </c>
      <c r="AB96" s="3" t="str">
        <f>IF($A96="ADD",IF(NOT(ISBLANK(AA96)),_xlfn.XLOOKUP(AA96,ud_material[lookupValue],ud_material[lookupKey],"ERROR"),""), "")</f>
        <v/>
      </c>
      <c r="AD96" s="3" t="str">
        <f>IF($A96="ADD",IF(NOT(ISBLANK(AC96)),_xlfn.XLOOKUP(AC96,ud_material[lookupValue],ud_material[lookupKey],"ERROR"),""), "")</f>
        <v/>
      </c>
      <c r="AG96" s="3" t="str">
        <f>IF($A96="ADD",IF(NOT(ISBLANK(AF96)),_xlfn.XLOOKUP(AF96,ud_material[lookupValue],ud_material[lookupKey],"ERROR"),""), "")</f>
        <v/>
      </c>
      <c r="AI96" s="3" t="str">
        <f>IF($A96="ADD",IF(NOT(ISBLANK(AH96)),_xlfn.XLOOKUP(AH96,ud_land_use_above_below[lookupValue],ud_land_use_above_below[lookupKey],"ERROR"),""), "")</f>
        <v/>
      </c>
      <c r="AK96" s="3" t="str">
        <f>IF($A96="ADD",IF(NOT(ISBLANK(AJ96)),_xlfn.XLOOKUP(AJ96,ud_land_use_above_below[lookupValue],ud_land_use_above_below[lookupKey],"ERROR"),""), "")</f>
        <v/>
      </c>
      <c r="AM96" s="3" t="str">
        <f>IF($A96="ADD",IF(NOT(ISBLANK(AL96)),_xlfn.XLOOKUP(AL96,ud_access_method[lookupValue],ud_access_method[lookupKey],"ERROR"),""), "")</f>
        <v/>
      </c>
      <c r="AO96" s="7"/>
      <c r="AP96" s="4" t="str">
        <f t="shared" ca="1" si="15"/>
        <v/>
      </c>
      <c r="AQ96" s="4"/>
      <c r="AR96" s="3" t="str">
        <f t="shared" si="16"/>
        <v/>
      </c>
      <c r="AS96" s="3" t="str">
        <f>IF($A96="","",IF((AND($A96="ADD",OR(AR96="",AR96="In Use"))),"5",(_xlfn.XLOOKUP(AR96,ud_asset_status[lookupValue],ud_asset_status[lookupKey],""))))</f>
        <v/>
      </c>
      <c r="AU96" s="3" t="str">
        <f>IF($A96="ADD",IF(NOT(ISBLANK(AT96)),_xlfn.XLOOKUP(AT96,ud_replacement_status[lookupValue],ud_replacement_status[lookupKey],"ERROR"),""), "")</f>
        <v/>
      </c>
      <c r="AV96" s="7"/>
      <c r="AX96" s="3" t="str">
        <f>IF($A96="ADD",IF(NOT(ISBLANK(AW96)),_xlfn.XLOOKUP(AW96,ar_replace_reason[lookupValue],ar_replace_reason[lookupKey],"ERROR"),""), "")</f>
        <v/>
      </c>
      <c r="AY96" s="3" t="str">
        <f t="shared" si="17"/>
        <v/>
      </c>
      <c r="AZ96" s="3" t="str">
        <f>IF($A96="","",IF((AND($A96="ADD",OR(AY96="",AY96="Queenstown-Lakes District Council"))),"70",(_xlfn.XLOOKUP(AY96,ud_organisation_owner[lookupValue],ud_organisation_owner[lookupKey],""))))</f>
        <v/>
      </c>
      <c r="BA96" s="3" t="str">
        <f t="shared" si="18"/>
        <v/>
      </c>
      <c r="BB96" s="3" t="str">
        <f>IF($A96="","",IF((AND($A96="ADD",OR(BA96="",BA96="Queenstown-Lakes District Council"))),"70",(_xlfn.XLOOKUP(BA96,ud_organisation_owner[lookupValue],ud_organisation_owner[lookupKey],""))))</f>
        <v/>
      </c>
      <c r="BC96" s="3" t="str">
        <f t="shared" si="19"/>
        <v/>
      </c>
      <c r="BD96" s="3" t="str">
        <f>IF($A96="","",IF((AND($A96="ADD",OR(BC96="",BC96="Local Authority"))),"17",(_xlfn.XLOOKUP(BC96,ud_sub_organisation[lookupValue],ud_sub_organisation[lookupKey],""))))</f>
        <v/>
      </c>
      <c r="BF96" s="3" t="str">
        <f>IF($A96="ADD",IF(NOT(ISBLANK(BE96)),_xlfn.XLOOKUP(BE96,ud_maintenance_organisation[lookupValue],ud_maintenance_organisation[lookupKey],"ERROR"),""), "")</f>
        <v/>
      </c>
      <c r="BG96" s="3" t="str">
        <f t="shared" si="20"/>
        <v/>
      </c>
      <c r="BH96" s="3" t="str">
        <f>IF($A96="","",IF((AND($A96="ADD",OR(BG96="",BG96="Vested Assets"))),"12",(_xlfn.XLOOKUP(BG96,ud_work_category[lookupValue],ud_work_category[lookupKey],""))))</f>
        <v/>
      </c>
      <c r="BI96" s="8"/>
      <c r="BJ96" s="2" t="str">
        <f t="shared" si="21"/>
        <v/>
      </c>
      <c r="BL96" s="3" t="str">
        <f t="shared" si="22"/>
        <v/>
      </c>
      <c r="BM96" s="3" t="str">
        <f>IF($A96="","",IF((AND($A96="ADD",OR(BL96="",BL96="Excellent"))),"1",(_xlfn.XLOOKUP(BL96,condition[lookupValue],condition[lookupKey],""))))</f>
        <v/>
      </c>
      <c r="BN96" s="7" t="str">
        <f t="shared" si="23"/>
        <v/>
      </c>
      <c r="BO96" s="9"/>
    </row>
    <row r="97" spans="2:67"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8"/>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IF($A97="ADD",IF(NOT(ISBLANK(V97)),_xlfn.XLOOKUP(V97,ud_shore_protection_type[lookupValue],ud_shore_protection_type[lookupKey],"ERROR"),""), "")</f>
        <v/>
      </c>
      <c r="Y97" s="3" t="str">
        <f>IF($A97="ADD",IF(NOT(ISBLANK(X97)),_xlfn.XLOOKUP(X97,ud_protection_str_type[lookupValue],ud_protection_str_type[lookupKey],"ERROR"),""), "")</f>
        <v/>
      </c>
      <c r="AB97" s="3" t="str">
        <f>IF($A97="ADD",IF(NOT(ISBLANK(AA97)),_xlfn.XLOOKUP(AA97,ud_material[lookupValue],ud_material[lookupKey],"ERROR"),""), "")</f>
        <v/>
      </c>
      <c r="AD97" s="3" t="str">
        <f>IF($A97="ADD",IF(NOT(ISBLANK(AC97)),_xlfn.XLOOKUP(AC97,ud_material[lookupValue],ud_material[lookupKey],"ERROR"),""), "")</f>
        <v/>
      </c>
      <c r="AG97" s="3" t="str">
        <f>IF($A97="ADD",IF(NOT(ISBLANK(AF97)),_xlfn.XLOOKUP(AF97,ud_material[lookupValue],ud_material[lookupKey],"ERROR"),""), "")</f>
        <v/>
      </c>
      <c r="AI97" s="3" t="str">
        <f>IF($A97="ADD",IF(NOT(ISBLANK(AH97)),_xlfn.XLOOKUP(AH97,ud_land_use_above_below[lookupValue],ud_land_use_above_below[lookupKey],"ERROR"),""), "")</f>
        <v/>
      </c>
      <c r="AK97" s="3" t="str">
        <f>IF($A97="ADD",IF(NOT(ISBLANK(AJ97)),_xlfn.XLOOKUP(AJ97,ud_land_use_above_below[lookupValue],ud_land_use_above_below[lookupKey],"ERROR"),""), "")</f>
        <v/>
      </c>
      <c r="AM97" s="3" t="str">
        <f>IF($A97="ADD",IF(NOT(ISBLANK(AL97)),_xlfn.XLOOKUP(AL97,ud_access_method[lookupValue],ud_access_method[lookupKey],"ERROR"),""), "")</f>
        <v/>
      </c>
      <c r="AO97" s="7"/>
      <c r="AP97" s="4" t="str">
        <f t="shared" ca="1" si="15"/>
        <v/>
      </c>
      <c r="AQ97" s="4"/>
      <c r="AR97" s="3" t="str">
        <f t="shared" si="16"/>
        <v/>
      </c>
      <c r="AS97" s="3" t="str">
        <f>IF($A97="","",IF((AND($A97="ADD",OR(AR97="",AR97="In Use"))),"5",(_xlfn.XLOOKUP(AR97,ud_asset_status[lookupValue],ud_asset_status[lookupKey],""))))</f>
        <v/>
      </c>
      <c r="AU97" s="3" t="str">
        <f>IF($A97="ADD",IF(NOT(ISBLANK(AT97)),_xlfn.XLOOKUP(AT97,ud_replacement_status[lookupValue],ud_replacement_status[lookupKey],"ERROR"),""), "")</f>
        <v/>
      </c>
      <c r="AV97" s="7"/>
      <c r="AX97" s="3" t="str">
        <f>IF($A97="ADD",IF(NOT(ISBLANK(AW97)),_xlfn.XLOOKUP(AW97,ar_replace_reason[lookupValue],ar_replace_reason[lookupKey],"ERROR"),""), "")</f>
        <v/>
      </c>
      <c r="AY97" s="3" t="str">
        <f t="shared" si="17"/>
        <v/>
      </c>
      <c r="AZ97" s="3" t="str">
        <f>IF($A97="","",IF((AND($A97="ADD",OR(AY97="",AY97="Queenstown-Lakes District Council"))),"70",(_xlfn.XLOOKUP(AY97,ud_organisation_owner[lookupValue],ud_organisation_owner[lookupKey],""))))</f>
        <v/>
      </c>
      <c r="BA97" s="3" t="str">
        <f t="shared" si="18"/>
        <v/>
      </c>
      <c r="BB97" s="3" t="str">
        <f>IF($A97="","",IF((AND($A97="ADD",OR(BA97="",BA97="Queenstown-Lakes District Council"))),"70",(_xlfn.XLOOKUP(BA97,ud_organisation_owner[lookupValue],ud_organisation_owner[lookupKey],""))))</f>
        <v/>
      </c>
      <c r="BC97" s="3" t="str">
        <f t="shared" si="19"/>
        <v/>
      </c>
      <c r="BD97" s="3" t="str">
        <f>IF($A97="","",IF((AND($A97="ADD",OR(BC97="",BC97="Local Authority"))),"17",(_xlfn.XLOOKUP(BC97,ud_sub_organisation[lookupValue],ud_sub_organisation[lookupKey],""))))</f>
        <v/>
      </c>
      <c r="BF97" s="3" t="str">
        <f>IF($A97="ADD",IF(NOT(ISBLANK(BE97)),_xlfn.XLOOKUP(BE97,ud_maintenance_organisation[lookupValue],ud_maintenance_organisation[lookupKey],"ERROR"),""), "")</f>
        <v/>
      </c>
      <c r="BG97" s="3" t="str">
        <f t="shared" si="20"/>
        <v/>
      </c>
      <c r="BH97" s="3" t="str">
        <f>IF($A97="","",IF((AND($A97="ADD",OR(BG97="",BG97="Vested Assets"))),"12",(_xlfn.XLOOKUP(BG97,ud_work_category[lookupValue],ud_work_category[lookupKey],""))))</f>
        <v/>
      </c>
      <c r="BI97" s="8"/>
      <c r="BJ97" s="2" t="str">
        <f t="shared" si="21"/>
        <v/>
      </c>
      <c r="BL97" s="3" t="str">
        <f t="shared" si="22"/>
        <v/>
      </c>
      <c r="BM97" s="3" t="str">
        <f>IF($A97="","",IF((AND($A97="ADD",OR(BL97="",BL97="Excellent"))),"1",(_xlfn.XLOOKUP(BL97,condition[lookupValue],condition[lookupKey],""))))</f>
        <v/>
      </c>
      <c r="BN97" s="7" t="str">
        <f t="shared" si="23"/>
        <v/>
      </c>
      <c r="BO97" s="9"/>
    </row>
    <row r="98" spans="2:67"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8"/>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IF($A98="ADD",IF(NOT(ISBLANK(V98)),_xlfn.XLOOKUP(V98,ud_shore_protection_type[lookupValue],ud_shore_protection_type[lookupKey],"ERROR"),""), "")</f>
        <v/>
      </c>
      <c r="Y98" s="3" t="str">
        <f>IF($A98="ADD",IF(NOT(ISBLANK(X98)),_xlfn.XLOOKUP(X98,ud_protection_str_type[lookupValue],ud_protection_str_type[lookupKey],"ERROR"),""), "")</f>
        <v/>
      </c>
      <c r="AB98" s="3" t="str">
        <f>IF($A98="ADD",IF(NOT(ISBLANK(AA98)),_xlfn.XLOOKUP(AA98,ud_material[lookupValue],ud_material[lookupKey],"ERROR"),""), "")</f>
        <v/>
      </c>
      <c r="AD98" s="3" t="str">
        <f>IF($A98="ADD",IF(NOT(ISBLANK(AC98)),_xlfn.XLOOKUP(AC98,ud_material[lookupValue],ud_material[lookupKey],"ERROR"),""), "")</f>
        <v/>
      </c>
      <c r="AG98" s="3" t="str">
        <f>IF($A98="ADD",IF(NOT(ISBLANK(AF98)),_xlfn.XLOOKUP(AF98,ud_material[lookupValue],ud_material[lookupKey],"ERROR"),""), "")</f>
        <v/>
      </c>
      <c r="AI98" s="3" t="str">
        <f>IF($A98="ADD",IF(NOT(ISBLANK(AH98)),_xlfn.XLOOKUP(AH98,ud_land_use_above_below[lookupValue],ud_land_use_above_below[lookupKey],"ERROR"),""), "")</f>
        <v/>
      </c>
      <c r="AK98" s="3" t="str">
        <f>IF($A98="ADD",IF(NOT(ISBLANK(AJ98)),_xlfn.XLOOKUP(AJ98,ud_land_use_above_below[lookupValue],ud_land_use_above_below[lookupKey],"ERROR"),""), "")</f>
        <v/>
      </c>
      <c r="AM98" s="3" t="str">
        <f>IF($A98="ADD",IF(NOT(ISBLANK(AL98)),_xlfn.XLOOKUP(AL98,ud_access_method[lookupValue],ud_access_method[lookupKey],"ERROR"),""), "")</f>
        <v/>
      </c>
      <c r="AO98" s="7"/>
      <c r="AP98" s="4" t="str">
        <f t="shared" ca="1" si="15"/>
        <v/>
      </c>
      <c r="AQ98" s="4"/>
      <c r="AR98" s="3" t="str">
        <f t="shared" si="16"/>
        <v/>
      </c>
      <c r="AS98" s="3" t="str">
        <f>IF($A98="","",IF((AND($A98="ADD",OR(AR98="",AR98="In Use"))),"5",(_xlfn.XLOOKUP(AR98,ud_asset_status[lookupValue],ud_asset_status[lookupKey],""))))</f>
        <v/>
      </c>
      <c r="AU98" s="3" t="str">
        <f>IF($A98="ADD",IF(NOT(ISBLANK(AT98)),_xlfn.XLOOKUP(AT98,ud_replacement_status[lookupValue],ud_replacement_status[lookupKey],"ERROR"),""), "")</f>
        <v/>
      </c>
      <c r="AV98" s="7"/>
      <c r="AX98" s="3" t="str">
        <f>IF($A98="ADD",IF(NOT(ISBLANK(AW98)),_xlfn.XLOOKUP(AW98,ar_replace_reason[lookupValue],ar_replace_reason[lookupKey],"ERROR"),""), "")</f>
        <v/>
      </c>
      <c r="AY98" s="3" t="str">
        <f t="shared" si="17"/>
        <v/>
      </c>
      <c r="AZ98" s="3" t="str">
        <f>IF($A98="","",IF((AND($A98="ADD",OR(AY98="",AY98="Queenstown-Lakes District Council"))),"70",(_xlfn.XLOOKUP(AY98,ud_organisation_owner[lookupValue],ud_organisation_owner[lookupKey],""))))</f>
        <v/>
      </c>
      <c r="BA98" s="3" t="str">
        <f t="shared" si="18"/>
        <v/>
      </c>
      <c r="BB98" s="3" t="str">
        <f>IF($A98="","",IF((AND($A98="ADD",OR(BA98="",BA98="Queenstown-Lakes District Council"))),"70",(_xlfn.XLOOKUP(BA98,ud_organisation_owner[lookupValue],ud_organisation_owner[lookupKey],""))))</f>
        <v/>
      </c>
      <c r="BC98" s="3" t="str">
        <f t="shared" si="19"/>
        <v/>
      </c>
      <c r="BD98" s="3" t="str">
        <f>IF($A98="","",IF((AND($A98="ADD",OR(BC98="",BC98="Local Authority"))),"17",(_xlfn.XLOOKUP(BC98,ud_sub_organisation[lookupValue],ud_sub_organisation[lookupKey],""))))</f>
        <v/>
      </c>
      <c r="BF98" s="3" t="str">
        <f>IF($A98="ADD",IF(NOT(ISBLANK(BE98)),_xlfn.XLOOKUP(BE98,ud_maintenance_organisation[lookupValue],ud_maintenance_organisation[lookupKey],"ERROR"),""), "")</f>
        <v/>
      </c>
      <c r="BG98" s="3" t="str">
        <f t="shared" si="20"/>
        <v/>
      </c>
      <c r="BH98" s="3" t="str">
        <f>IF($A98="","",IF((AND($A98="ADD",OR(BG98="",BG98="Vested Assets"))),"12",(_xlfn.XLOOKUP(BG98,ud_work_category[lookupValue],ud_work_category[lookupKey],""))))</f>
        <v/>
      </c>
      <c r="BI98" s="8"/>
      <c r="BJ98" s="2" t="str">
        <f t="shared" si="21"/>
        <v/>
      </c>
      <c r="BL98" s="3" t="str">
        <f t="shared" si="22"/>
        <v/>
      </c>
      <c r="BM98" s="3" t="str">
        <f>IF($A98="","",IF((AND($A98="ADD",OR(BL98="",BL98="Excellent"))),"1",(_xlfn.XLOOKUP(BL98,condition[lookupValue],condition[lookupKey],""))))</f>
        <v/>
      </c>
      <c r="BN98" s="7" t="str">
        <f t="shared" si="23"/>
        <v/>
      </c>
      <c r="BO98" s="9"/>
    </row>
    <row r="99" spans="2:67"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8"/>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IF($A99="ADD",IF(NOT(ISBLANK(V99)),_xlfn.XLOOKUP(V99,ud_shore_protection_type[lookupValue],ud_shore_protection_type[lookupKey],"ERROR"),""), "")</f>
        <v/>
      </c>
      <c r="Y99" s="3" t="str">
        <f>IF($A99="ADD",IF(NOT(ISBLANK(X99)),_xlfn.XLOOKUP(X99,ud_protection_str_type[lookupValue],ud_protection_str_type[lookupKey],"ERROR"),""), "")</f>
        <v/>
      </c>
      <c r="AB99" s="3" t="str">
        <f>IF($A99="ADD",IF(NOT(ISBLANK(AA99)),_xlfn.XLOOKUP(AA99,ud_material[lookupValue],ud_material[lookupKey],"ERROR"),""), "")</f>
        <v/>
      </c>
      <c r="AD99" s="3" t="str">
        <f>IF($A99="ADD",IF(NOT(ISBLANK(AC99)),_xlfn.XLOOKUP(AC99,ud_material[lookupValue],ud_material[lookupKey],"ERROR"),""), "")</f>
        <v/>
      </c>
      <c r="AG99" s="3" t="str">
        <f>IF($A99="ADD",IF(NOT(ISBLANK(AF99)),_xlfn.XLOOKUP(AF99,ud_material[lookupValue],ud_material[lookupKey],"ERROR"),""), "")</f>
        <v/>
      </c>
      <c r="AI99" s="3" t="str">
        <f>IF($A99="ADD",IF(NOT(ISBLANK(AH99)),_xlfn.XLOOKUP(AH99,ud_land_use_above_below[lookupValue],ud_land_use_above_below[lookupKey],"ERROR"),""), "")</f>
        <v/>
      </c>
      <c r="AK99" s="3" t="str">
        <f>IF($A99="ADD",IF(NOT(ISBLANK(AJ99)),_xlfn.XLOOKUP(AJ99,ud_land_use_above_below[lookupValue],ud_land_use_above_below[lookupKey],"ERROR"),""), "")</f>
        <v/>
      </c>
      <c r="AM99" s="3" t="str">
        <f>IF($A99="ADD",IF(NOT(ISBLANK(AL99)),_xlfn.XLOOKUP(AL99,ud_access_method[lookupValue],ud_access_method[lookupKey],"ERROR"),""), "")</f>
        <v/>
      </c>
      <c r="AO99" s="7"/>
      <c r="AP99" s="4" t="str">
        <f t="shared" ca="1" si="15"/>
        <v/>
      </c>
      <c r="AQ99" s="4"/>
      <c r="AR99" s="3" t="str">
        <f t="shared" si="16"/>
        <v/>
      </c>
      <c r="AS99" s="3" t="str">
        <f>IF($A99="","",IF((AND($A99="ADD",OR(AR99="",AR99="In Use"))),"5",(_xlfn.XLOOKUP(AR99,ud_asset_status[lookupValue],ud_asset_status[lookupKey],""))))</f>
        <v/>
      </c>
      <c r="AU99" s="3" t="str">
        <f>IF($A99="ADD",IF(NOT(ISBLANK(AT99)),_xlfn.XLOOKUP(AT99,ud_replacement_status[lookupValue],ud_replacement_status[lookupKey],"ERROR"),""), "")</f>
        <v/>
      </c>
      <c r="AV99" s="7"/>
      <c r="AX99" s="3" t="str">
        <f>IF($A99="ADD",IF(NOT(ISBLANK(AW99)),_xlfn.XLOOKUP(AW99,ar_replace_reason[lookupValue],ar_replace_reason[lookupKey],"ERROR"),""), "")</f>
        <v/>
      </c>
      <c r="AY99" s="3" t="str">
        <f t="shared" si="17"/>
        <v/>
      </c>
      <c r="AZ99" s="3" t="str">
        <f>IF($A99="","",IF((AND($A99="ADD",OR(AY99="",AY99="Queenstown-Lakes District Council"))),"70",(_xlfn.XLOOKUP(AY99,ud_organisation_owner[lookupValue],ud_organisation_owner[lookupKey],""))))</f>
        <v/>
      </c>
      <c r="BA99" s="3" t="str">
        <f t="shared" si="18"/>
        <v/>
      </c>
      <c r="BB99" s="3" t="str">
        <f>IF($A99="","",IF((AND($A99="ADD",OR(BA99="",BA99="Queenstown-Lakes District Council"))),"70",(_xlfn.XLOOKUP(BA99,ud_organisation_owner[lookupValue],ud_organisation_owner[lookupKey],""))))</f>
        <v/>
      </c>
      <c r="BC99" s="3" t="str">
        <f t="shared" si="19"/>
        <v/>
      </c>
      <c r="BD99" s="3" t="str">
        <f>IF($A99="","",IF((AND($A99="ADD",OR(BC99="",BC99="Local Authority"))),"17",(_xlfn.XLOOKUP(BC99,ud_sub_organisation[lookupValue],ud_sub_organisation[lookupKey],""))))</f>
        <v/>
      </c>
      <c r="BF99" s="3" t="str">
        <f>IF($A99="ADD",IF(NOT(ISBLANK(BE99)),_xlfn.XLOOKUP(BE99,ud_maintenance_organisation[lookupValue],ud_maintenance_organisation[lookupKey],"ERROR"),""), "")</f>
        <v/>
      </c>
      <c r="BG99" s="3" t="str">
        <f t="shared" si="20"/>
        <v/>
      </c>
      <c r="BH99" s="3" t="str">
        <f>IF($A99="","",IF((AND($A99="ADD",OR(BG99="",BG99="Vested Assets"))),"12",(_xlfn.XLOOKUP(BG99,ud_work_category[lookupValue],ud_work_category[lookupKey],""))))</f>
        <v/>
      </c>
      <c r="BI99" s="8"/>
      <c r="BJ99" s="2" t="str">
        <f t="shared" si="21"/>
        <v/>
      </c>
      <c r="BL99" s="3" t="str">
        <f t="shared" si="22"/>
        <v/>
      </c>
      <c r="BM99" s="3" t="str">
        <f>IF($A99="","",IF((AND($A99="ADD",OR(BL99="",BL99="Excellent"))),"1",(_xlfn.XLOOKUP(BL99,condition[lookupValue],condition[lookupKey],""))))</f>
        <v/>
      </c>
      <c r="BN99" s="7" t="str">
        <f t="shared" si="23"/>
        <v/>
      </c>
      <c r="BO99" s="9"/>
    </row>
    <row r="100" spans="2:67"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8"/>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IF($A100="ADD",IF(NOT(ISBLANK(V100)),_xlfn.XLOOKUP(V100,ud_shore_protection_type[lookupValue],ud_shore_protection_type[lookupKey],"ERROR"),""), "")</f>
        <v/>
      </c>
      <c r="Y100" s="3" t="str">
        <f>IF($A100="ADD",IF(NOT(ISBLANK(X100)),_xlfn.XLOOKUP(X100,ud_protection_str_type[lookupValue],ud_protection_str_type[lookupKey],"ERROR"),""), "")</f>
        <v/>
      </c>
      <c r="AB100" s="3" t="str">
        <f>IF($A100="ADD",IF(NOT(ISBLANK(AA100)),_xlfn.XLOOKUP(AA100,ud_material[lookupValue],ud_material[lookupKey],"ERROR"),""), "")</f>
        <v/>
      </c>
      <c r="AD100" s="3" t="str">
        <f>IF($A100="ADD",IF(NOT(ISBLANK(AC100)),_xlfn.XLOOKUP(AC100,ud_material[lookupValue],ud_material[lookupKey],"ERROR"),""), "")</f>
        <v/>
      </c>
      <c r="AG100" s="3" t="str">
        <f>IF($A100="ADD",IF(NOT(ISBLANK(AF100)),_xlfn.XLOOKUP(AF100,ud_material[lookupValue],ud_material[lookupKey],"ERROR"),""), "")</f>
        <v/>
      </c>
      <c r="AI100" s="3" t="str">
        <f>IF($A100="ADD",IF(NOT(ISBLANK(AH100)),_xlfn.XLOOKUP(AH100,ud_land_use_above_below[lookupValue],ud_land_use_above_below[lookupKey],"ERROR"),""), "")</f>
        <v/>
      </c>
      <c r="AK100" s="3" t="str">
        <f>IF($A100="ADD",IF(NOT(ISBLANK(AJ100)),_xlfn.XLOOKUP(AJ100,ud_land_use_above_below[lookupValue],ud_land_use_above_below[lookupKey],"ERROR"),""), "")</f>
        <v/>
      </c>
      <c r="AM100" s="3" t="str">
        <f>IF($A100="ADD",IF(NOT(ISBLANK(AL100)),_xlfn.XLOOKUP(AL100,ud_access_method[lookupValue],ud_access_method[lookupKey],"ERROR"),""), "")</f>
        <v/>
      </c>
      <c r="AO100" s="7"/>
      <c r="AP100" s="4" t="str">
        <f t="shared" ca="1" si="15"/>
        <v/>
      </c>
      <c r="AQ100" s="4"/>
      <c r="AR100" s="3" t="str">
        <f t="shared" si="16"/>
        <v/>
      </c>
      <c r="AS100" s="3" t="str">
        <f>IF($A100="","",IF((AND($A100="ADD",OR(AR100="",AR100="In Use"))),"5",(_xlfn.XLOOKUP(AR100,ud_asset_status[lookupValue],ud_asset_status[lookupKey],""))))</f>
        <v/>
      </c>
      <c r="AU100" s="3" t="str">
        <f>IF($A100="ADD",IF(NOT(ISBLANK(AT100)),_xlfn.XLOOKUP(AT100,ud_replacement_status[lookupValue],ud_replacement_status[lookupKey],"ERROR"),""), "")</f>
        <v/>
      </c>
      <c r="AV100" s="7"/>
      <c r="AX100" s="3" t="str">
        <f>IF($A100="ADD",IF(NOT(ISBLANK(AW100)),_xlfn.XLOOKUP(AW100,ar_replace_reason[lookupValue],ar_replace_reason[lookupKey],"ERROR"),""), "")</f>
        <v/>
      </c>
      <c r="AY100" s="3" t="str">
        <f t="shared" si="17"/>
        <v/>
      </c>
      <c r="AZ100" s="3" t="str">
        <f>IF($A100="","",IF((AND($A100="ADD",OR(AY100="",AY100="Queenstown-Lakes District Council"))),"70",(_xlfn.XLOOKUP(AY100,ud_organisation_owner[lookupValue],ud_organisation_owner[lookupKey],""))))</f>
        <v/>
      </c>
      <c r="BA100" s="3" t="str">
        <f t="shared" si="18"/>
        <v/>
      </c>
      <c r="BB100" s="3" t="str">
        <f>IF($A100="","",IF((AND($A100="ADD",OR(BA100="",BA100="Queenstown-Lakes District Council"))),"70",(_xlfn.XLOOKUP(BA100,ud_organisation_owner[lookupValue],ud_organisation_owner[lookupKey],""))))</f>
        <v/>
      </c>
      <c r="BC100" s="3" t="str">
        <f t="shared" si="19"/>
        <v/>
      </c>
      <c r="BD100" s="3" t="str">
        <f>IF($A100="","",IF((AND($A100="ADD",OR(BC100="",BC100="Local Authority"))),"17",(_xlfn.XLOOKUP(BC100,ud_sub_organisation[lookupValue],ud_sub_organisation[lookupKey],""))))</f>
        <v/>
      </c>
      <c r="BF100" s="3" t="str">
        <f>IF($A100="ADD",IF(NOT(ISBLANK(BE100)),_xlfn.XLOOKUP(BE100,ud_maintenance_organisation[lookupValue],ud_maintenance_organisation[lookupKey],"ERROR"),""), "")</f>
        <v/>
      </c>
      <c r="BG100" s="3" t="str">
        <f t="shared" si="20"/>
        <v/>
      </c>
      <c r="BH100" s="3" t="str">
        <f>IF($A100="","",IF((AND($A100="ADD",OR(BG100="",BG100="Vested Assets"))),"12",(_xlfn.XLOOKUP(BG100,ud_work_category[lookupValue],ud_work_category[lookupKey],""))))</f>
        <v/>
      </c>
      <c r="BI100" s="8"/>
      <c r="BJ100" s="2" t="str">
        <f t="shared" si="21"/>
        <v/>
      </c>
      <c r="BL100" s="3" t="str">
        <f t="shared" si="22"/>
        <v/>
      </c>
      <c r="BM100" s="3" t="str">
        <f>IF($A100="","",IF((AND($A100="ADD",OR(BL100="",BL100="Excellent"))),"1",(_xlfn.XLOOKUP(BL100,condition[lookupValue],condition[lookupKey],""))))</f>
        <v/>
      </c>
      <c r="BN100" s="7" t="str">
        <f t="shared" si="23"/>
        <v/>
      </c>
      <c r="BO100" s="9"/>
    </row>
    <row r="101" spans="2:67"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8"/>
      <c r="O101" s="6" t="str">
        <f t="shared" si="12"/>
        <v/>
      </c>
      <c r="P101" s="4"/>
      <c r="R101" s="3" t="str">
        <f>IF($A101="ADD",IF(NOT(ISBLANK(Q101)),_xlfn.XLOOKUP(Q101,len_adjust_rsn[lookupValue],len_adjust_rsn[lookupKey],"ERROR"),""), "")</f>
        <v/>
      </c>
      <c r="S101" s="6" t="str">
        <f t="shared" si="13"/>
        <v/>
      </c>
      <c r="T101" s="6"/>
      <c r="U101" s="6" t="str">
        <f t="shared" si="14"/>
        <v/>
      </c>
      <c r="W101" s="3" t="str">
        <f>IF($A101="ADD",IF(NOT(ISBLANK(V101)),_xlfn.XLOOKUP(V101,ud_shore_protection_type[lookupValue],ud_shore_protection_type[lookupKey],"ERROR"),""), "")</f>
        <v/>
      </c>
      <c r="Y101" s="3" t="str">
        <f>IF($A101="ADD",IF(NOT(ISBLANK(X101)),_xlfn.XLOOKUP(X101,ud_protection_str_type[lookupValue],ud_protection_str_type[lookupKey],"ERROR"),""), "")</f>
        <v/>
      </c>
      <c r="AB101" s="3" t="str">
        <f>IF($A101="ADD",IF(NOT(ISBLANK(AA101)),_xlfn.XLOOKUP(AA101,ud_material[lookupValue],ud_material[lookupKey],"ERROR"),""), "")</f>
        <v/>
      </c>
      <c r="AD101" s="3" t="str">
        <f>IF($A101="ADD",IF(NOT(ISBLANK(AC101)),_xlfn.XLOOKUP(AC101,ud_material[lookupValue],ud_material[lookupKey],"ERROR"),""), "")</f>
        <v/>
      </c>
      <c r="AG101" s="3" t="str">
        <f>IF($A101="ADD",IF(NOT(ISBLANK(AF101)),_xlfn.XLOOKUP(AF101,ud_material[lookupValue],ud_material[lookupKey],"ERROR"),""), "")</f>
        <v/>
      </c>
      <c r="AI101" s="3" t="str">
        <f>IF($A101="ADD",IF(NOT(ISBLANK(AH101)),_xlfn.XLOOKUP(AH101,ud_land_use_above_below[lookupValue],ud_land_use_above_below[lookupKey],"ERROR"),""), "")</f>
        <v/>
      </c>
      <c r="AK101" s="3" t="str">
        <f>IF($A101="ADD",IF(NOT(ISBLANK(AJ101)),_xlfn.XLOOKUP(AJ101,ud_land_use_above_below[lookupValue],ud_land_use_above_below[lookupKey],"ERROR"),""), "")</f>
        <v/>
      </c>
      <c r="AM101" s="3" t="str">
        <f>IF($A101="ADD",IF(NOT(ISBLANK(AL101)),_xlfn.XLOOKUP(AL101,ud_access_method[lookupValue],ud_access_method[lookupKey],"ERROR"),""), "")</f>
        <v/>
      </c>
      <c r="AO101" s="7"/>
      <c r="AP101" s="4" t="str">
        <f t="shared" ca="1" si="15"/>
        <v/>
      </c>
      <c r="AQ101" s="4"/>
      <c r="AR101" s="3" t="str">
        <f t="shared" si="16"/>
        <v/>
      </c>
      <c r="AS101" s="3" t="str">
        <f>IF($A101="","",IF((AND($A101="ADD",OR(AR101="",AR101="In Use"))),"5",(_xlfn.XLOOKUP(AR101,ud_asset_status[lookupValue],ud_asset_status[lookupKey],""))))</f>
        <v/>
      </c>
      <c r="AU101" s="3" t="str">
        <f>IF($A101="ADD",IF(NOT(ISBLANK(AT101)),_xlfn.XLOOKUP(AT101,ud_replacement_status[lookupValue],ud_replacement_status[lookupKey],"ERROR"),""), "")</f>
        <v/>
      </c>
      <c r="AV101" s="7"/>
      <c r="AX101" s="3" t="str">
        <f>IF($A101="ADD",IF(NOT(ISBLANK(AW101)),_xlfn.XLOOKUP(AW101,ar_replace_reason[lookupValue],ar_replace_reason[lookupKey],"ERROR"),""), "")</f>
        <v/>
      </c>
      <c r="AY101" s="3" t="str">
        <f t="shared" si="17"/>
        <v/>
      </c>
      <c r="AZ101" s="3" t="str">
        <f>IF($A101="","",IF((AND($A101="ADD",OR(AY101="",AY101="Queenstown-Lakes District Council"))),"70",(_xlfn.XLOOKUP(AY101,ud_organisation_owner[lookupValue],ud_organisation_owner[lookupKey],""))))</f>
        <v/>
      </c>
      <c r="BA101" s="3" t="str">
        <f t="shared" si="18"/>
        <v/>
      </c>
      <c r="BB101" s="3" t="str">
        <f>IF($A101="","",IF((AND($A101="ADD",OR(BA101="",BA101="Queenstown-Lakes District Council"))),"70",(_xlfn.XLOOKUP(BA101,ud_organisation_owner[lookupValue],ud_organisation_owner[lookupKey],""))))</f>
        <v/>
      </c>
      <c r="BC101" s="3" t="str">
        <f t="shared" si="19"/>
        <v/>
      </c>
      <c r="BD101" s="3" t="str">
        <f>IF($A101="","",IF((AND($A101="ADD",OR(BC101="",BC101="Local Authority"))),"17",(_xlfn.XLOOKUP(BC101,ud_sub_organisation[lookupValue],ud_sub_organisation[lookupKey],""))))</f>
        <v/>
      </c>
      <c r="BF101" s="3" t="str">
        <f>IF($A101="ADD",IF(NOT(ISBLANK(BE101)),_xlfn.XLOOKUP(BE101,ud_maintenance_organisation[lookupValue],ud_maintenance_organisation[lookupKey],"ERROR"),""), "")</f>
        <v/>
      </c>
      <c r="BG101" s="3" t="str">
        <f t="shared" si="20"/>
        <v/>
      </c>
      <c r="BH101" s="3" t="str">
        <f>IF($A101="","",IF((AND($A101="ADD",OR(BG101="",BG101="Vested Assets"))),"12",(_xlfn.XLOOKUP(BG101,ud_work_category[lookupValue],ud_work_category[lookupKey],""))))</f>
        <v/>
      </c>
      <c r="BI101" s="8"/>
      <c r="BJ101" s="2" t="str">
        <f t="shared" si="21"/>
        <v/>
      </c>
      <c r="BL101" s="3" t="str">
        <f t="shared" si="22"/>
        <v/>
      </c>
      <c r="BM101" s="3" t="str">
        <f>IF($A101="","",IF((AND($A101="ADD",OR(BL101="",BL101="Excellent"))),"1",(_xlfn.XLOOKUP(BL101,condition[lookupValue],condition[lookupKey],""))))</f>
        <v/>
      </c>
      <c r="BN101" s="7" t="str">
        <f t="shared" si="23"/>
        <v/>
      </c>
      <c r="BO101" s="9"/>
    </row>
    <row r="102" spans="2:67"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8"/>
      <c r="O102" s="6" t="str">
        <f t="shared" si="12"/>
        <v/>
      </c>
      <c r="P102" s="4"/>
      <c r="R102" s="3" t="str">
        <f>IF($A102="ADD",IF(NOT(ISBLANK(Q102)),_xlfn.XLOOKUP(Q102,len_adjust_rsn[lookupValue],len_adjust_rsn[lookupKey],"ERROR"),""), "")</f>
        <v/>
      </c>
      <c r="S102" s="6" t="str">
        <f t="shared" si="13"/>
        <v/>
      </c>
      <c r="T102" s="6"/>
      <c r="U102" s="6" t="str">
        <f t="shared" si="14"/>
        <v/>
      </c>
      <c r="W102" s="3" t="str">
        <f>IF($A102="ADD",IF(NOT(ISBLANK(V102)),_xlfn.XLOOKUP(V102,ud_shore_protection_type[lookupValue],ud_shore_protection_type[lookupKey],"ERROR"),""), "")</f>
        <v/>
      </c>
      <c r="Y102" s="3" t="str">
        <f>IF($A102="ADD",IF(NOT(ISBLANK(X102)),_xlfn.XLOOKUP(X102,ud_protection_str_type[lookupValue],ud_protection_str_type[lookupKey],"ERROR"),""), "")</f>
        <v/>
      </c>
      <c r="AB102" s="3" t="str">
        <f>IF($A102="ADD",IF(NOT(ISBLANK(AA102)),_xlfn.XLOOKUP(AA102,ud_material[lookupValue],ud_material[lookupKey],"ERROR"),""), "")</f>
        <v/>
      </c>
      <c r="AD102" s="3" t="str">
        <f>IF($A102="ADD",IF(NOT(ISBLANK(AC102)),_xlfn.XLOOKUP(AC102,ud_material[lookupValue],ud_material[lookupKey],"ERROR"),""), "")</f>
        <v/>
      </c>
      <c r="AG102" s="3" t="str">
        <f>IF($A102="ADD",IF(NOT(ISBLANK(AF102)),_xlfn.XLOOKUP(AF102,ud_material[lookupValue],ud_material[lookupKey],"ERROR"),""), "")</f>
        <v/>
      </c>
      <c r="AI102" s="3" t="str">
        <f>IF($A102="ADD",IF(NOT(ISBLANK(AH102)),_xlfn.XLOOKUP(AH102,ud_land_use_above_below[lookupValue],ud_land_use_above_below[lookupKey],"ERROR"),""), "")</f>
        <v/>
      </c>
      <c r="AK102" s="3" t="str">
        <f>IF($A102="ADD",IF(NOT(ISBLANK(AJ102)),_xlfn.XLOOKUP(AJ102,ud_land_use_above_below[lookupValue],ud_land_use_above_below[lookupKey],"ERROR"),""), "")</f>
        <v/>
      </c>
      <c r="AM102" s="3" t="str">
        <f>IF($A102="ADD",IF(NOT(ISBLANK(AL102)),_xlfn.XLOOKUP(AL102,ud_access_method[lookupValue],ud_access_method[lookupKey],"ERROR"),""), "")</f>
        <v/>
      </c>
      <c r="AO102" s="7"/>
      <c r="AP102" s="4" t="str">
        <f t="shared" ca="1" si="15"/>
        <v/>
      </c>
      <c r="AQ102" s="4"/>
      <c r="AR102" s="3" t="str">
        <f t="shared" si="16"/>
        <v/>
      </c>
      <c r="AS102" s="3" t="str">
        <f>IF($A102="","",IF((AND($A102="ADD",OR(AR102="",AR102="In Use"))),"5",(_xlfn.XLOOKUP(AR102,ud_asset_status[lookupValue],ud_asset_status[lookupKey],""))))</f>
        <v/>
      </c>
      <c r="AU102" s="3" t="str">
        <f>IF($A102="ADD",IF(NOT(ISBLANK(AT102)),_xlfn.XLOOKUP(AT102,ud_replacement_status[lookupValue],ud_replacement_status[lookupKey],"ERROR"),""), "")</f>
        <v/>
      </c>
      <c r="AV102" s="7"/>
      <c r="AX102" s="3" t="str">
        <f>IF($A102="ADD",IF(NOT(ISBLANK(AW102)),_xlfn.XLOOKUP(AW102,ar_replace_reason[lookupValue],ar_replace_reason[lookupKey],"ERROR"),""), "")</f>
        <v/>
      </c>
      <c r="AY102" s="3" t="str">
        <f t="shared" si="17"/>
        <v/>
      </c>
      <c r="AZ102" s="3" t="str">
        <f>IF($A102="","",IF((AND($A102="ADD",OR(AY102="",AY102="Queenstown-Lakes District Council"))),"70",(_xlfn.XLOOKUP(AY102,ud_organisation_owner[lookupValue],ud_organisation_owner[lookupKey],""))))</f>
        <v/>
      </c>
      <c r="BA102" s="3" t="str">
        <f t="shared" si="18"/>
        <v/>
      </c>
      <c r="BB102" s="3" t="str">
        <f>IF($A102="","",IF((AND($A102="ADD",OR(BA102="",BA102="Queenstown-Lakes District Council"))),"70",(_xlfn.XLOOKUP(BA102,ud_organisation_owner[lookupValue],ud_organisation_owner[lookupKey],""))))</f>
        <v/>
      </c>
      <c r="BC102" s="3" t="str">
        <f t="shared" si="19"/>
        <v/>
      </c>
      <c r="BD102" s="3" t="str">
        <f>IF($A102="","",IF((AND($A102="ADD",OR(BC102="",BC102="Local Authority"))),"17",(_xlfn.XLOOKUP(BC102,ud_sub_organisation[lookupValue],ud_sub_organisation[lookupKey],""))))</f>
        <v/>
      </c>
      <c r="BF102" s="3" t="str">
        <f>IF($A102="ADD",IF(NOT(ISBLANK(BE102)),_xlfn.XLOOKUP(BE102,ud_maintenance_organisation[lookupValue],ud_maintenance_organisation[lookupKey],"ERROR"),""), "")</f>
        <v/>
      </c>
      <c r="BG102" s="3" t="str">
        <f t="shared" si="20"/>
        <v/>
      </c>
      <c r="BH102" s="3" t="str">
        <f>IF($A102="","",IF((AND($A102="ADD",OR(BG102="",BG102="Vested Assets"))),"12",(_xlfn.XLOOKUP(BG102,ud_work_category[lookupValue],ud_work_category[lookupKey],""))))</f>
        <v/>
      </c>
      <c r="BI102" s="8"/>
      <c r="BJ102" s="2" t="str">
        <f t="shared" si="21"/>
        <v/>
      </c>
      <c r="BL102" s="3" t="str">
        <f t="shared" si="22"/>
        <v/>
      </c>
      <c r="BM102" s="3" t="str">
        <f>IF($A102="","",IF((AND($A102="ADD",OR(BL102="",BL102="Excellent"))),"1",(_xlfn.XLOOKUP(BL102,condition[lookupValue],condition[lookupKey],""))))</f>
        <v/>
      </c>
      <c r="BN102" s="7" t="str">
        <f t="shared" si="23"/>
        <v/>
      </c>
      <c r="BO102" s="9"/>
    </row>
    <row r="103" spans="2:67"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8"/>
      <c r="O103" s="6" t="str">
        <f t="shared" si="12"/>
        <v/>
      </c>
      <c r="P103" s="4"/>
      <c r="R103" s="3" t="str">
        <f>IF($A103="ADD",IF(NOT(ISBLANK(Q103)),_xlfn.XLOOKUP(Q103,len_adjust_rsn[lookupValue],len_adjust_rsn[lookupKey],"ERROR"),""), "")</f>
        <v/>
      </c>
      <c r="S103" s="6" t="str">
        <f t="shared" si="13"/>
        <v/>
      </c>
      <c r="T103" s="6"/>
      <c r="U103" s="6" t="str">
        <f t="shared" si="14"/>
        <v/>
      </c>
      <c r="W103" s="3" t="str">
        <f>IF($A103="ADD",IF(NOT(ISBLANK(V103)),_xlfn.XLOOKUP(V103,ud_shore_protection_type[lookupValue],ud_shore_protection_type[lookupKey],"ERROR"),""), "")</f>
        <v/>
      </c>
      <c r="Y103" s="3" t="str">
        <f>IF($A103="ADD",IF(NOT(ISBLANK(X103)),_xlfn.XLOOKUP(X103,ud_protection_str_type[lookupValue],ud_protection_str_type[lookupKey],"ERROR"),""), "")</f>
        <v/>
      </c>
      <c r="AB103" s="3" t="str">
        <f>IF($A103="ADD",IF(NOT(ISBLANK(AA103)),_xlfn.XLOOKUP(AA103,ud_material[lookupValue],ud_material[lookupKey],"ERROR"),""), "")</f>
        <v/>
      </c>
      <c r="AD103" s="3" t="str">
        <f>IF($A103="ADD",IF(NOT(ISBLANK(AC103)),_xlfn.XLOOKUP(AC103,ud_material[lookupValue],ud_material[lookupKey],"ERROR"),""), "")</f>
        <v/>
      </c>
      <c r="AG103" s="3" t="str">
        <f>IF($A103="ADD",IF(NOT(ISBLANK(AF103)),_xlfn.XLOOKUP(AF103,ud_material[lookupValue],ud_material[lookupKey],"ERROR"),""), "")</f>
        <v/>
      </c>
      <c r="AI103" s="3" t="str">
        <f>IF($A103="ADD",IF(NOT(ISBLANK(AH103)),_xlfn.XLOOKUP(AH103,ud_land_use_above_below[lookupValue],ud_land_use_above_below[lookupKey],"ERROR"),""), "")</f>
        <v/>
      </c>
      <c r="AK103" s="3" t="str">
        <f>IF($A103="ADD",IF(NOT(ISBLANK(AJ103)),_xlfn.XLOOKUP(AJ103,ud_land_use_above_below[lookupValue],ud_land_use_above_below[lookupKey],"ERROR"),""), "")</f>
        <v/>
      </c>
      <c r="AM103" s="3" t="str">
        <f>IF($A103="ADD",IF(NOT(ISBLANK(AL103)),_xlfn.XLOOKUP(AL103,ud_access_method[lookupValue],ud_access_method[lookupKey],"ERROR"),""), "")</f>
        <v/>
      </c>
      <c r="AO103" s="7"/>
      <c r="AP103" s="4" t="str">
        <f t="shared" ca="1" si="15"/>
        <v/>
      </c>
      <c r="AQ103" s="4"/>
      <c r="AR103" s="3" t="str">
        <f t="shared" si="16"/>
        <v/>
      </c>
      <c r="AS103" s="3" t="str">
        <f>IF($A103="","",IF((AND($A103="ADD",OR(AR103="",AR103="In Use"))),"5",(_xlfn.XLOOKUP(AR103,ud_asset_status[lookupValue],ud_asset_status[lookupKey],""))))</f>
        <v/>
      </c>
      <c r="AU103" s="3" t="str">
        <f>IF($A103="ADD",IF(NOT(ISBLANK(AT103)),_xlfn.XLOOKUP(AT103,ud_replacement_status[lookupValue],ud_replacement_status[lookupKey],"ERROR"),""), "")</f>
        <v/>
      </c>
      <c r="AV103" s="7"/>
      <c r="AX103" s="3" t="str">
        <f>IF($A103="ADD",IF(NOT(ISBLANK(AW103)),_xlfn.XLOOKUP(AW103,ar_replace_reason[lookupValue],ar_replace_reason[lookupKey],"ERROR"),""), "")</f>
        <v/>
      </c>
      <c r="AY103" s="3" t="str">
        <f t="shared" si="17"/>
        <v/>
      </c>
      <c r="AZ103" s="3" t="str">
        <f>IF($A103="","",IF((AND($A103="ADD",OR(AY103="",AY103="Queenstown-Lakes District Council"))),"70",(_xlfn.XLOOKUP(AY103,ud_organisation_owner[lookupValue],ud_organisation_owner[lookupKey],""))))</f>
        <v/>
      </c>
      <c r="BA103" s="3" t="str">
        <f t="shared" si="18"/>
        <v/>
      </c>
      <c r="BB103" s="3" t="str">
        <f>IF($A103="","",IF((AND($A103="ADD",OR(BA103="",BA103="Queenstown-Lakes District Council"))),"70",(_xlfn.XLOOKUP(BA103,ud_organisation_owner[lookupValue],ud_organisation_owner[lookupKey],""))))</f>
        <v/>
      </c>
      <c r="BC103" s="3" t="str">
        <f t="shared" si="19"/>
        <v/>
      </c>
      <c r="BD103" s="3" t="str">
        <f>IF($A103="","",IF((AND($A103="ADD",OR(BC103="",BC103="Local Authority"))),"17",(_xlfn.XLOOKUP(BC103,ud_sub_organisation[lookupValue],ud_sub_organisation[lookupKey],""))))</f>
        <v/>
      </c>
      <c r="BF103" s="3" t="str">
        <f>IF($A103="ADD",IF(NOT(ISBLANK(BE103)),_xlfn.XLOOKUP(BE103,ud_maintenance_organisation[lookupValue],ud_maintenance_organisation[lookupKey],"ERROR"),""), "")</f>
        <v/>
      </c>
      <c r="BG103" s="3" t="str">
        <f t="shared" si="20"/>
        <v/>
      </c>
      <c r="BH103" s="3" t="str">
        <f>IF($A103="","",IF((AND($A103="ADD",OR(BG103="",BG103="Vested Assets"))),"12",(_xlfn.XLOOKUP(BG103,ud_work_category[lookupValue],ud_work_category[lookupKey],""))))</f>
        <v/>
      </c>
      <c r="BI103" s="8"/>
      <c r="BJ103" s="2" t="str">
        <f t="shared" si="21"/>
        <v/>
      </c>
      <c r="BL103" s="3" t="str">
        <f t="shared" si="22"/>
        <v/>
      </c>
      <c r="BM103" s="3" t="str">
        <f>IF($A103="","",IF((AND($A103="ADD",OR(BL103="",BL103="Excellent"))),"1",(_xlfn.XLOOKUP(BL103,condition[lookupValue],condition[lookupKey],""))))</f>
        <v/>
      </c>
      <c r="BN103" s="7" t="str">
        <f t="shared" si="23"/>
        <v/>
      </c>
      <c r="BO103" s="9"/>
    </row>
    <row r="104" spans="2:67"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8"/>
      <c r="O104" s="6" t="str">
        <f t="shared" si="12"/>
        <v/>
      </c>
      <c r="P104" s="4"/>
      <c r="R104" s="3" t="str">
        <f>IF($A104="ADD",IF(NOT(ISBLANK(Q104)),_xlfn.XLOOKUP(Q104,len_adjust_rsn[lookupValue],len_adjust_rsn[lookupKey],"ERROR"),""), "")</f>
        <v/>
      </c>
      <c r="S104" s="6" t="str">
        <f t="shared" si="13"/>
        <v/>
      </c>
      <c r="T104" s="6"/>
      <c r="U104" s="6" t="str">
        <f t="shared" si="14"/>
        <v/>
      </c>
      <c r="W104" s="3" t="str">
        <f>IF($A104="ADD",IF(NOT(ISBLANK(V104)),_xlfn.XLOOKUP(V104,ud_shore_protection_type[lookupValue],ud_shore_protection_type[lookupKey],"ERROR"),""), "")</f>
        <v/>
      </c>
      <c r="Y104" s="3" t="str">
        <f>IF($A104="ADD",IF(NOT(ISBLANK(X104)),_xlfn.XLOOKUP(X104,ud_protection_str_type[lookupValue],ud_protection_str_type[lookupKey],"ERROR"),""), "")</f>
        <v/>
      </c>
      <c r="AB104" s="3" t="str">
        <f>IF($A104="ADD",IF(NOT(ISBLANK(AA104)),_xlfn.XLOOKUP(AA104,ud_material[lookupValue],ud_material[lookupKey],"ERROR"),""), "")</f>
        <v/>
      </c>
      <c r="AD104" s="3" t="str">
        <f>IF($A104="ADD",IF(NOT(ISBLANK(AC104)),_xlfn.XLOOKUP(AC104,ud_material[lookupValue],ud_material[lookupKey],"ERROR"),""), "")</f>
        <v/>
      </c>
      <c r="AG104" s="3" t="str">
        <f>IF($A104="ADD",IF(NOT(ISBLANK(AF104)),_xlfn.XLOOKUP(AF104,ud_material[lookupValue],ud_material[lookupKey],"ERROR"),""), "")</f>
        <v/>
      </c>
      <c r="AI104" s="3" t="str">
        <f>IF($A104="ADD",IF(NOT(ISBLANK(AH104)),_xlfn.XLOOKUP(AH104,ud_land_use_above_below[lookupValue],ud_land_use_above_below[lookupKey],"ERROR"),""), "")</f>
        <v/>
      </c>
      <c r="AK104" s="3" t="str">
        <f>IF($A104="ADD",IF(NOT(ISBLANK(AJ104)),_xlfn.XLOOKUP(AJ104,ud_land_use_above_below[lookupValue],ud_land_use_above_below[lookupKey],"ERROR"),""), "")</f>
        <v/>
      </c>
      <c r="AM104" s="3" t="str">
        <f>IF($A104="ADD",IF(NOT(ISBLANK(AL104)),_xlfn.XLOOKUP(AL104,ud_access_method[lookupValue],ud_access_method[lookupKey],"ERROR"),""), "")</f>
        <v/>
      </c>
      <c r="AO104" s="7"/>
      <c r="AP104" s="4" t="str">
        <f t="shared" ca="1" si="15"/>
        <v/>
      </c>
      <c r="AQ104" s="4"/>
      <c r="AR104" s="3" t="str">
        <f t="shared" si="16"/>
        <v/>
      </c>
      <c r="AS104" s="3" t="str">
        <f>IF($A104="","",IF((AND($A104="ADD",OR(AR104="",AR104="In Use"))),"5",(_xlfn.XLOOKUP(AR104,ud_asset_status[lookupValue],ud_asset_status[lookupKey],""))))</f>
        <v/>
      </c>
      <c r="AU104" s="3" t="str">
        <f>IF($A104="ADD",IF(NOT(ISBLANK(AT104)),_xlfn.XLOOKUP(AT104,ud_replacement_status[lookupValue],ud_replacement_status[lookupKey],"ERROR"),""), "")</f>
        <v/>
      </c>
      <c r="AV104" s="7"/>
      <c r="AX104" s="3" t="str">
        <f>IF($A104="ADD",IF(NOT(ISBLANK(AW104)),_xlfn.XLOOKUP(AW104,ar_replace_reason[lookupValue],ar_replace_reason[lookupKey],"ERROR"),""), "")</f>
        <v/>
      </c>
      <c r="AY104" s="3" t="str">
        <f t="shared" si="17"/>
        <v/>
      </c>
      <c r="AZ104" s="3" t="str">
        <f>IF($A104="","",IF((AND($A104="ADD",OR(AY104="",AY104="Queenstown-Lakes District Council"))),"70",(_xlfn.XLOOKUP(AY104,ud_organisation_owner[lookupValue],ud_organisation_owner[lookupKey],""))))</f>
        <v/>
      </c>
      <c r="BA104" s="3" t="str">
        <f t="shared" si="18"/>
        <v/>
      </c>
      <c r="BB104" s="3" t="str">
        <f>IF($A104="","",IF((AND($A104="ADD",OR(BA104="",BA104="Queenstown-Lakes District Council"))),"70",(_xlfn.XLOOKUP(BA104,ud_organisation_owner[lookupValue],ud_organisation_owner[lookupKey],""))))</f>
        <v/>
      </c>
      <c r="BC104" s="3" t="str">
        <f t="shared" si="19"/>
        <v/>
      </c>
      <c r="BD104" s="3" t="str">
        <f>IF($A104="","",IF((AND($A104="ADD",OR(BC104="",BC104="Local Authority"))),"17",(_xlfn.XLOOKUP(BC104,ud_sub_organisation[lookupValue],ud_sub_organisation[lookupKey],""))))</f>
        <v/>
      </c>
      <c r="BF104" s="3" t="str">
        <f>IF($A104="ADD",IF(NOT(ISBLANK(BE104)),_xlfn.XLOOKUP(BE104,ud_maintenance_organisation[lookupValue],ud_maintenance_organisation[lookupKey],"ERROR"),""), "")</f>
        <v/>
      </c>
      <c r="BG104" s="3" t="str">
        <f t="shared" si="20"/>
        <v/>
      </c>
      <c r="BH104" s="3" t="str">
        <f>IF($A104="","",IF((AND($A104="ADD",OR(BG104="",BG104="Vested Assets"))),"12",(_xlfn.XLOOKUP(BG104,ud_work_category[lookupValue],ud_work_category[lookupKey],""))))</f>
        <v/>
      </c>
      <c r="BI104" s="8"/>
      <c r="BJ104" s="2" t="str">
        <f t="shared" si="21"/>
        <v/>
      </c>
      <c r="BL104" s="3" t="str">
        <f t="shared" si="22"/>
        <v/>
      </c>
      <c r="BM104" s="3" t="str">
        <f>IF($A104="","",IF((AND($A104="ADD",OR(BL104="",BL104="Excellent"))),"1",(_xlfn.XLOOKUP(BL104,condition[lookupValue],condition[lookupKey],""))))</f>
        <v/>
      </c>
      <c r="BN104" s="7" t="str">
        <f t="shared" si="23"/>
        <v/>
      </c>
      <c r="BO104" s="9"/>
    </row>
    <row r="105" spans="2:67"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8"/>
      <c r="O105" s="6" t="str">
        <f t="shared" si="12"/>
        <v/>
      </c>
      <c r="P105" s="4"/>
      <c r="R105" s="3" t="str">
        <f>IF($A105="ADD",IF(NOT(ISBLANK(Q105)),_xlfn.XLOOKUP(Q105,len_adjust_rsn[lookupValue],len_adjust_rsn[lookupKey],"ERROR"),""), "")</f>
        <v/>
      </c>
      <c r="S105" s="6" t="str">
        <f t="shared" si="13"/>
        <v/>
      </c>
      <c r="T105" s="6"/>
      <c r="U105" s="6" t="str">
        <f t="shared" si="14"/>
        <v/>
      </c>
      <c r="W105" s="3" t="str">
        <f>IF($A105="ADD",IF(NOT(ISBLANK(V105)),_xlfn.XLOOKUP(V105,ud_shore_protection_type[lookupValue],ud_shore_protection_type[lookupKey],"ERROR"),""), "")</f>
        <v/>
      </c>
      <c r="Y105" s="3" t="str">
        <f>IF($A105="ADD",IF(NOT(ISBLANK(X105)),_xlfn.XLOOKUP(X105,ud_protection_str_type[lookupValue],ud_protection_str_type[lookupKey],"ERROR"),""), "")</f>
        <v/>
      </c>
      <c r="AB105" s="3" t="str">
        <f>IF($A105="ADD",IF(NOT(ISBLANK(AA105)),_xlfn.XLOOKUP(AA105,ud_material[lookupValue],ud_material[lookupKey],"ERROR"),""), "")</f>
        <v/>
      </c>
      <c r="AD105" s="3" t="str">
        <f>IF($A105="ADD",IF(NOT(ISBLANK(AC105)),_xlfn.XLOOKUP(AC105,ud_material[lookupValue],ud_material[lookupKey],"ERROR"),""), "")</f>
        <v/>
      </c>
      <c r="AG105" s="3" t="str">
        <f>IF($A105="ADD",IF(NOT(ISBLANK(AF105)),_xlfn.XLOOKUP(AF105,ud_material[lookupValue],ud_material[lookupKey],"ERROR"),""), "")</f>
        <v/>
      </c>
      <c r="AI105" s="3" t="str">
        <f>IF($A105="ADD",IF(NOT(ISBLANK(AH105)),_xlfn.XLOOKUP(AH105,ud_land_use_above_below[lookupValue],ud_land_use_above_below[lookupKey],"ERROR"),""), "")</f>
        <v/>
      </c>
      <c r="AK105" s="3" t="str">
        <f>IF($A105="ADD",IF(NOT(ISBLANK(AJ105)),_xlfn.XLOOKUP(AJ105,ud_land_use_above_below[lookupValue],ud_land_use_above_below[lookupKey],"ERROR"),""), "")</f>
        <v/>
      </c>
      <c r="AM105" s="3" t="str">
        <f>IF($A105="ADD",IF(NOT(ISBLANK(AL105)),_xlfn.XLOOKUP(AL105,ud_access_method[lookupValue],ud_access_method[lookupKey],"ERROR"),""), "")</f>
        <v/>
      </c>
      <c r="AO105" s="7"/>
      <c r="AP105" s="4" t="str">
        <f t="shared" ca="1" si="15"/>
        <v/>
      </c>
      <c r="AQ105" s="4"/>
      <c r="AR105" s="3" t="str">
        <f t="shared" si="16"/>
        <v/>
      </c>
      <c r="AS105" s="3" t="str">
        <f>IF($A105="","",IF((AND($A105="ADD",OR(AR105="",AR105="In Use"))),"5",(_xlfn.XLOOKUP(AR105,ud_asset_status[lookupValue],ud_asset_status[lookupKey],""))))</f>
        <v/>
      </c>
      <c r="AU105" s="3" t="str">
        <f>IF($A105="ADD",IF(NOT(ISBLANK(AT105)),_xlfn.XLOOKUP(AT105,ud_replacement_status[lookupValue],ud_replacement_status[lookupKey],"ERROR"),""), "")</f>
        <v/>
      </c>
      <c r="AV105" s="7"/>
      <c r="AX105" s="3" t="str">
        <f>IF($A105="ADD",IF(NOT(ISBLANK(AW105)),_xlfn.XLOOKUP(AW105,ar_replace_reason[lookupValue],ar_replace_reason[lookupKey],"ERROR"),""), "")</f>
        <v/>
      </c>
      <c r="AY105" s="3" t="str">
        <f t="shared" si="17"/>
        <v/>
      </c>
      <c r="AZ105" s="3" t="str">
        <f>IF($A105="","",IF((AND($A105="ADD",OR(AY105="",AY105="Queenstown-Lakes District Council"))),"70",(_xlfn.XLOOKUP(AY105,ud_organisation_owner[lookupValue],ud_organisation_owner[lookupKey],""))))</f>
        <v/>
      </c>
      <c r="BA105" s="3" t="str">
        <f t="shared" si="18"/>
        <v/>
      </c>
      <c r="BB105" s="3" t="str">
        <f>IF($A105="","",IF((AND($A105="ADD",OR(BA105="",BA105="Queenstown-Lakes District Council"))),"70",(_xlfn.XLOOKUP(BA105,ud_organisation_owner[lookupValue],ud_organisation_owner[lookupKey],""))))</f>
        <v/>
      </c>
      <c r="BC105" s="3" t="str">
        <f t="shared" si="19"/>
        <v/>
      </c>
      <c r="BD105" s="3" t="str">
        <f>IF($A105="","",IF((AND($A105="ADD",OR(BC105="",BC105="Local Authority"))),"17",(_xlfn.XLOOKUP(BC105,ud_sub_organisation[lookupValue],ud_sub_organisation[lookupKey],""))))</f>
        <v/>
      </c>
      <c r="BF105" s="3" t="str">
        <f>IF($A105="ADD",IF(NOT(ISBLANK(BE105)),_xlfn.XLOOKUP(BE105,ud_maintenance_organisation[lookupValue],ud_maintenance_organisation[lookupKey],"ERROR"),""), "")</f>
        <v/>
      </c>
      <c r="BG105" s="3" t="str">
        <f t="shared" si="20"/>
        <v/>
      </c>
      <c r="BH105" s="3" t="str">
        <f>IF($A105="","",IF((AND($A105="ADD",OR(BG105="",BG105="Vested Assets"))),"12",(_xlfn.XLOOKUP(BG105,ud_work_category[lookupValue],ud_work_category[lookupKey],""))))</f>
        <v/>
      </c>
      <c r="BI105" s="8"/>
      <c r="BJ105" s="2" t="str">
        <f t="shared" si="21"/>
        <v/>
      </c>
      <c r="BL105" s="3" t="str">
        <f t="shared" si="22"/>
        <v/>
      </c>
      <c r="BM105" s="3" t="str">
        <f>IF($A105="","",IF((AND($A105="ADD",OR(BL105="",BL105="Excellent"))),"1",(_xlfn.XLOOKUP(BL105,condition[lookupValue],condition[lookupKey],""))))</f>
        <v/>
      </c>
      <c r="BN105" s="7" t="str">
        <f t="shared" si="23"/>
        <v/>
      </c>
      <c r="BO105" s="9"/>
    </row>
    <row r="106" spans="2:67"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8"/>
      <c r="O106" s="6" t="str">
        <f t="shared" si="12"/>
        <v/>
      </c>
      <c r="P106" s="4"/>
      <c r="R106" s="3" t="str">
        <f>IF($A106="ADD",IF(NOT(ISBLANK(Q106)),_xlfn.XLOOKUP(Q106,len_adjust_rsn[lookupValue],len_adjust_rsn[lookupKey],"ERROR"),""), "")</f>
        <v/>
      </c>
      <c r="S106" s="6" t="str">
        <f t="shared" si="13"/>
        <v/>
      </c>
      <c r="T106" s="6"/>
      <c r="U106" s="6" t="str">
        <f t="shared" si="14"/>
        <v/>
      </c>
      <c r="W106" s="3" t="str">
        <f>IF($A106="ADD",IF(NOT(ISBLANK(V106)),_xlfn.XLOOKUP(V106,ud_shore_protection_type[lookupValue],ud_shore_protection_type[lookupKey],"ERROR"),""), "")</f>
        <v/>
      </c>
      <c r="Y106" s="3" t="str">
        <f>IF($A106="ADD",IF(NOT(ISBLANK(X106)),_xlfn.XLOOKUP(X106,ud_protection_str_type[lookupValue],ud_protection_str_type[lookupKey],"ERROR"),""), "")</f>
        <v/>
      </c>
      <c r="AB106" s="3" t="str">
        <f>IF($A106="ADD",IF(NOT(ISBLANK(AA106)),_xlfn.XLOOKUP(AA106,ud_material[lookupValue],ud_material[lookupKey],"ERROR"),""), "")</f>
        <v/>
      </c>
      <c r="AD106" s="3" t="str">
        <f>IF($A106="ADD",IF(NOT(ISBLANK(AC106)),_xlfn.XLOOKUP(AC106,ud_material[lookupValue],ud_material[lookupKey],"ERROR"),""), "")</f>
        <v/>
      </c>
      <c r="AG106" s="3" t="str">
        <f>IF($A106="ADD",IF(NOT(ISBLANK(AF106)),_xlfn.XLOOKUP(AF106,ud_material[lookupValue],ud_material[lookupKey],"ERROR"),""), "")</f>
        <v/>
      </c>
      <c r="AI106" s="3" t="str">
        <f>IF($A106="ADD",IF(NOT(ISBLANK(AH106)),_xlfn.XLOOKUP(AH106,ud_land_use_above_below[lookupValue],ud_land_use_above_below[lookupKey],"ERROR"),""), "")</f>
        <v/>
      </c>
      <c r="AK106" s="3" t="str">
        <f>IF($A106="ADD",IF(NOT(ISBLANK(AJ106)),_xlfn.XLOOKUP(AJ106,ud_land_use_above_below[lookupValue],ud_land_use_above_below[lookupKey],"ERROR"),""), "")</f>
        <v/>
      </c>
      <c r="AM106" s="3" t="str">
        <f>IF($A106="ADD",IF(NOT(ISBLANK(AL106)),_xlfn.XLOOKUP(AL106,ud_access_method[lookupValue],ud_access_method[lookupKey],"ERROR"),""), "")</f>
        <v/>
      </c>
      <c r="AO106" s="7"/>
      <c r="AP106" s="4" t="str">
        <f t="shared" ca="1" si="15"/>
        <v/>
      </c>
      <c r="AQ106" s="4"/>
      <c r="AR106" s="3" t="str">
        <f t="shared" si="16"/>
        <v/>
      </c>
      <c r="AS106" s="3" t="str">
        <f>IF($A106="","",IF((AND($A106="ADD",OR(AR106="",AR106="In Use"))),"5",(_xlfn.XLOOKUP(AR106,ud_asset_status[lookupValue],ud_asset_status[lookupKey],""))))</f>
        <v/>
      </c>
      <c r="AU106" s="3" t="str">
        <f>IF($A106="ADD",IF(NOT(ISBLANK(AT106)),_xlfn.XLOOKUP(AT106,ud_replacement_status[lookupValue],ud_replacement_status[lookupKey],"ERROR"),""), "")</f>
        <v/>
      </c>
      <c r="AV106" s="7"/>
      <c r="AX106" s="3" t="str">
        <f>IF($A106="ADD",IF(NOT(ISBLANK(AW106)),_xlfn.XLOOKUP(AW106,ar_replace_reason[lookupValue],ar_replace_reason[lookupKey],"ERROR"),""), "")</f>
        <v/>
      </c>
      <c r="AY106" s="3" t="str">
        <f t="shared" si="17"/>
        <v/>
      </c>
      <c r="AZ106" s="3" t="str">
        <f>IF($A106="","",IF((AND($A106="ADD",OR(AY106="",AY106="Queenstown-Lakes District Council"))),"70",(_xlfn.XLOOKUP(AY106,ud_organisation_owner[lookupValue],ud_organisation_owner[lookupKey],""))))</f>
        <v/>
      </c>
      <c r="BA106" s="3" t="str">
        <f t="shared" si="18"/>
        <v/>
      </c>
      <c r="BB106" s="3" t="str">
        <f>IF($A106="","",IF((AND($A106="ADD",OR(BA106="",BA106="Queenstown-Lakes District Council"))),"70",(_xlfn.XLOOKUP(BA106,ud_organisation_owner[lookupValue],ud_organisation_owner[lookupKey],""))))</f>
        <v/>
      </c>
      <c r="BC106" s="3" t="str">
        <f t="shared" si="19"/>
        <v/>
      </c>
      <c r="BD106" s="3" t="str">
        <f>IF($A106="","",IF((AND($A106="ADD",OR(BC106="",BC106="Local Authority"))),"17",(_xlfn.XLOOKUP(BC106,ud_sub_organisation[lookupValue],ud_sub_organisation[lookupKey],""))))</f>
        <v/>
      </c>
      <c r="BF106" s="3" t="str">
        <f>IF($A106="ADD",IF(NOT(ISBLANK(BE106)),_xlfn.XLOOKUP(BE106,ud_maintenance_organisation[lookupValue],ud_maintenance_organisation[lookupKey],"ERROR"),""), "")</f>
        <v/>
      </c>
      <c r="BG106" s="3" t="str">
        <f t="shared" si="20"/>
        <v/>
      </c>
      <c r="BH106" s="3" t="str">
        <f>IF($A106="","",IF((AND($A106="ADD",OR(BG106="",BG106="Vested Assets"))),"12",(_xlfn.XLOOKUP(BG106,ud_work_category[lookupValue],ud_work_category[lookupKey],""))))</f>
        <v/>
      </c>
      <c r="BI106" s="8"/>
      <c r="BJ106" s="2" t="str">
        <f t="shared" si="21"/>
        <v/>
      </c>
      <c r="BL106" s="3" t="str">
        <f t="shared" si="22"/>
        <v/>
      </c>
      <c r="BM106" s="3" t="str">
        <f>IF($A106="","",IF((AND($A106="ADD",OR(BL106="",BL106="Excellent"))),"1",(_xlfn.XLOOKUP(BL106,condition[lookupValue],condition[lookupKey],""))))</f>
        <v/>
      </c>
      <c r="BN106" s="7" t="str">
        <f t="shared" si="23"/>
        <v/>
      </c>
      <c r="BO106" s="9"/>
    </row>
    <row r="107" spans="2:67"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8"/>
      <c r="O107" s="6" t="str">
        <f t="shared" si="12"/>
        <v/>
      </c>
      <c r="P107" s="4"/>
      <c r="R107" s="3" t="str">
        <f>IF($A107="ADD",IF(NOT(ISBLANK(Q107)),_xlfn.XLOOKUP(Q107,len_adjust_rsn[lookupValue],len_adjust_rsn[lookupKey],"ERROR"),""), "")</f>
        <v/>
      </c>
      <c r="S107" s="6" t="str">
        <f t="shared" si="13"/>
        <v/>
      </c>
      <c r="T107" s="6"/>
      <c r="U107" s="6" t="str">
        <f t="shared" si="14"/>
        <v/>
      </c>
      <c r="W107" s="3" t="str">
        <f>IF($A107="ADD",IF(NOT(ISBLANK(V107)),_xlfn.XLOOKUP(V107,ud_shore_protection_type[lookupValue],ud_shore_protection_type[lookupKey],"ERROR"),""), "")</f>
        <v/>
      </c>
      <c r="Y107" s="3" t="str">
        <f>IF($A107="ADD",IF(NOT(ISBLANK(X107)),_xlfn.XLOOKUP(X107,ud_protection_str_type[lookupValue],ud_protection_str_type[lookupKey],"ERROR"),""), "")</f>
        <v/>
      </c>
      <c r="AB107" s="3" t="str">
        <f>IF($A107="ADD",IF(NOT(ISBLANK(AA107)),_xlfn.XLOOKUP(AA107,ud_material[lookupValue],ud_material[lookupKey],"ERROR"),""), "")</f>
        <v/>
      </c>
      <c r="AD107" s="3" t="str">
        <f>IF($A107="ADD",IF(NOT(ISBLANK(AC107)),_xlfn.XLOOKUP(AC107,ud_material[lookupValue],ud_material[lookupKey],"ERROR"),""), "")</f>
        <v/>
      </c>
      <c r="AG107" s="3" t="str">
        <f>IF($A107="ADD",IF(NOT(ISBLANK(AF107)),_xlfn.XLOOKUP(AF107,ud_material[lookupValue],ud_material[lookupKey],"ERROR"),""), "")</f>
        <v/>
      </c>
      <c r="AI107" s="3" t="str">
        <f>IF($A107="ADD",IF(NOT(ISBLANK(AH107)),_xlfn.XLOOKUP(AH107,ud_land_use_above_below[lookupValue],ud_land_use_above_below[lookupKey],"ERROR"),""), "")</f>
        <v/>
      </c>
      <c r="AK107" s="3" t="str">
        <f>IF($A107="ADD",IF(NOT(ISBLANK(AJ107)),_xlfn.XLOOKUP(AJ107,ud_land_use_above_below[lookupValue],ud_land_use_above_below[lookupKey],"ERROR"),""), "")</f>
        <v/>
      </c>
      <c r="AM107" s="3" t="str">
        <f>IF($A107="ADD",IF(NOT(ISBLANK(AL107)),_xlfn.XLOOKUP(AL107,ud_access_method[lookupValue],ud_access_method[lookupKey],"ERROR"),""), "")</f>
        <v/>
      </c>
      <c r="AO107" s="7"/>
      <c r="AP107" s="4" t="str">
        <f t="shared" ca="1" si="15"/>
        <v/>
      </c>
      <c r="AQ107" s="4"/>
      <c r="AR107" s="3" t="str">
        <f t="shared" si="16"/>
        <v/>
      </c>
      <c r="AS107" s="3" t="str">
        <f>IF($A107="","",IF((AND($A107="ADD",OR(AR107="",AR107="In Use"))),"5",(_xlfn.XLOOKUP(AR107,ud_asset_status[lookupValue],ud_asset_status[lookupKey],""))))</f>
        <v/>
      </c>
      <c r="AU107" s="3" t="str">
        <f>IF($A107="ADD",IF(NOT(ISBLANK(AT107)),_xlfn.XLOOKUP(AT107,ud_replacement_status[lookupValue],ud_replacement_status[lookupKey],"ERROR"),""), "")</f>
        <v/>
      </c>
      <c r="AV107" s="7"/>
      <c r="AX107" s="3" t="str">
        <f>IF($A107="ADD",IF(NOT(ISBLANK(AW107)),_xlfn.XLOOKUP(AW107,ar_replace_reason[lookupValue],ar_replace_reason[lookupKey],"ERROR"),""), "")</f>
        <v/>
      </c>
      <c r="AY107" s="3" t="str">
        <f t="shared" si="17"/>
        <v/>
      </c>
      <c r="AZ107" s="3" t="str">
        <f>IF($A107="","",IF((AND($A107="ADD",OR(AY107="",AY107="Queenstown-Lakes District Council"))),"70",(_xlfn.XLOOKUP(AY107,ud_organisation_owner[lookupValue],ud_organisation_owner[lookupKey],""))))</f>
        <v/>
      </c>
      <c r="BA107" s="3" t="str">
        <f t="shared" si="18"/>
        <v/>
      </c>
      <c r="BB107" s="3" t="str">
        <f>IF($A107="","",IF((AND($A107="ADD",OR(BA107="",BA107="Queenstown-Lakes District Council"))),"70",(_xlfn.XLOOKUP(BA107,ud_organisation_owner[lookupValue],ud_organisation_owner[lookupKey],""))))</f>
        <v/>
      </c>
      <c r="BC107" s="3" t="str">
        <f t="shared" si="19"/>
        <v/>
      </c>
      <c r="BD107" s="3" t="str">
        <f>IF($A107="","",IF((AND($A107="ADD",OR(BC107="",BC107="Local Authority"))),"17",(_xlfn.XLOOKUP(BC107,ud_sub_organisation[lookupValue],ud_sub_organisation[lookupKey],""))))</f>
        <v/>
      </c>
      <c r="BF107" s="3" t="str">
        <f>IF($A107="ADD",IF(NOT(ISBLANK(BE107)),_xlfn.XLOOKUP(BE107,ud_maintenance_organisation[lookupValue],ud_maintenance_organisation[lookupKey],"ERROR"),""), "")</f>
        <v/>
      </c>
      <c r="BG107" s="3" t="str">
        <f t="shared" si="20"/>
        <v/>
      </c>
      <c r="BH107" s="3" t="str">
        <f>IF($A107="","",IF((AND($A107="ADD",OR(BG107="",BG107="Vested Assets"))),"12",(_xlfn.XLOOKUP(BG107,ud_work_category[lookupValue],ud_work_category[lookupKey],""))))</f>
        <v/>
      </c>
      <c r="BI107" s="8"/>
      <c r="BJ107" s="2" t="str">
        <f t="shared" si="21"/>
        <v/>
      </c>
      <c r="BL107" s="3" t="str">
        <f t="shared" si="22"/>
        <v/>
      </c>
      <c r="BM107" s="3" t="str">
        <f>IF($A107="","",IF((AND($A107="ADD",OR(BL107="",BL107="Excellent"))),"1",(_xlfn.XLOOKUP(BL107,condition[lookupValue],condition[lookupKey],""))))</f>
        <v/>
      </c>
      <c r="BN107" s="7" t="str">
        <f t="shared" si="23"/>
        <v/>
      </c>
      <c r="BO107" s="9"/>
    </row>
    <row r="108" spans="2:67"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8"/>
      <c r="O108" s="6" t="str">
        <f t="shared" si="12"/>
        <v/>
      </c>
      <c r="P108" s="4"/>
      <c r="R108" s="3" t="str">
        <f>IF($A108="ADD",IF(NOT(ISBLANK(Q108)),_xlfn.XLOOKUP(Q108,len_adjust_rsn[lookupValue],len_adjust_rsn[lookupKey],"ERROR"),""), "")</f>
        <v/>
      </c>
      <c r="S108" s="6" t="str">
        <f t="shared" si="13"/>
        <v/>
      </c>
      <c r="T108" s="6"/>
      <c r="U108" s="6" t="str">
        <f t="shared" si="14"/>
        <v/>
      </c>
      <c r="W108" s="3" t="str">
        <f>IF($A108="ADD",IF(NOT(ISBLANK(V108)),_xlfn.XLOOKUP(V108,ud_shore_protection_type[lookupValue],ud_shore_protection_type[lookupKey],"ERROR"),""), "")</f>
        <v/>
      </c>
      <c r="Y108" s="3" t="str">
        <f>IF($A108="ADD",IF(NOT(ISBLANK(X108)),_xlfn.XLOOKUP(X108,ud_protection_str_type[lookupValue],ud_protection_str_type[lookupKey],"ERROR"),""), "")</f>
        <v/>
      </c>
      <c r="AB108" s="3" t="str">
        <f>IF($A108="ADD",IF(NOT(ISBLANK(AA108)),_xlfn.XLOOKUP(AA108,ud_material[lookupValue],ud_material[lookupKey],"ERROR"),""), "")</f>
        <v/>
      </c>
      <c r="AD108" s="3" t="str">
        <f>IF($A108="ADD",IF(NOT(ISBLANK(AC108)),_xlfn.XLOOKUP(AC108,ud_material[lookupValue],ud_material[lookupKey],"ERROR"),""), "")</f>
        <v/>
      </c>
      <c r="AG108" s="3" t="str">
        <f>IF($A108="ADD",IF(NOT(ISBLANK(AF108)),_xlfn.XLOOKUP(AF108,ud_material[lookupValue],ud_material[lookupKey],"ERROR"),""), "")</f>
        <v/>
      </c>
      <c r="AI108" s="3" t="str">
        <f>IF($A108="ADD",IF(NOT(ISBLANK(AH108)),_xlfn.XLOOKUP(AH108,ud_land_use_above_below[lookupValue],ud_land_use_above_below[lookupKey],"ERROR"),""), "")</f>
        <v/>
      </c>
      <c r="AK108" s="3" t="str">
        <f>IF($A108="ADD",IF(NOT(ISBLANK(AJ108)),_xlfn.XLOOKUP(AJ108,ud_land_use_above_below[lookupValue],ud_land_use_above_below[lookupKey],"ERROR"),""), "")</f>
        <v/>
      </c>
      <c r="AM108" s="3" t="str">
        <f>IF($A108="ADD",IF(NOT(ISBLANK(AL108)),_xlfn.XLOOKUP(AL108,ud_access_method[lookupValue],ud_access_method[lookupKey],"ERROR"),""), "")</f>
        <v/>
      </c>
      <c r="AO108" s="7"/>
      <c r="AP108" s="4" t="str">
        <f t="shared" ca="1" si="15"/>
        <v/>
      </c>
      <c r="AQ108" s="4"/>
      <c r="AR108" s="3" t="str">
        <f t="shared" si="16"/>
        <v/>
      </c>
      <c r="AS108" s="3" t="str">
        <f>IF($A108="","",IF((AND($A108="ADD",OR(AR108="",AR108="In Use"))),"5",(_xlfn.XLOOKUP(AR108,ud_asset_status[lookupValue],ud_asset_status[lookupKey],""))))</f>
        <v/>
      </c>
      <c r="AU108" s="3" t="str">
        <f>IF($A108="ADD",IF(NOT(ISBLANK(AT108)),_xlfn.XLOOKUP(AT108,ud_replacement_status[lookupValue],ud_replacement_status[lookupKey],"ERROR"),""), "")</f>
        <v/>
      </c>
      <c r="AV108" s="7"/>
      <c r="AX108" s="3" t="str">
        <f>IF($A108="ADD",IF(NOT(ISBLANK(AW108)),_xlfn.XLOOKUP(AW108,ar_replace_reason[lookupValue],ar_replace_reason[lookupKey],"ERROR"),""), "")</f>
        <v/>
      </c>
      <c r="AY108" s="3" t="str">
        <f t="shared" si="17"/>
        <v/>
      </c>
      <c r="AZ108" s="3" t="str">
        <f>IF($A108="","",IF((AND($A108="ADD",OR(AY108="",AY108="Queenstown-Lakes District Council"))),"70",(_xlfn.XLOOKUP(AY108,ud_organisation_owner[lookupValue],ud_organisation_owner[lookupKey],""))))</f>
        <v/>
      </c>
      <c r="BA108" s="3" t="str">
        <f t="shared" si="18"/>
        <v/>
      </c>
      <c r="BB108" s="3" t="str">
        <f>IF($A108="","",IF((AND($A108="ADD",OR(BA108="",BA108="Queenstown-Lakes District Council"))),"70",(_xlfn.XLOOKUP(BA108,ud_organisation_owner[lookupValue],ud_organisation_owner[lookupKey],""))))</f>
        <v/>
      </c>
      <c r="BC108" s="3" t="str">
        <f t="shared" si="19"/>
        <v/>
      </c>
      <c r="BD108" s="3" t="str">
        <f>IF($A108="","",IF((AND($A108="ADD",OR(BC108="",BC108="Local Authority"))),"17",(_xlfn.XLOOKUP(BC108,ud_sub_organisation[lookupValue],ud_sub_organisation[lookupKey],""))))</f>
        <v/>
      </c>
      <c r="BF108" s="3" t="str">
        <f>IF($A108="ADD",IF(NOT(ISBLANK(BE108)),_xlfn.XLOOKUP(BE108,ud_maintenance_organisation[lookupValue],ud_maintenance_organisation[lookupKey],"ERROR"),""), "")</f>
        <v/>
      </c>
      <c r="BG108" s="3" t="str">
        <f t="shared" si="20"/>
        <v/>
      </c>
      <c r="BH108" s="3" t="str">
        <f>IF($A108="","",IF((AND($A108="ADD",OR(BG108="",BG108="Vested Assets"))),"12",(_xlfn.XLOOKUP(BG108,ud_work_category[lookupValue],ud_work_category[lookupKey],""))))</f>
        <v/>
      </c>
      <c r="BI108" s="8"/>
      <c r="BJ108" s="2" t="str">
        <f t="shared" si="21"/>
        <v/>
      </c>
      <c r="BL108" s="3" t="str">
        <f t="shared" si="22"/>
        <v/>
      </c>
      <c r="BM108" s="3" t="str">
        <f>IF($A108="","",IF((AND($A108="ADD",OR(BL108="",BL108="Excellent"))),"1",(_xlfn.XLOOKUP(BL108,condition[lookupValue],condition[lookupKey],""))))</f>
        <v/>
      </c>
      <c r="BN108" s="7" t="str">
        <f t="shared" si="23"/>
        <v/>
      </c>
      <c r="BO108" s="9"/>
    </row>
    <row r="109" spans="2:67"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8"/>
      <c r="O109" s="6" t="str">
        <f t="shared" si="12"/>
        <v/>
      </c>
      <c r="P109" s="4"/>
      <c r="R109" s="3" t="str">
        <f>IF($A109="ADD",IF(NOT(ISBLANK(Q109)),_xlfn.XLOOKUP(Q109,len_adjust_rsn[lookupValue],len_adjust_rsn[lookupKey],"ERROR"),""), "")</f>
        <v/>
      </c>
      <c r="S109" s="6" t="str">
        <f t="shared" si="13"/>
        <v/>
      </c>
      <c r="T109" s="6"/>
      <c r="U109" s="6" t="str">
        <f t="shared" si="14"/>
        <v/>
      </c>
      <c r="W109" s="3" t="str">
        <f>IF($A109="ADD",IF(NOT(ISBLANK(V109)),_xlfn.XLOOKUP(V109,ud_shore_protection_type[lookupValue],ud_shore_protection_type[lookupKey],"ERROR"),""), "")</f>
        <v/>
      </c>
      <c r="Y109" s="3" t="str">
        <f>IF($A109="ADD",IF(NOT(ISBLANK(X109)),_xlfn.XLOOKUP(X109,ud_protection_str_type[lookupValue],ud_protection_str_type[lookupKey],"ERROR"),""), "")</f>
        <v/>
      </c>
      <c r="AB109" s="3" t="str">
        <f>IF($A109="ADD",IF(NOT(ISBLANK(AA109)),_xlfn.XLOOKUP(AA109,ud_material[lookupValue],ud_material[lookupKey],"ERROR"),""), "")</f>
        <v/>
      </c>
      <c r="AD109" s="3" t="str">
        <f>IF($A109="ADD",IF(NOT(ISBLANK(AC109)),_xlfn.XLOOKUP(AC109,ud_material[lookupValue],ud_material[lookupKey],"ERROR"),""), "")</f>
        <v/>
      </c>
      <c r="AG109" s="3" t="str">
        <f>IF($A109="ADD",IF(NOT(ISBLANK(AF109)),_xlfn.XLOOKUP(AF109,ud_material[lookupValue],ud_material[lookupKey],"ERROR"),""), "")</f>
        <v/>
      </c>
      <c r="AI109" s="3" t="str">
        <f>IF($A109="ADD",IF(NOT(ISBLANK(AH109)),_xlfn.XLOOKUP(AH109,ud_land_use_above_below[lookupValue],ud_land_use_above_below[lookupKey],"ERROR"),""), "")</f>
        <v/>
      </c>
      <c r="AK109" s="3" t="str">
        <f>IF($A109="ADD",IF(NOT(ISBLANK(AJ109)),_xlfn.XLOOKUP(AJ109,ud_land_use_above_below[lookupValue],ud_land_use_above_below[lookupKey],"ERROR"),""), "")</f>
        <v/>
      </c>
      <c r="AM109" s="3" t="str">
        <f>IF($A109="ADD",IF(NOT(ISBLANK(AL109)),_xlfn.XLOOKUP(AL109,ud_access_method[lookupValue],ud_access_method[lookupKey],"ERROR"),""), "")</f>
        <v/>
      </c>
      <c r="AO109" s="7"/>
      <c r="AP109" s="4" t="str">
        <f t="shared" ca="1" si="15"/>
        <v/>
      </c>
      <c r="AQ109" s="4"/>
      <c r="AR109" s="3" t="str">
        <f t="shared" si="16"/>
        <v/>
      </c>
      <c r="AS109" s="3" t="str">
        <f>IF($A109="","",IF((AND($A109="ADD",OR(AR109="",AR109="In Use"))),"5",(_xlfn.XLOOKUP(AR109,ud_asset_status[lookupValue],ud_asset_status[lookupKey],""))))</f>
        <v/>
      </c>
      <c r="AU109" s="3" t="str">
        <f>IF($A109="ADD",IF(NOT(ISBLANK(AT109)),_xlfn.XLOOKUP(AT109,ud_replacement_status[lookupValue],ud_replacement_status[lookupKey],"ERROR"),""), "")</f>
        <v/>
      </c>
      <c r="AV109" s="7"/>
      <c r="AX109" s="3" t="str">
        <f>IF($A109="ADD",IF(NOT(ISBLANK(AW109)),_xlfn.XLOOKUP(AW109,ar_replace_reason[lookupValue],ar_replace_reason[lookupKey],"ERROR"),""), "")</f>
        <v/>
      </c>
      <c r="AY109" s="3" t="str">
        <f t="shared" si="17"/>
        <v/>
      </c>
      <c r="AZ109" s="3" t="str">
        <f>IF($A109="","",IF((AND($A109="ADD",OR(AY109="",AY109="Queenstown-Lakes District Council"))),"70",(_xlfn.XLOOKUP(AY109,ud_organisation_owner[lookupValue],ud_organisation_owner[lookupKey],""))))</f>
        <v/>
      </c>
      <c r="BA109" s="3" t="str">
        <f t="shared" si="18"/>
        <v/>
      </c>
      <c r="BB109" s="3" t="str">
        <f>IF($A109="","",IF((AND($A109="ADD",OR(BA109="",BA109="Queenstown-Lakes District Council"))),"70",(_xlfn.XLOOKUP(BA109,ud_organisation_owner[lookupValue],ud_organisation_owner[lookupKey],""))))</f>
        <v/>
      </c>
      <c r="BC109" s="3" t="str">
        <f t="shared" si="19"/>
        <v/>
      </c>
      <c r="BD109" s="3" t="str">
        <f>IF($A109="","",IF((AND($A109="ADD",OR(BC109="",BC109="Local Authority"))),"17",(_xlfn.XLOOKUP(BC109,ud_sub_organisation[lookupValue],ud_sub_organisation[lookupKey],""))))</f>
        <v/>
      </c>
      <c r="BF109" s="3" t="str">
        <f>IF($A109="ADD",IF(NOT(ISBLANK(BE109)),_xlfn.XLOOKUP(BE109,ud_maintenance_organisation[lookupValue],ud_maintenance_organisation[lookupKey],"ERROR"),""), "")</f>
        <v/>
      </c>
      <c r="BG109" s="3" t="str">
        <f t="shared" si="20"/>
        <v/>
      </c>
      <c r="BH109" s="3" t="str">
        <f>IF($A109="","",IF((AND($A109="ADD",OR(BG109="",BG109="Vested Assets"))),"12",(_xlfn.XLOOKUP(BG109,ud_work_category[lookupValue],ud_work_category[lookupKey],""))))</f>
        <v/>
      </c>
      <c r="BI109" s="8"/>
      <c r="BJ109" s="2" t="str">
        <f t="shared" si="21"/>
        <v/>
      </c>
      <c r="BL109" s="3" t="str">
        <f t="shared" si="22"/>
        <v/>
      </c>
      <c r="BM109" s="3" t="str">
        <f>IF($A109="","",IF((AND($A109="ADD",OR(BL109="",BL109="Excellent"))),"1",(_xlfn.XLOOKUP(BL109,condition[lookupValue],condition[lookupKey],""))))</f>
        <v/>
      </c>
      <c r="BN109" s="7" t="str">
        <f t="shared" si="23"/>
        <v/>
      </c>
      <c r="BO109" s="9"/>
    </row>
    <row r="110" spans="2:67"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8"/>
      <c r="O110" s="6" t="str">
        <f t="shared" si="12"/>
        <v/>
      </c>
      <c r="P110" s="4"/>
      <c r="R110" s="3" t="str">
        <f>IF($A110="ADD",IF(NOT(ISBLANK(Q110)),_xlfn.XLOOKUP(Q110,len_adjust_rsn[lookupValue],len_adjust_rsn[lookupKey],"ERROR"),""), "")</f>
        <v/>
      </c>
      <c r="S110" s="6" t="str">
        <f t="shared" si="13"/>
        <v/>
      </c>
      <c r="T110" s="6"/>
      <c r="U110" s="6" t="str">
        <f t="shared" si="14"/>
        <v/>
      </c>
      <c r="W110" s="3" t="str">
        <f>IF($A110="ADD",IF(NOT(ISBLANK(V110)),_xlfn.XLOOKUP(V110,ud_shore_protection_type[lookupValue],ud_shore_protection_type[lookupKey],"ERROR"),""), "")</f>
        <v/>
      </c>
      <c r="Y110" s="3" t="str">
        <f>IF($A110="ADD",IF(NOT(ISBLANK(X110)),_xlfn.XLOOKUP(X110,ud_protection_str_type[lookupValue],ud_protection_str_type[lookupKey],"ERROR"),""), "")</f>
        <v/>
      </c>
      <c r="AB110" s="3" t="str">
        <f>IF($A110="ADD",IF(NOT(ISBLANK(AA110)),_xlfn.XLOOKUP(AA110,ud_material[lookupValue],ud_material[lookupKey],"ERROR"),""), "")</f>
        <v/>
      </c>
      <c r="AD110" s="3" t="str">
        <f>IF($A110="ADD",IF(NOT(ISBLANK(AC110)),_xlfn.XLOOKUP(AC110,ud_material[lookupValue],ud_material[lookupKey],"ERROR"),""), "")</f>
        <v/>
      </c>
      <c r="AG110" s="3" t="str">
        <f>IF($A110="ADD",IF(NOT(ISBLANK(AF110)),_xlfn.XLOOKUP(AF110,ud_material[lookupValue],ud_material[lookupKey],"ERROR"),""), "")</f>
        <v/>
      </c>
      <c r="AI110" s="3" t="str">
        <f>IF($A110="ADD",IF(NOT(ISBLANK(AH110)),_xlfn.XLOOKUP(AH110,ud_land_use_above_below[lookupValue],ud_land_use_above_below[lookupKey],"ERROR"),""), "")</f>
        <v/>
      </c>
      <c r="AK110" s="3" t="str">
        <f>IF($A110="ADD",IF(NOT(ISBLANK(AJ110)),_xlfn.XLOOKUP(AJ110,ud_land_use_above_below[lookupValue],ud_land_use_above_below[lookupKey],"ERROR"),""), "")</f>
        <v/>
      </c>
      <c r="AM110" s="3" t="str">
        <f>IF($A110="ADD",IF(NOT(ISBLANK(AL110)),_xlfn.XLOOKUP(AL110,ud_access_method[lookupValue],ud_access_method[lookupKey],"ERROR"),""), "")</f>
        <v/>
      </c>
      <c r="AO110" s="7"/>
      <c r="AP110" s="4" t="str">
        <f t="shared" ca="1" si="15"/>
        <v/>
      </c>
      <c r="AQ110" s="4"/>
      <c r="AR110" s="3" t="str">
        <f t="shared" si="16"/>
        <v/>
      </c>
      <c r="AS110" s="3" t="str">
        <f>IF($A110="","",IF((AND($A110="ADD",OR(AR110="",AR110="In Use"))),"5",(_xlfn.XLOOKUP(AR110,ud_asset_status[lookupValue],ud_asset_status[lookupKey],""))))</f>
        <v/>
      </c>
      <c r="AU110" s="3" t="str">
        <f>IF($A110="ADD",IF(NOT(ISBLANK(AT110)),_xlfn.XLOOKUP(AT110,ud_replacement_status[lookupValue],ud_replacement_status[lookupKey],"ERROR"),""), "")</f>
        <v/>
      </c>
      <c r="AV110" s="7"/>
      <c r="AX110" s="3" t="str">
        <f>IF($A110="ADD",IF(NOT(ISBLANK(AW110)),_xlfn.XLOOKUP(AW110,ar_replace_reason[lookupValue],ar_replace_reason[lookupKey],"ERROR"),""), "")</f>
        <v/>
      </c>
      <c r="AY110" s="3" t="str">
        <f t="shared" si="17"/>
        <v/>
      </c>
      <c r="AZ110" s="3" t="str">
        <f>IF($A110="","",IF((AND($A110="ADD",OR(AY110="",AY110="Queenstown-Lakes District Council"))),"70",(_xlfn.XLOOKUP(AY110,ud_organisation_owner[lookupValue],ud_organisation_owner[lookupKey],""))))</f>
        <v/>
      </c>
      <c r="BA110" s="3" t="str">
        <f t="shared" si="18"/>
        <v/>
      </c>
      <c r="BB110" s="3" t="str">
        <f>IF($A110="","",IF((AND($A110="ADD",OR(BA110="",BA110="Queenstown-Lakes District Council"))),"70",(_xlfn.XLOOKUP(BA110,ud_organisation_owner[lookupValue],ud_organisation_owner[lookupKey],""))))</f>
        <v/>
      </c>
      <c r="BC110" s="3" t="str">
        <f t="shared" si="19"/>
        <v/>
      </c>
      <c r="BD110" s="3" t="str">
        <f>IF($A110="","",IF((AND($A110="ADD",OR(BC110="",BC110="Local Authority"))),"17",(_xlfn.XLOOKUP(BC110,ud_sub_organisation[lookupValue],ud_sub_organisation[lookupKey],""))))</f>
        <v/>
      </c>
      <c r="BF110" s="3" t="str">
        <f>IF($A110="ADD",IF(NOT(ISBLANK(BE110)),_xlfn.XLOOKUP(BE110,ud_maintenance_organisation[lookupValue],ud_maintenance_organisation[lookupKey],"ERROR"),""), "")</f>
        <v/>
      </c>
      <c r="BG110" s="3" t="str">
        <f t="shared" si="20"/>
        <v/>
      </c>
      <c r="BH110" s="3" t="str">
        <f>IF($A110="","",IF((AND($A110="ADD",OR(BG110="",BG110="Vested Assets"))),"12",(_xlfn.XLOOKUP(BG110,ud_work_category[lookupValue],ud_work_category[lookupKey],""))))</f>
        <v/>
      </c>
      <c r="BI110" s="8"/>
      <c r="BJ110" s="2" t="str">
        <f t="shared" si="21"/>
        <v/>
      </c>
      <c r="BL110" s="3" t="str">
        <f t="shared" si="22"/>
        <v/>
      </c>
      <c r="BM110" s="3" t="str">
        <f>IF($A110="","",IF((AND($A110="ADD",OR(BL110="",BL110="Excellent"))),"1",(_xlfn.XLOOKUP(BL110,condition[lookupValue],condition[lookupKey],""))))</f>
        <v/>
      </c>
      <c r="BN110" s="7" t="str">
        <f t="shared" si="23"/>
        <v/>
      </c>
      <c r="BO110" s="9"/>
    </row>
    <row r="111" spans="2:67"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8"/>
      <c r="O111" s="6" t="str">
        <f t="shared" si="12"/>
        <v/>
      </c>
      <c r="P111" s="4"/>
      <c r="R111" s="3" t="str">
        <f>IF($A111="ADD",IF(NOT(ISBLANK(Q111)),_xlfn.XLOOKUP(Q111,len_adjust_rsn[lookupValue],len_adjust_rsn[lookupKey],"ERROR"),""), "")</f>
        <v/>
      </c>
      <c r="S111" s="6" t="str">
        <f t="shared" si="13"/>
        <v/>
      </c>
      <c r="T111" s="6"/>
      <c r="U111" s="6" t="str">
        <f t="shared" si="14"/>
        <v/>
      </c>
      <c r="W111" s="3" t="str">
        <f>IF($A111="ADD",IF(NOT(ISBLANK(V111)),_xlfn.XLOOKUP(V111,ud_shore_protection_type[lookupValue],ud_shore_protection_type[lookupKey],"ERROR"),""), "")</f>
        <v/>
      </c>
      <c r="Y111" s="3" t="str">
        <f>IF($A111="ADD",IF(NOT(ISBLANK(X111)),_xlfn.XLOOKUP(X111,ud_protection_str_type[lookupValue],ud_protection_str_type[lookupKey],"ERROR"),""), "")</f>
        <v/>
      </c>
      <c r="AB111" s="3" t="str">
        <f>IF($A111="ADD",IF(NOT(ISBLANK(AA111)),_xlfn.XLOOKUP(AA111,ud_material[lookupValue],ud_material[lookupKey],"ERROR"),""), "")</f>
        <v/>
      </c>
      <c r="AD111" s="3" t="str">
        <f>IF($A111="ADD",IF(NOT(ISBLANK(AC111)),_xlfn.XLOOKUP(AC111,ud_material[lookupValue],ud_material[lookupKey],"ERROR"),""), "")</f>
        <v/>
      </c>
      <c r="AG111" s="3" t="str">
        <f>IF($A111="ADD",IF(NOT(ISBLANK(AF111)),_xlfn.XLOOKUP(AF111,ud_material[lookupValue],ud_material[lookupKey],"ERROR"),""), "")</f>
        <v/>
      </c>
      <c r="AI111" s="3" t="str">
        <f>IF($A111="ADD",IF(NOT(ISBLANK(AH111)),_xlfn.XLOOKUP(AH111,ud_land_use_above_below[lookupValue],ud_land_use_above_below[lookupKey],"ERROR"),""), "")</f>
        <v/>
      </c>
      <c r="AK111" s="3" t="str">
        <f>IF($A111="ADD",IF(NOT(ISBLANK(AJ111)),_xlfn.XLOOKUP(AJ111,ud_land_use_above_below[lookupValue],ud_land_use_above_below[lookupKey],"ERROR"),""), "")</f>
        <v/>
      </c>
      <c r="AM111" s="3" t="str">
        <f>IF($A111="ADD",IF(NOT(ISBLANK(AL111)),_xlfn.XLOOKUP(AL111,ud_access_method[lookupValue],ud_access_method[lookupKey],"ERROR"),""), "")</f>
        <v/>
      </c>
      <c r="AO111" s="7"/>
      <c r="AP111" s="4" t="str">
        <f t="shared" ca="1" si="15"/>
        <v/>
      </c>
      <c r="AQ111" s="4"/>
      <c r="AR111" s="3" t="str">
        <f t="shared" si="16"/>
        <v/>
      </c>
      <c r="AS111" s="3" t="str">
        <f>IF($A111="","",IF((AND($A111="ADD",OR(AR111="",AR111="In Use"))),"5",(_xlfn.XLOOKUP(AR111,ud_asset_status[lookupValue],ud_asset_status[lookupKey],""))))</f>
        <v/>
      </c>
      <c r="AU111" s="3" t="str">
        <f>IF($A111="ADD",IF(NOT(ISBLANK(AT111)),_xlfn.XLOOKUP(AT111,ud_replacement_status[lookupValue],ud_replacement_status[lookupKey],"ERROR"),""), "")</f>
        <v/>
      </c>
      <c r="AV111" s="7"/>
      <c r="AX111" s="3" t="str">
        <f>IF($A111="ADD",IF(NOT(ISBLANK(AW111)),_xlfn.XLOOKUP(AW111,ar_replace_reason[lookupValue],ar_replace_reason[lookupKey],"ERROR"),""), "")</f>
        <v/>
      </c>
      <c r="AY111" s="3" t="str">
        <f t="shared" si="17"/>
        <v/>
      </c>
      <c r="AZ111" s="3" t="str">
        <f>IF($A111="","",IF((AND($A111="ADD",OR(AY111="",AY111="Queenstown-Lakes District Council"))),"70",(_xlfn.XLOOKUP(AY111,ud_organisation_owner[lookupValue],ud_organisation_owner[lookupKey],""))))</f>
        <v/>
      </c>
      <c r="BA111" s="3" t="str">
        <f t="shared" si="18"/>
        <v/>
      </c>
      <c r="BB111" s="3" t="str">
        <f>IF($A111="","",IF((AND($A111="ADD",OR(BA111="",BA111="Queenstown-Lakes District Council"))),"70",(_xlfn.XLOOKUP(BA111,ud_organisation_owner[lookupValue],ud_organisation_owner[lookupKey],""))))</f>
        <v/>
      </c>
      <c r="BC111" s="3" t="str">
        <f t="shared" si="19"/>
        <v/>
      </c>
      <c r="BD111" s="3" t="str">
        <f>IF($A111="","",IF((AND($A111="ADD",OR(BC111="",BC111="Local Authority"))),"17",(_xlfn.XLOOKUP(BC111,ud_sub_organisation[lookupValue],ud_sub_organisation[lookupKey],""))))</f>
        <v/>
      </c>
      <c r="BF111" s="3" t="str">
        <f>IF($A111="ADD",IF(NOT(ISBLANK(BE111)),_xlfn.XLOOKUP(BE111,ud_maintenance_organisation[lookupValue],ud_maintenance_organisation[lookupKey],"ERROR"),""), "")</f>
        <v/>
      </c>
      <c r="BG111" s="3" t="str">
        <f t="shared" si="20"/>
        <v/>
      </c>
      <c r="BH111" s="3" t="str">
        <f>IF($A111="","",IF((AND($A111="ADD",OR(BG111="",BG111="Vested Assets"))),"12",(_xlfn.XLOOKUP(BG111,ud_work_category[lookupValue],ud_work_category[lookupKey],""))))</f>
        <v/>
      </c>
      <c r="BI111" s="8"/>
      <c r="BJ111" s="2" t="str">
        <f t="shared" si="21"/>
        <v/>
      </c>
      <c r="BL111" s="3" t="str">
        <f t="shared" si="22"/>
        <v/>
      </c>
      <c r="BM111" s="3" t="str">
        <f>IF($A111="","",IF((AND($A111="ADD",OR(BL111="",BL111="Excellent"))),"1",(_xlfn.XLOOKUP(BL111,condition[lookupValue],condition[lookupKey],""))))</f>
        <v/>
      </c>
      <c r="BN111" s="7" t="str">
        <f t="shared" si="23"/>
        <v/>
      </c>
      <c r="BO111" s="9"/>
    </row>
    <row r="112" spans="2:67"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8"/>
      <c r="O112" s="6" t="str">
        <f t="shared" si="12"/>
        <v/>
      </c>
      <c r="P112" s="4"/>
      <c r="R112" s="3" t="str">
        <f>IF($A112="ADD",IF(NOT(ISBLANK(Q112)),_xlfn.XLOOKUP(Q112,len_adjust_rsn[lookupValue],len_adjust_rsn[lookupKey],"ERROR"),""), "")</f>
        <v/>
      </c>
      <c r="S112" s="6" t="str">
        <f t="shared" si="13"/>
        <v/>
      </c>
      <c r="T112" s="6"/>
      <c r="U112" s="6" t="str">
        <f t="shared" si="14"/>
        <v/>
      </c>
      <c r="W112" s="3" t="str">
        <f>IF($A112="ADD",IF(NOT(ISBLANK(V112)),_xlfn.XLOOKUP(V112,ud_shore_protection_type[lookupValue],ud_shore_protection_type[lookupKey],"ERROR"),""), "")</f>
        <v/>
      </c>
      <c r="Y112" s="3" t="str">
        <f>IF($A112="ADD",IF(NOT(ISBLANK(X112)),_xlfn.XLOOKUP(X112,ud_protection_str_type[lookupValue],ud_protection_str_type[lookupKey],"ERROR"),""), "")</f>
        <v/>
      </c>
      <c r="AB112" s="3" t="str">
        <f>IF($A112="ADD",IF(NOT(ISBLANK(AA112)),_xlfn.XLOOKUP(AA112,ud_material[lookupValue],ud_material[lookupKey],"ERROR"),""), "")</f>
        <v/>
      </c>
      <c r="AD112" s="3" t="str">
        <f>IF($A112="ADD",IF(NOT(ISBLANK(AC112)),_xlfn.XLOOKUP(AC112,ud_material[lookupValue],ud_material[lookupKey],"ERROR"),""), "")</f>
        <v/>
      </c>
      <c r="AG112" s="3" t="str">
        <f>IF($A112="ADD",IF(NOT(ISBLANK(AF112)),_xlfn.XLOOKUP(AF112,ud_material[lookupValue],ud_material[lookupKey],"ERROR"),""), "")</f>
        <v/>
      </c>
      <c r="AI112" s="3" t="str">
        <f>IF($A112="ADD",IF(NOT(ISBLANK(AH112)),_xlfn.XLOOKUP(AH112,ud_land_use_above_below[lookupValue],ud_land_use_above_below[lookupKey],"ERROR"),""), "")</f>
        <v/>
      </c>
      <c r="AK112" s="3" t="str">
        <f>IF($A112="ADD",IF(NOT(ISBLANK(AJ112)),_xlfn.XLOOKUP(AJ112,ud_land_use_above_below[lookupValue],ud_land_use_above_below[lookupKey],"ERROR"),""), "")</f>
        <v/>
      </c>
      <c r="AM112" s="3" t="str">
        <f>IF($A112="ADD",IF(NOT(ISBLANK(AL112)),_xlfn.XLOOKUP(AL112,ud_access_method[lookupValue],ud_access_method[lookupKey],"ERROR"),""), "")</f>
        <v/>
      </c>
      <c r="AO112" s="7"/>
      <c r="AP112" s="4" t="str">
        <f t="shared" ca="1" si="15"/>
        <v/>
      </c>
      <c r="AQ112" s="4"/>
      <c r="AR112" s="3" t="str">
        <f t="shared" si="16"/>
        <v/>
      </c>
      <c r="AS112" s="3" t="str">
        <f>IF($A112="","",IF((AND($A112="ADD",OR(AR112="",AR112="In Use"))),"5",(_xlfn.XLOOKUP(AR112,ud_asset_status[lookupValue],ud_asset_status[lookupKey],""))))</f>
        <v/>
      </c>
      <c r="AU112" s="3" t="str">
        <f>IF($A112="ADD",IF(NOT(ISBLANK(AT112)),_xlfn.XLOOKUP(AT112,ud_replacement_status[lookupValue],ud_replacement_status[lookupKey],"ERROR"),""), "")</f>
        <v/>
      </c>
      <c r="AV112" s="7"/>
      <c r="AX112" s="3" t="str">
        <f>IF($A112="ADD",IF(NOT(ISBLANK(AW112)),_xlfn.XLOOKUP(AW112,ar_replace_reason[lookupValue],ar_replace_reason[lookupKey],"ERROR"),""), "")</f>
        <v/>
      </c>
      <c r="AY112" s="3" t="str">
        <f t="shared" si="17"/>
        <v/>
      </c>
      <c r="AZ112" s="3" t="str">
        <f>IF($A112="","",IF((AND($A112="ADD",OR(AY112="",AY112="Queenstown-Lakes District Council"))),"70",(_xlfn.XLOOKUP(AY112,ud_organisation_owner[lookupValue],ud_organisation_owner[lookupKey],""))))</f>
        <v/>
      </c>
      <c r="BA112" s="3" t="str">
        <f t="shared" si="18"/>
        <v/>
      </c>
      <c r="BB112" s="3" t="str">
        <f>IF($A112="","",IF((AND($A112="ADD",OR(BA112="",BA112="Queenstown-Lakes District Council"))),"70",(_xlfn.XLOOKUP(BA112,ud_organisation_owner[lookupValue],ud_organisation_owner[lookupKey],""))))</f>
        <v/>
      </c>
      <c r="BC112" s="3" t="str">
        <f t="shared" si="19"/>
        <v/>
      </c>
      <c r="BD112" s="3" t="str">
        <f>IF($A112="","",IF((AND($A112="ADD",OR(BC112="",BC112="Local Authority"))),"17",(_xlfn.XLOOKUP(BC112,ud_sub_organisation[lookupValue],ud_sub_organisation[lookupKey],""))))</f>
        <v/>
      </c>
      <c r="BF112" s="3" t="str">
        <f>IF($A112="ADD",IF(NOT(ISBLANK(BE112)),_xlfn.XLOOKUP(BE112,ud_maintenance_organisation[lookupValue],ud_maintenance_organisation[lookupKey],"ERROR"),""), "")</f>
        <v/>
      </c>
      <c r="BG112" s="3" t="str">
        <f t="shared" si="20"/>
        <v/>
      </c>
      <c r="BH112" s="3" t="str">
        <f>IF($A112="","",IF((AND($A112="ADD",OR(BG112="",BG112="Vested Assets"))),"12",(_xlfn.XLOOKUP(BG112,ud_work_category[lookupValue],ud_work_category[lookupKey],""))))</f>
        <v/>
      </c>
      <c r="BI112" s="8"/>
      <c r="BJ112" s="2" t="str">
        <f t="shared" si="21"/>
        <v/>
      </c>
      <c r="BL112" s="3" t="str">
        <f t="shared" si="22"/>
        <v/>
      </c>
      <c r="BM112" s="3" t="str">
        <f>IF($A112="","",IF((AND($A112="ADD",OR(BL112="",BL112="Excellent"))),"1",(_xlfn.XLOOKUP(BL112,condition[lookupValue],condition[lookupKey],""))))</f>
        <v/>
      </c>
      <c r="BN112" s="7" t="str">
        <f t="shared" si="23"/>
        <v/>
      </c>
      <c r="BO112" s="9"/>
    </row>
    <row r="113" spans="2:67"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8"/>
      <c r="O113" s="6" t="str">
        <f t="shared" si="12"/>
        <v/>
      </c>
      <c r="P113" s="4"/>
      <c r="R113" s="3" t="str">
        <f>IF($A113="ADD",IF(NOT(ISBLANK(Q113)),_xlfn.XLOOKUP(Q113,len_adjust_rsn[lookupValue],len_adjust_rsn[lookupKey],"ERROR"),""), "")</f>
        <v/>
      </c>
      <c r="S113" s="6" t="str">
        <f t="shared" si="13"/>
        <v/>
      </c>
      <c r="T113" s="6"/>
      <c r="U113" s="6" t="str">
        <f t="shared" si="14"/>
        <v/>
      </c>
      <c r="W113" s="3" t="str">
        <f>IF($A113="ADD",IF(NOT(ISBLANK(V113)),_xlfn.XLOOKUP(V113,ud_shore_protection_type[lookupValue],ud_shore_protection_type[lookupKey],"ERROR"),""), "")</f>
        <v/>
      </c>
      <c r="Y113" s="3" t="str">
        <f>IF($A113="ADD",IF(NOT(ISBLANK(X113)),_xlfn.XLOOKUP(X113,ud_protection_str_type[lookupValue],ud_protection_str_type[lookupKey],"ERROR"),""), "")</f>
        <v/>
      </c>
      <c r="AB113" s="3" t="str">
        <f>IF($A113="ADD",IF(NOT(ISBLANK(AA113)),_xlfn.XLOOKUP(AA113,ud_material[lookupValue],ud_material[lookupKey],"ERROR"),""), "")</f>
        <v/>
      </c>
      <c r="AD113" s="3" t="str">
        <f>IF($A113="ADD",IF(NOT(ISBLANK(AC113)),_xlfn.XLOOKUP(AC113,ud_material[lookupValue],ud_material[lookupKey],"ERROR"),""), "")</f>
        <v/>
      </c>
      <c r="AG113" s="3" t="str">
        <f>IF($A113="ADD",IF(NOT(ISBLANK(AF113)),_xlfn.XLOOKUP(AF113,ud_material[lookupValue],ud_material[lookupKey],"ERROR"),""), "")</f>
        <v/>
      </c>
      <c r="AI113" s="3" t="str">
        <f>IF($A113="ADD",IF(NOT(ISBLANK(AH113)),_xlfn.XLOOKUP(AH113,ud_land_use_above_below[lookupValue],ud_land_use_above_below[lookupKey],"ERROR"),""), "")</f>
        <v/>
      </c>
      <c r="AK113" s="3" t="str">
        <f>IF($A113="ADD",IF(NOT(ISBLANK(AJ113)),_xlfn.XLOOKUP(AJ113,ud_land_use_above_below[lookupValue],ud_land_use_above_below[lookupKey],"ERROR"),""), "")</f>
        <v/>
      </c>
      <c r="AM113" s="3" t="str">
        <f>IF($A113="ADD",IF(NOT(ISBLANK(AL113)),_xlfn.XLOOKUP(AL113,ud_access_method[lookupValue],ud_access_method[lookupKey],"ERROR"),""), "")</f>
        <v/>
      </c>
      <c r="AO113" s="7"/>
      <c r="AP113" s="4" t="str">
        <f t="shared" ca="1" si="15"/>
        <v/>
      </c>
      <c r="AQ113" s="4"/>
      <c r="AR113" s="3" t="str">
        <f t="shared" si="16"/>
        <v/>
      </c>
      <c r="AS113" s="3" t="str">
        <f>IF($A113="","",IF((AND($A113="ADD",OR(AR113="",AR113="In Use"))),"5",(_xlfn.XLOOKUP(AR113,ud_asset_status[lookupValue],ud_asset_status[lookupKey],""))))</f>
        <v/>
      </c>
      <c r="AU113" s="3" t="str">
        <f>IF($A113="ADD",IF(NOT(ISBLANK(AT113)),_xlfn.XLOOKUP(AT113,ud_replacement_status[lookupValue],ud_replacement_status[lookupKey],"ERROR"),""), "")</f>
        <v/>
      </c>
      <c r="AV113" s="7"/>
      <c r="AX113" s="3" t="str">
        <f>IF($A113="ADD",IF(NOT(ISBLANK(AW113)),_xlfn.XLOOKUP(AW113,ar_replace_reason[lookupValue],ar_replace_reason[lookupKey],"ERROR"),""), "")</f>
        <v/>
      </c>
      <c r="AY113" s="3" t="str">
        <f t="shared" si="17"/>
        <v/>
      </c>
      <c r="AZ113" s="3" t="str">
        <f>IF($A113="","",IF((AND($A113="ADD",OR(AY113="",AY113="Queenstown-Lakes District Council"))),"70",(_xlfn.XLOOKUP(AY113,ud_organisation_owner[lookupValue],ud_organisation_owner[lookupKey],""))))</f>
        <v/>
      </c>
      <c r="BA113" s="3" t="str">
        <f t="shared" si="18"/>
        <v/>
      </c>
      <c r="BB113" s="3" t="str">
        <f>IF($A113="","",IF((AND($A113="ADD",OR(BA113="",BA113="Queenstown-Lakes District Council"))),"70",(_xlfn.XLOOKUP(BA113,ud_organisation_owner[lookupValue],ud_organisation_owner[lookupKey],""))))</f>
        <v/>
      </c>
      <c r="BC113" s="3" t="str">
        <f t="shared" si="19"/>
        <v/>
      </c>
      <c r="BD113" s="3" t="str">
        <f>IF($A113="","",IF((AND($A113="ADD",OR(BC113="",BC113="Local Authority"))),"17",(_xlfn.XLOOKUP(BC113,ud_sub_organisation[lookupValue],ud_sub_organisation[lookupKey],""))))</f>
        <v/>
      </c>
      <c r="BF113" s="3" t="str">
        <f>IF($A113="ADD",IF(NOT(ISBLANK(BE113)),_xlfn.XLOOKUP(BE113,ud_maintenance_organisation[lookupValue],ud_maintenance_organisation[lookupKey],"ERROR"),""), "")</f>
        <v/>
      </c>
      <c r="BG113" s="3" t="str">
        <f t="shared" si="20"/>
        <v/>
      </c>
      <c r="BH113" s="3" t="str">
        <f>IF($A113="","",IF((AND($A113="ADD",OR(BG113="",BG113="Vested Assets"))),"12",(_xlfn.XLOOKUP(BG113,ud_work_category[lookupValue],ud_work_category[lookupKey],""))))</f>
        <v/>
      </c>
      <c r="BI113" s="8"/>
      <c r="BJ113" s="2" t="str">
        <f t="shared" si="21"/>
        <v/>
      </c>
      <c r="BL113" s="3" t="str">
        <f t="shared" si="22"/>
        <v/>
      </c>
      <c r="BM113" s="3" t="str">
        <f>IF($A113="","",IF((AND($A113="ADD",OR(BL113="",BL113="Excellent"))),"1",(_xlfn.XLOOKUP(BL113,condition[lookupValue],condition[lookupKey],""))))</f>
        <v/>
      </c>
      <c r="BN113" s="7" t="str">
        <f t="shared" si="23"/>
        <v/>
      </c>
      <c r="BO113" s="9"/>
    </row>
    <row r="114" spans="2:67"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8"/>
      <c r="O114" s="6" t="str">
        <f t="shared" si="12"/>
        <v/>
      </c>
      <c r="P114" s="4"/>
      <c r="R114" s="3" t="str">
        <f>IF($A114="ADD",IF(NOT(ISBLANK(Q114)),_xlfn.XLOOKUP(Q114,len_adjust_rsn[lookupValue],len_adjust_rsn[lookupKey],"ERROR"),""), "")</f>
        <v/>
      </c>
      <c r="S114" s="6" t="str">
        <f t="shared" si="13"/>
        <v/>
      </c>
      <c r="T114" s="6"/>
      <c r="U114" s="6" t="str">
        <f t="shared" si="14"/>
        <v/>
      </c>
      <c r="W114" s="3" t="str">
        <f>IF($A114="ADD",IF(NOT(ISBLANK(V114)),_xlfn.XLOOKUP(V114,ud_shore_protection_type[lookupValue],ud_shore_protection_type[lookupKey],"ERROR"),""), "")</f>
        <v/>
      </c>
      <c r="Y114" s="3" t="str">
        <f>IF($A114="ADD",IF(NOT(ISBLANK(X114)),_xlfn.XLOOKUP(X114,ud_protection_str_type[lookupValue],ud_protection_str_type[lookupKey],"ERROR"),""), "")</f>
        <v/>
      </c>
      <c r="AB114" s="3" t="str">
        <f>IF($A114="ADD",IF(NOT(ISBLANK(AA114)),_xlfn.XLOOKUP(AA114,ud_material[lookupValue],ud_material[lookupKey],"ERROR"),""), "")</f>
        <v/>
      </c>
      <c r="AD114" s="3" t="str">
        <f>IF($A114="ADD",IF(NOT(ISBLANK(AC114)),_xlfn.XLOOKUP(AC114,ud_material[lookupValue],ud_material[lookupKey],"ERROR"),""), "")</f>
        <v/>
      </c>
      <c r="AG114" s="3" t="str">
        <f>IF($A114="ADD",IF(NOT(ISBLANK(AF114)),_xlfn.XLOOKUP(AF114,ud_material[lookupValue],ud_material[lookupKey],"ERROR"),""), "")</f>
        <v/>
      </c>
      <c r="AI114" s="3" t="str">
        <f>IF($A114="ADD",IF(NOT(ISBLANK(AH114)),_xlfn.XLOOKUP(AH114,ud_land_use_above_below[lookupValue],ud_land_use_above_below[lookupKey],"ERROR"),""), "")</f>
        <v/>
      </c>
      <c r="AK114" s="3" t="str">
        <f>IF($A114="ADD",IF(NOT(ISBLANK(AJ114)),_xlfn.XLOOKUP(AJ114,ud_land_use_above_below[lookupValue],ud_land_use_above_below[lookupKey],"ERROR"),""), "")</f>
        <v/>
      </c>
      <c r="AM114" s="3" t="str">
        <f>IF($A114="ADD",IF(NOT(ISBLANK(AL114)),_xlfn.XLOOKUP(AL114,ud_access_method[lookupValue],ud_access_method[lookupKey],"ERROR"),""), "")</f>
        <v/>
      </c>
      <c r="AO114" s="7"/>
      <c r="AP114" s="4" t="str">
        <f t="shared" ca="1" si="15"/>
        <v/>
      </c>
      <c r="AQ114" s="4"/>
      <c r="AR114" s="3" t="str">
        <f t="shared" si="16"/>
        <v/>
      </c>
      <c r="AS114" s="3" t="str">
        <f>IF($A114="","",IF((AND($A114="ADD",OR(AR114="",AR114="In Use"))),"5",(_xlfn.XLOOKUP(AR114,ud_asset_status[lookupValue],ud_asset_status[lookupKey],""))))</f>
        <v/>
      </c>
      <c r="AU114" s="3" t="str">
        <f>IF($A114="ADD",IF(NOT(ISBLANK(AT114)),_xlfn.XLOOKUP(AT114,ud_replacement_status[lookupValue],ud_replacement_status[lookupKey],"ERROR"),""), "")</f>
        <v/>
      </c>
      <c r="AV114" s="7"/>
      <c r="AX114" s="3" t="str">
        <f>IF($A114="ADD",IF(NOT(ISBLANK(AW114)),_xlfn.XLOOKUP(AW114,ar_replace_reason[lookupValue],ar_replace_reason[lookupKey],"ERROR"),""), "")</f>
        <v/>
      </c>
      <c r="AY114" s="3" t="str">
        <f t="shared" si="17"/>
        <v/>
      </c>
      <c r="AZ114" s="3" t="str">
        <f>IF($A114="","",IF((AND($A114="ADD",OR(AY114="",AY114="Queenstown-Lakes District Council"))),"70",(_xlfn.XLOOKUP(AY114,ud_organisation_owner[lookupValue],ud_organisation_owner[lookupKey],""))))</f>
        <v/>
      </c>
      <c r="BA114" s="3" t="str">
        <f t="shared" si="18"/>
        <v/>
      </c>
      <c r="BB114" s="3" t="str">
        <f>IF($A114="","",IF((AND($A114="ADD",OR(BA114="",BA114="Queenstown-Lakes District Council"))),"70",(_xlfn.XLOOKUP(BA114,ud_organisation_owner[lookupValue],ud_organisation_owner[lookupKey],""))))</f>
        <v/>
      </c>
      <c r="BC114" s="3" t="str">
        <f t="shared" si="19"/>
        <v/>
      </c>
      <c r="BD114" s="3" t="str">
        <f>IF($A114="","",IF((AND($A114="ADD",OR(BC114="",BC114="Local Authority"))),"17",(_xlfn.XLOOKUP(BC114,ud_sub_organisation[lookupValue],ud_sub_organisation[lookupKey],""))))</f>
        <v/>
      </c>
      <c r="BF114" s="3" t="str">
        <f>IF($A114="ADD",IF(NOT(ISBLANK(BE114)),_xlfn.XLOOKUP(BE114,ud_maintenance_organisation[lookupValue],ud_maintenance_organisation[lookupKey],"ERROR"),""), "")</f>
        <v/>
      </c>
      <c r="BG114" s="3" t="str">
        <f t="shared" si="20"/>
        <v/>
      </c>
      <c r="BH114" s="3" t="str">
        <f>IF($A114="","",IF((AND($A114="ADD",OR(BG114="",BG114="Vested Assets"))),"12",(_xlfn.XLOOKUP(BG114,ud_work_category[lookupValue],ud_work_category[lookupKey],""))))</f>
        <v/>
      </c>
      <c r="BI114" s="8"/>
      <c r="BJ114" s="2" t="str">
        <f t="shared" si="21"/>
        <v/>
      </c>
      <c r="BL114" s="3" t="str">
        <f t="shared" si="22"/>
        <v/>
      </c>
      <c r="BM114" s="3" t="str">
        <f>IF($A114="","",IF((AND($A114="ADD",OR(BL114="",BL114="Excellent"))),"1",(_xlfn.XLOOKUP(BL114,condition[lookupValue],condition[lookupKey],""))))</f>
        <v/>
      </c>
      <c r="BN114" s="7" t="str">
        <f t="shared" si="23"/>
        <v/>
      </c>
      <c r="BO114" s="9"/>
    </row>
    <row r="115" spans="2:67"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8"/>
      <c r="O115" s="6" t="str">
        <f t="shared" si="12"/>
        <v/>
      </c>
      <c r="P115" s="4"/>
      <c r="R115" s="3" t="str">
        <f>IF($A115="ADD",IF(NOT(ISBLANK(Q115)),_xlfn.XLOOKUP(Q115,len_adjust_rsn[lookupValue],len_adjust_rsn[lookupKey],"ERROR"),""), "")</f>
        <v/>
      </c>
      <c r="S115" s="6" t="str">
        <f t="shared" si="13"/>
        <v/>
      </c>
      <c r="T115" s="6"/>
      <c r="U115" s="6" t="str">
        <f t="shared" si="14"/>
        <v/>
      </c>
      <c r="W115" s="3" t="str">
        <f>IF($A115="ADD",IF(NOT(ISBLANK(V115)),_xlfn.XLOOKUP(V115,ud_shore_protection_type[lookupValue],ud_shore_protection_type[lookupKey],"ERROR"),""), "")</f>
        <v/>
      </c>
      <c r="Y115" s="3" t="str">
        <f>IF($A115="ADD",IF(NOT(ISBLANK(X115)),_xlfn.XLOOKUP(X115,ud_protection_str_type[lookupValue],ud_protection_str_type[lookupKey],"ERROR"),""), "")</f>
        <v/>
      </c>
      <c r="AB115" s="3" t="str">
        <f>IF($A115="ADD",IF(NOT(ISBLANK(AA115)),_xlfn.XLOOKUP(AA115,ud_material[lookupValue],ud_material[lookupKey],"ERROR"),""), "")</f>
        <v/>
      </c>
      <c r="AD115" s="3" t="str">
        <f>IF($A115="ADD",IF(NOT(ISBLANK(AC115)),_xlfn.XLOOKUP(AC115,ud_material[lookupValue],ud_material[lookupKey],"ERROR"),""), "")</f>
        <v/>
      </c>
      <c r="AG115" s="3" t="str">
        <f>IF($A115="ADD",IF(NOT(ISBLANK(AF115)),_xlfn.XLOOKUP(AF115,ud_material[lookupValue],ud_material[lookupKey],"ERROR"),""), "")</f>
        <v/>
      </c>
      <c r="AI115" s="3" t="str">
        <f>IF($A115="ADD",IF(NOT(ISBLANK(AH115)),_xlfn.XLOOKUP(AH115,ud_land_use_above_below[lookupValue],ud_land_use_above_below[lookupKey],"ERROR"),""), "")</f>
        <v/>
      </c>
      <c r="AK115" s="3" t="str">
        <f>IF($A115="ADD",IF(NOT(ISBLANK(AJ115)),_xlfn.XLOOKUP(AJ115,ud_land_use_above_below[lookupValue],ud_land_use_above_below[lookupKey],"ERROR"),""), "")</f>
        <v/>
      </c>
      <c r="AM115" s="3" t="str">
        <f>IF($A115="ADD",IF(NOT(ISBLANK(AL115)),_xlfn.XLOOKUP(AL115,ud_access_method[lookupValue],ud_access_method[lookupKey],"ERROR"),""), "")</f>
        <v/>
      </c>
      <c r="AO115" s="7"/>
      <c r="AP115" s="4" t="str">
        <f t="shared" ca="1" si="15"/>
        <v/>
      </c>
      <c r="AQ115" s="4"/>
      <c r="AR115" s="3" t="str">
        <f t="shared" si="16"/>
        <v/>
      </c>
      <c r="AS115" s="3" t="str">
        <f>IF($A115="","",IF((AND($A115="ADD",OR(AR115="",AR115="In Use"))),"5",(_xlfn.XLOOKUP(AR115,ud_asset_status[lookupValue],ud_asset_status[lookupKey],""))))</f>
        <v/>
      </c>
      <c r="AU115" s="3" t="str">
        <f>IF($A115="ADD",IF(NOT(ISBLANK(AT115)),_xlfn.XLOOKUP(AT115,ud_replacement_status[lookupValue],ud_replacement_status[lookupKey],"ERROR"),""), "")</f>
        <v/>
      </c>
      <c r="AV115" s="7"/>
      <c r="AX115" s="3" t="str">
        <f>IF($A115="ADD",IF(NOT(ISBLANK(AW115)),_xlfn.XLOOKUP(AW115,ar_replace_reason[lookupValue],ar_replace_reason[lookupKey],"ERROR"),""), "")</f>
        <v/>
      </c>
      <c r="AY115" s="3" t="str">
        <f t="shared" si="17"/>
        <v/>
      </c>
      <c r="AZ115" s="3" t="str">
        <f>IF($A115="","",IF((AND($A115="ADD",OR(AY115="",AY115="Queenstown-Lakes District Council"))),"70",(_xlfn.XLOOKUP(AY115,ud_organisation_owner[lookupValue],ud_organisation_owner[lookupKey],""))))</f>
        <v/>
      </c>
      <c r="BA115" s="3" t="str">
        <f t="shared" si="18"/>
        <v/>
      </c>
      <c r="BB115" s="3" t="str">
        <f>IF($A115="","",IF((AND($A115="ADD",OR(BA115="",BA115="Queenstown-Lakes District Council"))),"70",(_xlfn.XLOOKUP(BA115,ud_organisation_owner[lookupValue],ud_organisation_owner[lookupKey],""))))</f>
        <v/>
      </c>
      <c r="BC115" s="3" t="str">
        <f t="shared" si="19"/>
        <v/>
      </c>
      <c r="BD115" s="3" t="str">
        <f>IF($A115="","",IF((AND($A115="ADD",OR(BC115="",BC115="Local Authority"))),"17",(_xlfn.XLOOKUP(BC115,ud_sub_organisation[lookupValue],ud_sub_organisation[lookupKey],""))))</f>
        <v/>
      </c>
      <c r="BF115" s="3" t="str">
        <f>IF($A115="ADD",IF(NOT(ISBLANK(BE115)),_xlfn.XLOOKUP(BE115,ud_maintenance_organisation[lookupValue],ud_maintenance_organisation[lookupKey],"ERROR"),""), "")</f>
        <v/>
      </c>
      <c r="BG115" s="3" t="str">
        <f t="shared" si="20"/>
        <v/>
      </c>
      <c r="BH115" s="3" t="str">
        <f>IF($A115="","",IF((AND($A115="ADD",OR(BG115="",BG115="Vested Assets"))),"12",(_xlfn.XLOOKUP(BG115,ud_work_category[lookupValue],ud_work_category[lookupKey],""))))</f>
        <v/>
      </c>
      <c r="BI115" s="8"/>
      <c r="BJ115" s="2" t="str">
        <f t="shared" si="21"/>
        <v/>
      </c>
      <c r="BL115" s="3" t="str">
        <f t="shared" si="22"/>
        <v/>
      </c>
      <c r="BM115" s="3" t="str">
        <f>IF($A115="","",IF((AND($A115="ADD",OR(BL115="",BL115="Excellent"))),"1",(_xlfn.XLOOKUP(BL115,condition[lookupValue],condition[lookupKey],""))))</f>
        <v/>
      </c>
      <c r="BN115" s="7" t="str">
        <f t="shared" si="23"/>
        <v/>
      </c>
      <c r="BO115" s="9"/>
    </row>
    <row r="116" spans="2:67"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8"/>
      <c r="O116" s="6" t="str">
        <f t="shared" si="12"/>
        <v/>
      </c>
      <c r="P116" s="4"/>
      <c r="R116" s="3" t="str">
        <f>IF($A116="ADD",IF(NOT(ISBLANK(Q116)),_xlfn.XLOOKUP(Q116,len_adjust_rsn[lookupValue],len_adjust_rsn[lookupKey],"ERROR"),""), "")</f>
        <v/>
      </c>
      <c r="S116" s="6" t="str">
        <f t="shared" si="13"/>
        <v/>
      </c>
      <c r="T116" s="6"/>
      <c r="U116" s="6" t="str">
        <f t="shared" si="14"/>
        <v/>
      </c>
      <c r="W116" s="3" t="str">
        <f>IF($A116="ADD",IF(NOT(ISBLANK(V116)),_xlfn.XLOOKUP(V116,ud_shore_protection_type[lookupValue],ud_shore_protection_type[lookupKey],"ERROR"),""), "")</f>
        <v/>
      </c>
      <c r="Y116" s="3" t="str">
        <f>IF($A116="ADD",IF(NOT(ISBLANK(X116)),_xlfn.XLOOKUP(X116,ud_protection_str_type[lookupValue],ud_protection_str_type[lookupKey],"ERROR"),""), "")</f>
        <v/>
      </c>
      <c r="AB116" s="3" t="str">
        <f>IF($A116="ADD",IF(NOT(ISBLANK(AA116)),_xlfn.XLOOKUP(AA116,ud_material[lookupValue],ud_material[lookupKey],"ERROR"),""), "")</f>
        <v/>
      </c>
      <c r="AD116" s="3" t="str">
        <f>IF($A116="ADD",IF(NOT(ISBLANK(AC116)),_xlfn.XLOOKUP(AC116,ud_material[lookupValue],ud_material[lookupKey],"ERROR"),""), "")</f>
        <v/>
      </c>
      <c r="AG116" s="3" t="str">
        <f>IF($A116="ADD",IF(NOT(ISBLANK(AF116)),_xlfn.XLOOKUP(AF116,ud_material[lookupValue],ud_material[lookupKey],"ERROR"),""), "")</f>
        <v/>
      </c>
      <c r="AI116" s="3" t="str">
        <f>IF($A116="ADD",IF(NOT(ISBLANK(AH116)),_xlfn.XLOOKUP(AH116,ud_land_use_above_below[lookupValue],ud_land_use_above_below[lookupKey],"ERROR"),""), "")</f>
        <v/>
      </c>
      <c r="AK116" s="3" t="str">
        <f>IF($A116="ADD",IF(NOT(ISBLANK(AJ116)),_xlfn.XLOOKUP(AJ116,ud_land_use_above_below[lookupValue],ud_land_use_above_below[lookupKey],"ERROR"),""), "")</f>
        <v/>
      </c>
      <c r="AM116" s="3" t="str">
        <f>IF($A116="ADD",IF(NOT(ISBLANK(AL116)),_xlfn.XLOOKUP(AL116,ud_access_method[lookupValue],ud_access_method[lookupKey],"ERROR"),""), "")</f>
        <v/>
      </c>
      <c r="AO116" s="7"/>
      <c r="AP116" s="4" t="str">
        <f t="shared" ca="1" si="15"/>
        <v/>
      </c>
      <c r="AQ116" s="4"/>
      <c r="AR116" s="3" t="str">
        <f t="shared" si="16"/>
        <v/>
      </c>
      <c r="AS116" s="3" t="str">
        <f>IF($A116="","",IF((AND($A116="ADD",OR(AR116="",AR116="In Use"))),"5",(_xlfn.XLOOKUP(AR116,ud_asset_status[lookupValue],ud_asset_status[lookupKey],""))))</f>
        <v/>
      </c>
      <c r="AU116" s="3" t="str">
        <f>IF($A116="ADD",IF(NOT(ISBLANK(AT116)),_xlfn.XLOOKUP(AT116,ud_replacement_status[lookupValue],ud_replacement_status[lookupKey],"ERROR"),""), "")</f>
        <v/>
      </c>
      <c r="AV116" s="7"/>
      <c r="AX116" s="3" t="str">
        <f>IF($A116="ADD",IF(NOT(ISBLANK(AW116)),_xlfn.XLOOKUP(AW116,ar_replace_reason[lookupValue],ar_replace_reason[lookupKey],"ERROR"),""), "")</f>
        <v/>
      </c>
      <c r="AY116" s="3" t="str">
        <f t="shared" si="17"/>
        <v/>
      </c>
      <c r="AZ116" s="3" t="str">
        <f>IF($A116="","",IF((AND($A116="ADD",OR(AY116="",AY116="Queenstown-Lakes District Council"))),"70",(_xlfn.XLOOKUP(AY116,ud_organisation_owner[lookupValue],ud_organisation_owner[lookupKey],""))))</f>
        <v/>
      </c>
      <c r="BA116" s="3" t="str">
        <f t="shared" si="18"/>
        <v/>
      </c>
      <c r="BB116" s="3" t="str">
        <f>IF($A116="","",IF((AND($A116="ADD",OR(BA116="",BA116="Queenstown-Lakes District Council"))),"70",(_xlfn.XLOOKUP(BA116,ud_organisation_owner[lookupValue],ud_organisation_owner[lookupKey],""))))</f>
        <v/>
      </c>
      <c r="BC116" s="3" t="str">
        <f t="shared" si="19"/>
        <v/>
      </c>
      <c r="BD116" s="3" t="str">
        <f>IF($A116="","",IF((AND($A116="ADD",OR(BC116="",BC116="Local Authority"))),"17",(_xlfn.XLOOKUP(BC116,ud_sub_organisation[lookupValue],ud_sub_organisation[lookupKey],""))))</f>
        <v/>
      </c>
      <c r="BF116" s="3" t="str">
        <f>IF($A116="ADD",IF(NOT(ISBLANK(BE116)),_xlfn.XLOOKUP(BE116,ud_maintenance_organisation[lookupValue],ud_maintenance_organisation[lookupKey],"ERROR"),""), "")</f>
        <v/>
      </c>
      <c r="BG116" s="3" t="str">
        <f t="shared" si="20"/>
        <v/>
      </c>
      <c r="BH116" s="3" t="str">
        <f>IF($A116="","",IF((AND($A116="ADD",OR(BG116="",BG116="Vested Assets"))),"12",(_xlfn.XLOOKUP(BG116,ud_work_category[lookupValue],ud_work_category[lookupKey],""))))</f>
        <v/>
      </c>
      <c r="BI116" s="8"/>
      <c r="BJ116" s="2" t="str">
        <f t="shared" si="21"/>
        <v/>
      </c>
      <c r="BL116" s="3" t="str">
        <f t="shared" si="22"/>
        <v/>
      </c>
      <c r="BM116" s="3" t="str">
        <f>IF($A116="","",IF((AND($A116="ADD",OR(BL116="",BL116="Excellent"))),"1",(_xlfn.XLOOKUP(BL116,condition[lookupValue],condition[lookupKey],""))))</f>
        <v/>
      </c>
      <c r="BN116" s="7" t="str">
        <f t="shared" si="23"/>
        <v/>
      </c>
      <c r="BO116" s="9"/>
    </row>
    <row r="117" spans="2:67"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8"/>
      <c r="O117" s="6" t="str">
        <f t="shared" si="12"/>
        <v/>
      </c>
      <c r="P117" s="4"/>
      <c r="R117" s="3" t="str">
        <f>IF($A117="ADD",IF(NOT(ISBLANK(Q117)),_xlfn.XLOOKUP(Q117,len_adjust_rsn[lookupValue],len_adjust_rsn[lookupKey],"ERROR"),""), "")</f>
        <v/>
      </c>
      <c r="S117" s="6" t="str">
        <f t="shared" si="13"/>
        <v/>
      </c>
      <c r="T117" s="6"/>
      <c r="U117" s="6" t="str">
        <f t="shared" si="14"/>
        <v/>
      </c>
      <c r="W117" s="3" t="str">
        <f>IF($A117="ADD",IF(NOT(ISBLANK(V117)),_xlfn.XLOOKUP(V117,ud_shore_protection_type[lookupValue],ud_shore_protection_type[lookupKey],"ERROR"),""), "")</f>
        <v/>
      </c>
      <c r="Y117" s="3" t="str">
        <f>IF($A117="ADD",IF(NOT(ISBLANK(X117)),_xlfn.XLOOKUP(X117,ud_protection_str_type[lookupValue],ud_protection_str_type[lookupKey],"ERROR"),""), "")</f>
        <v/>
      </c>
      <c r="AB117" s="3" t="str">
        <f>IF($A117="ADD",IF(NOT(ISBLANK(AA117)),_xlfn.XLOOKUP(AA117,ud_material[lookupValue],ud_material[lookupKey],"ERROR"),""), "")</f>
        <v/>
      </c>
      <c r="AD117" s="3" t="str">
        <f>IF($A117="ADD",IF(NOT(ISBLANK(AC117)),_xlfn.XLOOKUP(AC117,ud_material[lookupValue],ud_material[lookupKey],"ERROR"),""), "")</f>
        <v/>
      </c>
      <c r="AG117" s="3" t="str">
        <f>IF($A117="ADD",IF(NOT(ISBLANK(AF117)),_xlfn.XLOOKUP(AF117,ud_material[lookupValue],ud_material[lookupKey],"ERROR"),""), "")</f>
        <v/>
      </c>
      <c r="AI117" s="3" t="str">
        <f>IF($A117="ADD",IF(NOT(ISBLANK(AH117)),_xlfn.XLOOKUP(AH117,ud_land_use_above_below[lookupValue],ud_land_use_above_below[lookupKey],"ERROR"),""), "")</f>
        <v/>
      </c>
      <c r="AK117" s="3" t="str">
        <f>IF($A117="ADD",IF(NOT(ISBLANK(AJ117)),_xlfn.XLOOKUP(AJ117,ud_land_use_above_below[lookupValue],ud_land_use_above_below[lookupKey],"ERROR"),""), "")</f>
        <v/>
      </c>
      <c r="AM117" s="3" t="str">
        <f>IF($A117="ADD",IF(NOT(ISBLANK(AL117)),_xlfn.XLOOKUP(AL117,ud_access_method[lookupValue],ud_access_method[lookupKey],"ERROR"),""), "")</f>
        <v/>
      </c>
      <c r="AO117" s="7"/>
      <c r="AP117" s="4" t="str">
        <f t="shared" ca="1" si="15"/>
        <v/>
      </c>
      <c r="AQ117" s="4"/>
      <c r="AR117" s="3" t="str">
        <f t="shared" si="16"/>
        <v/>
      </c>
      <c r="AS117" s="3" t="str">
        <f>IF($A117="","",IF((AND($A117="ADD",OR(AR117="",AR117="In Use"))),"5",(_xlfn.XLOOKUP(AR117,ud_asset_status[lookupValue],ud_asset_status[lookupKey],""))))</f>
        <v/>
      </c>
      <c r="AU117" s="3" t="str">
        <f>IF($A117="ADD",IF(NOT(ISBLANK(AT117)),_xlfn.XLOOKUP(AT117,ud_replacement_status[lookupValue],ud_replacement_status[lookupKey],"ERROR"),""), "")</f>
        <v/>
      </c>
      <c r="AV117" s="7"/>
      <c r="AX117" s="3" t="str">
        <f>IF($A117="ADD",IF(NOT(ISBLANK(AW117)),_xlfn.XLOOKUP(AW117,ar_replace_reason[lookupValue],ar_replace_reason[lookupKey],"ERROR"),""), "")</f>
        <v/>
      </c>
      <c r="AY117" s="3" t="str">
        <f t="shared" si="17"/>
        <v/>
      </c>
      <c r="AZ117" s="3" t="str">
        <f>IF($A117="","",IF((AND($A117="ADD",OR(AY117="",AY117="Queenstown-Lakes District Council"))),"70",(_xlfn.XLOOKUP(AY117,ud_organisation_owner[lookupValue],ud_organisation_owner[lookupKey],""))))</f>
        <v/>
      </c>
      <c r="BA117" s="3" t="str">
        <f t="shared" si="18"/>
        <v/>
      </c>
      <c r="BB117" s="3" t="str">
        <f>IF($A117="","",IF((AND($A117="ADD",OR(BA117="",BA117="Queenstown-Lakes District Council"))),"70",(_xlfn.XLOOKUP(BA117,ud_organisation_owner[lookupValue],ud_organisation_owner[lookupKey],""))))</f>
        <v/>
      </c>
      <c r="BC117" s="3" t="str">
        <f t="shared" si="19"/>
        <v/>
      </c>
      <c r="BD117" s="3" t="str">
        <f>IF($A117="","",IF((AND($A117="ADD",OR(BC117="",BC117="Local Authority"))),"17",(_xlfn.XLOOKUP(BC117,ud_sub_organisation[lookupValue],ud_sub_organisation[lookupKey],""))))</f>
        <v/>
      </c>
      <c r="BF117" s="3" t="str">
        <f>IF($A117="ADD",IF(NOT(ISBLANK(BE117)),_xlfn.XLOOKUP(BE117,ud_maintenance_organisation[lookupValue],ud_maintenance_organisation[lookupKey],"ERROR"),""), "")</f>
        <v/>
      </c>
      <c r="BG117" s="3" t="str">
        <f t="shared" si="20"/>
        <v/>
      </c>
      <c r="BH117" s="3" t="str">
        <f>IF($A117="","",IF((AND($A117="ADD",OR(BG117="",BG117="Vested Assets"))),"12",(_xlfn.XLOOKUP(BG117,ud_work_category[lookupValue],ud_work_category[lookupKey],""))))</f>
        <v/>
      </c>
      <c r="BI117" s="8"/>
      <c r="BJ117" s="2" t="str">
        <f t="shared" si="21"/>
        <v/>
      </c>
      <c r="BL117" s="3" t="str">
        <f t="shared" si="22"/>
        <v/>
      </c>
      <c r="BM117" s="3" t="str">
        <f>IF($A117="","",IF((AND($A117="ADD",OR(BL117="",BL117="Excellent"))),"1",(_xlfn.XLOOKUP(BL117,condition[lookupValue],condition[lookupKey],""))))</f>
        <v/>
      </c>
      <c r="BN117" s="7" t="str">
        <f t="shared" si="23"/>
        <v/>
      </c>
      <c r="BO117" s="9"/>
    </row>
    <row r="118" spans="2:67"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8"/>
      <c r="O118" s="6" t="str">
        <f t="shared" si="12"/>
        <v/>
      </c>
      <c r="P118" s="4"/>
      <c r="R118" s="3" t="str">
        <f>IF($A118="ADD",IF(NOT(ISBLANK(Q118)),_xlfn.XLOOKUP(Q118,len_adjust_rsn[lookupValue],len_adjust_rsn[lookupKey],"ERROR"),""), "")</f>
        <v/>
      </c>
      <c r="S118" s="6" t="str">
        <f t="shared" si="13"/>
        <v/>
      </c>
      <c r="T118" s="6"/>
      <c r="U118" s="6" t="str">
        <f t="shared" si="14"/>
        <v/>
      </c>
      <c r="W118" s="3" t="str">
        <f>IF($A118="ADD",IF(NOT(ISBLANK(V118)),_xlfn.XLOOKUP(V118,ud_shore_protection_type[lookupValue],ud_shore_protection_type[lookupKey],"ERROR"),""), "")</f>
        <v/>
      </c>
      <c r="Y118" s="3" t="str">
        <f>IF($A118="ADD",IF(NOT(ISBLANK(X118)),_xlfn.XLOOKUP(X118,ud_protection_str_type[lookupValue],ud_protection_str_type[lookupKey],"ERROR"),""), "")</f>
        <v/>
      </c>
      <c r="AB118" s="3" t="str">
        <f>IF($A118="ADD",IF(NOT(ISBLANK(AA118)),_xlfn.XLOOKUP(AA118,ud_material[lookupValue],ud_material[lookupKey],"ERROR"),""), "")</f>
        <v/>
      </c>
      <c r="AD118" s="3" t="str">
        <f>IF($A118="ADD",IF(NOT(ISBLANK(AC118)),_xlfn.XLOOKUP(AC118,ud_material[lookupValue],ud_material[lookupKey],"ERROR"),""), "")</f>
        <v/>
      </c>
      <c r="AG118" s="3" t="str">
        <f>IF($A118="ADD",IF(NOT(ISBLANK(AF118)),_xlfn.XLOOKUP(AF118,ud_material[lookupValue],ud_material[lookupKey],"ERROR"),""), "")</f>
        <v/>
      </c>
      <c r="AI118" s="3" t="str">
        <f>IF($A118="ADD",IF(NOT(ISBLANK(AH118)),_xlfn.XLOOKUP(AH118,ud_land_use_above_below[lookupValue],ud_land_use_above_below[lookupKey],"ERROR"),""), "")</f>
        <v/>
      </c>
      <c r="AK118" s="3" t="str">
        <f>IF($A118="ADD",IF(NOT(ISBLANK(AJ118)),_xlfn.XLOOKUP(AJ118,ud_land_use_above_below[lookupValue],ud_land_use_above_below[lookupKey],"ERROR"),""), "")</f>
        <v/>
      </c>
      <c r="AM118" s="3" t="str">
        <f>IF($A118="ADD",IF(NOT(ISBLANK(AL118)),_xlfn.XLOOKUP(AL118,ud_access_method[lookupValue],ud_access_method[lookupKey],"ERROR"),""), "")</f>
        <v/>
      </c>
      <c r="AO118" s="7"/>
      <c r="AP118" s="4" t="str">
        <f t="shared" ca="1" si="15"/>
        <v/>
      </c>
      <c r="AQ118" s="4"/>
      <c r="AR118" s="3" t="str">
        <f t="shared" si="16"/>
        <v/>
      </c>
      <c r="AS118" s="3" t="str">
        <f>IF($A118="","",IF((AND($A118="ADD",OR(AR118="",AR118="In Use"))),"5",(_xlfn.XLOOKUP(AR118,ud_asset_status[lookupValue],ud_asset_status[lookupKey],""))))</f>
        <v/>
      </c>
      <c r="AU118" s="3" t="str">
        <f>IF($A118="ADD",IF(NOT(ISBLANK(AT118)),_xlfn.XLOOKUP(AT118,ud_replacement_status[lookupValue],ud_replacement_status[lookupKey],"ERROR"),""), "")</f>
        <v/>
      </c>
      <c r="AV118" s="7"/>
      <c r="AX118" s="3" t="str">
        <f>IF($A118="ADD",IF(NOT(ISBLANK(AW118)),_xlfn.XLOOKUP(AW118,ar_replace_reason[lookupValue],ar_replace_reason[lookupKey],"ERROR"),""), "")</f>
        <v/>
      </c>
      <c r="AY118" s="3" t="str">
        <f t="shared" si="17"/>
        <v/>
      </c>
      <c r="AZ118" s="3" t="str">
        <f>IF($A118="","",IF((AND($A118="ADD",OR(AY118="",AY118="Queenstown-Lakes District Council"))),"70",(_xlfn.XLOOKUP(AY118,ud_organisation_owner[lookupValue],ud_organisation_owner[lookupKey],""))))</f>
        <v/>
      </c>
      <c r="BA118" s="3" t="str">
        <f t="shared" si="18"/>
        <v/>
      </c>
      <c r="BB118" s="3" t="str">
        <f>IF($A118="","",IF((AND($A118="ADD",OR(BA118="",BA118="Queenstown-Lakes District Council"))),"70",(_xlfn.XLOOKUP(BA118,ud_organisation_owner[lookupValue],ud_organisation_owner[lookupKey],""))))</f>
        <v/>
      </c>
      <c r="BC118" s="3" t="str">
        <f t="shared" si="19"/>
        <v/>
      </c>
      <c r="BD118" s="3" t="str">
        <f>IF($A118="","",IF((AND($A118="ADD",OR(BC118="",BC118="Local Authority"))),"17",(_xlfn.XLOOKUP(BC118,ud_sub_organisation[lookupValue],ud_sub_organisation[lookupKey],""))))</f>
        <v/>
      </c>
      <c r="BF118" s="3" t="str">
        <f>IF($A118="ADD",IF(NOT(ISBLANK(BE118)),_xlfn.XLOOKUP(BE118,ud_maintenance_organisation[lookupValue],ud_maintenance_organisation[lookupKey],"ERROR"),""), "")</f>
        <v/>
      </c>
      <c r="BG118" s="3" t="str">
        <f t="shared" si="20"/>
        <v/>
      </c>
      <c r="BH118" s="3" t="str">
        <f>IF($A118="","",IF((AND($A118="ADD",OR(BG118="",BG118="Vested Assets"))),"12",(_xlfn.XLOOKUP(BG118,ud_work_category[lookupValue],ud_work_category[lookupKey],""))))</f>
        <v/>
      </c>
      <c r="BI118" s="8"/>
      <c r="BJ118" s="2" t="str">
        <f t="shared" si="21"/>
        <v/>
      </c>
      <c r="BL118" s="3" t="str">
        <f t="shared" si="22"/>
        <v/>
      </c>
      <c r="BM118" s="3" t="str">
        <f>IF($A118="","",IF((AND($A118="ADD",OR(BL118="",BL118="Excellent"))),"1",(_xlfn.XLOOKUP(BL118,condition[lookupValue],condition[lookupKey],""))))</f>
        <v/>
      </c>
      <c r="BN118" s="7" t="str">
        <f t="shared" si="23"/>
        <v/>
      </c>
      <c r="BO118" s="9"/>
    </row>
    <row r="119" spans="2:67"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8"/>
      <c r="O119" s="6" t="str">
        <f t="shared" si="12"/>
        <v/>
      </c>
      <c r="P119" s="4"/>
      <c r="R119" s="3" t="str">
        <f>IF($A119="ADD",IF(NOT(ISBLANK(Q119)),_xlfn.XLOOKUP(Q119,len_adjust_rsn[lookupValue],len_adjust_rsn[lookupKey],"ERROR"),""), "")</f>
        <v/>
      </c>
      <c r="S119" s="6" t="str">
        <f t="shared" si="13"/>
        <v/>
      </c>
      <c r="T119" s="6"/>
      <c r="U119" s="6" t="str">
        <f t="shared" si="14"/>
        <v/>
      </c>
      <c r="W119" s="3" t="str">
        <f>IF($A119="ADD",IF(NOT(ISBLANK(V119)),_xlfn.XLOOKUP(V119,ud_shore_protection_type[lookupValue],ud_shore_protection_type[lookupKey],"ERROR"),""), "")</f>
        <v/>
      </c>
      <c r="Y119" s="3" t="str">
        <f>IF($A119="ADD",IF(NOT(ISBLANK(X119)),_xlfn.XLOOKUP(X119,ud_protection_str_type[lookupValue],ud_protection_str_type[lookupKey],"ERROR"),""), "")</f>
        <v/>
      </c>
      <c r="AB119" s="3" t="str">
        <f>IF($A119="ADD",IF(NOT(ISBLANK(AA119)),_xlfn.XLOOKUP(AA119,ud_material[lookupValue],ud_material[lookupKey],"ERROR"),""), "")</f>
        <v/>
      </c>
      <c r="AD119" s="3" t="str">
        <f>IF($A119="ADD",IF(NOT(ISBLANK(AC119)),_xlfn.XLOOKUP(AC119,ud_material[lookupValue],ud_material[lookupKey],"ERROR"),""), "")</f>
        <v/>
      </c>
      <c r="AG119" s="3" t="str">
        <f>IF($A119="ADD",IF(NOT(ISBLANK(AF119)),_xlfn.XLOOKUP(AF119,ud_material[lookupValue],ud_material[lookupKey],"ERROR"),""), "")</f>
        <v/>
      </c>
      <c r="AI119" s="3" t="str">
        <f>IF($A119="ADD",IF(NOT(ISBLANK(AH119)),_xlfn.XLOOKUP(AH119,ud_land_use_above_below[lookupValue],ud_land_use_above_below[lookupKey],"ERROR"),""), "")</f>
        <v/>
      </c>
      <c r="AK119" s="3" t="str">
        <f>IF($A119="ADD",IF(NOT(ISBLANK(AJ119)),_xlfn.XLOOKUP(AJ119,ud_land_use_above_below[lookupValue],ud_land_use_above_below[lookupKey],"ERROR"),""), "")</f>
        <v/>
      </c>
      <c r="AM119" s="3" t="str">
        <f>IF($A119="ADD",IF(NOT(ISBLANK(AL119)),_xlfn.XLOOKUP(AL119,ud_access_method[lookupValue],ud_access_method[lookupKey],"ERROR"),""), "")</f>
        <v/>
      </c>
      <c r="AO119" s="7"/>
      <c r="AP119" s="4" t="str">
        <f t="shared" ca="1" si="15"/>
        <v/>
      </c>
      <c r="AQ119" s="4"/>
      <c r="AR119" s="3" t="str">
        <f t="shared" si="16"/>
        <v/>
      </c>
      <c r="AS119" s="3" t="str">
        <f>IF($A119="","",IF((AND($A119="ADD",OR(AR119="",AR119="In Use"))),"5",(_xlfn.XLOOKUP(AR119,ud_asset_status[lookupValue],ud_asset_status[lookupKey],""))))</f>
        <v/>
      </c>
      <c r="AU119" s="3" t="str">
        <f>IF($A119="ADD",IF(NOT(ISBLANK(AT119)),_xlfn.XLOOKUP(AT119,ud_replacement_status[lookupValue],ud_replacement_status[lookupKey],"ERROR"),""), "")</f>
        <v/>
      </c>
      <c r="AV119" s="7"/>
      <c r="AX119" s="3" t="str">
        <f>IF($A119="ADD",IF(NOT(ISBLANK(AW119)),_xlfn.XLOOKUP(AW119,ar_replace_reason[lookupValue],ar_replace_reason[lookupKey],"ERROR"),""), "")</f>
        <v/>
      </c>
      <c r="AY119" s="3" t="str">
        <f t="shared" si="17"/>
        <v/>
      </c>
      <c r="AZ119" s="3" t="str">
        <f>IF($A119="","",IF((AND($A119="ADD",OR(AY119="",AY119="Queenstown-Lakes District Council"))),"70",(_xlfn.XLOOKUP(AY119,ud_organisation_owner[lookupValue],ud_organisation_owner[lookupKey],""))))</f>
        <v/>
      </c>
      <c r="BA119" s="3" t="str">
        <f t="shared" si="18"/>
        <v/>
      </c>
      <c r="BB119" s="3" t="str">
        <f>IF($A119="","",IF((AND($A119="ADD",OR(BA119="",BA119="Queenstown-Lakes District Council"))),"70",(_xlfn.XLOOKUP(BA119,ud_organisation_owner[lookupValue],ud_organisation_owner[lookupKey],""))))</f>
        <v/>
      </c>
      <c r="BC119" s="3" t="str">
        <f t="shared" si="19"/>
        <v/>
      </c>
      <c r="BD119" s="3" t="str">
        <f>IF($A119="","",IF((AND($A119="ADD",OR(BC119="",BC119="Local Authority"))),"17",(_xlfn.XLOOKUP(BC119,ud_sub_organisation[lookupValue],ud_sub_organisation[lookupKey],""))))</f>
        <v/>
      </c>
      <c r="BF119" s="3" t="str">
        <f>IF($A119="ADD",IF(NOT(ISBLANK(BE119)),_xlfn.XLOOKUP(BE119,ud_maintenance_organisation[lookupValue],ud_maintenance_organisation[lookupKey],"ERROR"),""), "")</f>
        <v/>
      </c>
      <c r="BG119" s="3" t="str">
        <f t="shared" si="20"/>
        <v/>
      </c>
      <c r="BH119" s="3" t="str">
        <f>IF($A119="","",IF((AND($A119="ADD",OR(BG119="",BG119="Vested Assets"))),"12",(_xlfn.XLOOKUP(BG119,ud_work_category[lookupValue],ud_work_category[lookupKey],""))))</f>
        <v/>
      </c>
      <c r="BI119" s="8"/>
      <c r="BJ119" s="2" t="str">
        <f t="shared" si="21"/>
        <v/>
      </c>
      <c r="BL119" s="3" t="str">
        <f t="shared" si="22"/>
        <v/>
      </c>
      <c r="BM119" s="3" t="str">
        <f>IF($A119="","",IF((AND($A119="ADD",OR(BL119="",BL119="Excellent"))),"1",(_xlfn.XLOOKUP(BL119,condition[lookupValue],condition[lookupKey],""))))</f>
        <v/>
      </c>
      <c r="BN119" s="7" t="str">
        <f t="shared" si="23"/>
        <v/>
      </c>
      <c r="BO119" s="9"/>
    </row>
    <row r="120" spans="2:67"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8"/>
      <c r="O120" s="6" t="str">
        <f t="shared" si="12"/>
        <v/>
      </c>
      <c r="P120" s="4"/>
      <c r="R120" s="3" t="str">
        <f>IF($A120="ADD",IF(NOT(ISBLANK(Q120)),_xlfn.XLOOKUP(Q120,len_adjust_rsn[lookupValue],len_adjust_rsn[lookupKey],"ERROR"),""), "")</f>
        <v/>
      </c>
      <c r="S120" s="6" t="str">
        <f t="shared" si="13"/>
        <v/>
      </c>
      <c r="T120" s="6"/>
      <c r="U120" s="6" t="str">
        <f t="shared" si="14"/>
        <v/>
      </c>
      <c r="W120" s="3" t="str">
        <f>IF($A120="ADD",IF(NOT(ISBLANK(V120)),_xlfn.XLOOKUP(V120,ud_shore_protection_type[lookupValue],ud_shore_protection_type[lookupKey],"ERROR"),""), "")</f>
        <v/>
      </c>
      <c r="Y120" s="3" t="str">
        <f>IF($A120="ADD",IF(NOT(ISBLANK(X120)),_xlfn.XLOOKUP(X120,ud_protection_str_type[lookupValue],ud_protection_str_type[lookupKey],"ERROR"),""), "")</f>
        <v/>
      </c>
      <c r="AB120" s="3" t="str">
        <f>IF($A120="ADD",IF(NOT(ISBLANK(AA120)),_xlfn.XLOOKUP(AA120,ud_material[lookupValue],ud_material[lookupKey],"ERROR"),""), "")</f>
        <v/>
      </c>
      <c r="AD120" s="3" t="str">
        <f>IF($A120="ADD",IF(NOT(ISBLANK(AC120)),_xlfn.XLOOKUP(AC120,ud_material[lookupValue],ud_material[lookupKey],"ERROR"),""), "")</f>
        <v/>
      </c>
      <c r="AG120" s="3" t="str">
        <f>IF($A120="ADD",IF(NOT(ISBLANK(AF120)),_xlfn.XLOOKUP(AF120,ud_material[lookupValue],ud_material[lookupKey],"ERROR"),""), "")</f>
        <v/>
      </c>
      <c r="AI120" s="3" t="str">
        <f>IF($A120="ADD",IF(NOT(ISBLANK(AH120)),_xlfn.XLOOKUP(AH120,ud_land_use_above_below[lookupValue],ud_land_use_above_below[lookupKey],"ERROR"),""), "")</f>
        <v/>
      </c>
      <c r="AK120" s="3" t="str">
        <f>IF($A120="ADD",IF(NOT(ISBLANK(AJ120)),_xlfn.XLOOKUP(AJ120,ud_land_use_above_below[lookupValue],ud_land_use_above_below[lookupKey],"ERROR"),""), "")</f>
        <v/>
      </c>
      <c r="AM120" s="3" t="str">
        <f>IF($A120="ADD",IF(NOT(ISBLANK(AL120)),_xlfn.XLOOKUP(AL120,ud_access_method[lookupValue],ud_access_method[lookupKey],"ERROR"),""), "")</f>
        <v/>
      </c>
      <c r="AO120" s="7"/>
      <c r="AP120" s="4" t="str">
        <f t="shared" ca="1" si="15"/>
        <v/>
      </c>
      <c r="AQ120" s="4"/>
      <c r="AR120" s="3" t="str">
        <f t="shared" si="16"/>
        <v/>
      </c>
      <c r="AS120" s="3" t="str">
        <f>IF($A120="","",IF((AND($A120="ADD",OR(AR120="",AR120="In Use"))),"5",(_xlfn.XLOOKUP(AR120,ud_asset_status[lookupValue],ud_asset_status[lookupKey],""))))</f>
        <v/>
      </c>
      <c r="AU120" s="3" t="str">
        <f>IF($A120="ADD",IF(NOT(ISBLANK(AT120)),_xlfn.XLOOKUP(AT120,ud_replacement_status[lookupValue],ud_replacement_status[lookupKey],"ERROR"),""), "")</f>
        <v/>
      </c>
      <c r="AV120" s="7"/>
      <c r="AX120" s="3" t="str">
        <f>IF($A120="ADD",IF(NOT(ISBLANK(AW120)),_xlfn.XLOOKUP(AW120,ar_replace_reason[lookupValue],ar_replace_reason[lookupKey],"ERROR"),""), "")</f>
        <v/>
      </c>
      <c r="AY120" s="3" t="str">
        <f t="shared" si="17"/>
        <v/>
      </c>
      <c r="AZ120" s="3" t="str">
        <f>IF($A120="","",IF((AND($A120="ADD",OR(AY120="",AY120="Queenstown-Lakes District Council"))),"70",(_xlfn.XLOOKUP(AY120,ud_organisation_owner[lookupValue],ud_organisation_owner[lookupKey],""))))</f>
        <v/>
      </c>
      <c r="BA120" s="3" t="str">
        <f t="shared" si="18"/>
        <v/>
      </c>
      <c r="BB120" s="3" t="str">
        <f>IF($A120="","",IF((AND($A120="ADD",OR(BA120="",BA120="Queenstown-Lakes District Council"))),"70",(_xlfn.XLOOKUP(BA120,ud_organisation_owner[lookupValue],ud_organisation_owner[lookupKey],""))))</f>
        <v/>
      </c>
      <c r="BC120" s="3" t="str">
        <f t="shared" si="19"/>
        <v/>
      </c>
      <c r="BD120" s="3" t="str">
        <f>IF($A120="","",IF((AND($A120="ADD",OR(BC120="",BC120="Local Authority"))),"17",(_xlfn.XLOOKUP(BC120,ud_sub_organisation[lookupValue],ud_sub_organisation[lookupKey],""))))</f>
        <v/>
      </c>
      <c r="BF120" s="3" t="str">
        <f>IF($A120="ADD",IF(NOT(ISBLANK(BE120)),_xlfn.XLOOKUP(BE120,ud_maintenance_organisation[lookupValue],ud_maintenance_organisation[lookupKey],"ERROR"),""), "")</f>
        <v/>
      </c>
      <c r="BG120" s="3" t="str">
        <f t="shared" si="20"/>
        <v/>
      </c>
      <c r="BH120" s="3" t="str">
        <f>IF($A120="","",IF((AND($A120="ADD",OR(BG120="",BG120="Vested Assets"))),"12",(_xlfn.XLOOKUP(BG120,ud_work_category[lookupValue],ud_work_category[lookupKey],""))))</f>
        <v/>
      </c>
      <c r="BI120" s="8"/>
      <c r="BJ120" s="2" t="str">
        <f t="shared" si="21"/>
        <v/>
      </c>
      <c r="BL120" s="3" t="str">
        <f t="shared" si="22"/>
        <v/>
      </c>
      <c r="BM120" s="3" t="str">
        <f>IF($A120="","",IF((AND($A120="ADD",OR(BL120="",BL120="Excellent"))),"1",(_xlfn.XLOOKUP(BL120,condition[lookupValue],condition[lookupKey],""))))</f>
        <v/>
      </c>
      <c r="BN120" s="7" t="str">
        <f t="shared" si="23"/>
        <v/>
      </c>
      <c r="BO120" s="9"/>
    </row>
    <row r="121" spans="2:67"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8"/>
      <c r="O121" s="6" t="str">
        <f t="shared" si="12"/>
        <v/>
      </c>
      <c r="P121" s="4"/>
      <c r="R121" s="3" t="str">
        <f>IF($A121="ADD",IF(NOT(ISBLANK(Q121)),_xlfn.XLOOKUP(Q121,len_adjust_rsn[lookupValue],len_adjust_rsn[lookupKey],"ERROR"),""), "")</f>
        <v/>
      </c>
      <c r="S121" s="6" t="str">
        <f t="shared" si="13"/>
        <v/>
      </c>
      <c r="T121" s="6"/>
      <c r="U121" s="6" t="str">
        <f t="shared" si="14"/>
        <v/>
      </c>
      <c r="W121" s="3" t="str">
        <f>IF($A121="ADD",IF(NOT(ISBLANK(V121)),_xlfn.XLOOKUP(V121,ud_shore_protection_type[lookupValue],ud_shore_protection_type[lookupKey],"ERROR"),""), "")</f>
        <v/>
      </c>
      <c r="Y121" s="3" t="str">
        <f>IF($A121="ADD",IF(NOT(ISBLANK(X121)),_xlfn.XLOOKUP(X121,ud_protection_str_type[lookupValue],ud_protection_str_type[lookupKey],"ERROR"),""), "")</f>
        <v/>
      </c>
      <c r="AB121" s="3" t="str">
        <f>IF($A121="ADD",IF(NOT(ISBLANK(AA121)),_xlfn.XLOOKUP(AA121,ud_material[lookupValue],ud_material[lookupKey],"ERROR"),""), "")</f>
        <v/>
      </c>
      <c r="AD121" s="3" t="str">
        <f>IF($A121="ADD",IF(NOT(ISBLANK(AC121)),_xlfn.XLOOKUP(AC121,ud_material[lookupValue],ud_material[lookupKey],"ERROR"),""), "")</f>
        <v/>
      </c>
      <c r="AG121" s="3" t="str">
        <f>IF($A121="ADD",IF(NOT(ISBLANK(AF121)),_xlfn.XLOOKUP(AF121,ud_material[lookupValue],ud_material[lookupKey],"ERROR"),""), "")</f>
        <v/>
      </c>
      <c r="AI121" s="3" t="str">
        <f>IF($A121="ADD",IF(NOT(ISBLANK(AH121)),_xlfn.XLOOKUP(AH121,ud_land_use_above_below[lookupValue],ud_land_use_above_below[lookupKey],"ERROR"),""), "")</f>
        <v/>
      </c>
      <c r="AK121" s="3" t="str">
        <f>IF($A121="ADD",IF(NOT(ISBLANK(AJ121)),_xlfn.XLOOKUP(AJ121,ud_land_use_above_below[lookupValue],ud_land_use_above_below[lookupKey],"ERROR"),""), "")</f>
        <v/>
      </c>
      <c r="AM121" s="3" t="str">
        <f>IF($A121="ADD",IF(NOT(ISBLANK(AL121)),_xlfn.XLOOKUP(AL121,ud_access_method[lookupValue],ud_access_method[lookupKey],"ERROR"),""), "")</f>
        <v/>
      </c>
      <c r="AO121" s="7"/>
      <c r="AP121" s="4" t="str">
        <f t="shared" ca="1" si="15"/>
        <v/>
      </c>
      <c r="AQ121" s="4"/>
      <c r="AR121" s="3" t="str">
        <f t="shared" si="16"/>
        <v/>
      </c>
      <c r="AS121" s="3" t="str">
        <f>IF($A121="","",IF((AND($A121="ADD",OR(AR121="",AR121="In Use"))),"5",(_xlfn.XLOOKUP(AR121,ud_asset_status[lookupValue],ud_asset_status[lookupKey],""))))</f>
        <v/>
      </c>
      <c r="AU121" s="3" t="str">
        <f>IF($A121="ADD",IF(NOT(ISBLANK(AT121)),_xlfn.XLOOKUP(AT121,ud_replacement_status[lookupValue],ud_replacement_status[lookupKey],"ERROR"),""), "")</f>
        <v/>
      </c>
      <c r="AV121" s="7"/>
      <c r="AX121" s="3" t="str">
        <f>IF($A121="ADD",IF(NOT(ISBLANK(AW121)),_xlfn.XLOOKUP(AW121,ar_replace_reason[lookupValue],ar_replace_reason[lookupKey],"ERROR"),""), "")</f>
        <v/>
      </c>
      <c r="AY121" s="3" t="str">
        <f t="shared" si="17"/>
        <v/>
      </c>
      <c r="AZ121" s="3" t="str">
        <f>IF($A121="","",IF((AND($A121="ADD",OR(AY121="",AY121="Queenstown-Lakes District Council"))),"70",(_xlfn.XLOOKUP(AY121,ud_organisation_owner[lookupValue],ud_organisation_owner[lookupKey],""))))</f>
        <v/>
      </c>
      <c r="BA121" s="3" t="str">
        <f t="shared" si="18"/>
        <v/>
      </c>
      <c r="BB121" s="3" t="str">
        <f>IF($A121="","",IF((AND($A121="ADD",OR(BA121="",BA121="Queenstown-Lakes District Council"))),"70",(_xlfn.XLOOKUP(BA121,ud_organisation_owner[lookupValue],ud_organisation_owner[lookupKey],""))))</f>
        <v/>
      </c>
      <c r="BC121" s="3" t="str">
        <f t="shared" si="19"/>
        <v/>
      </c>
      <c r="BD121" s="3" t="str">
        <f>IF($A121="","",IF((AND($A121="ADD",OR(BC121="",BC121="Local Authority"))),"17",(_xlfn.XLOOKUP(BC121,ud_sub_organisation[lookupValue],ud_sub_organisation[lookupKey],""))))</f>
        <v/>
      </c>
      <c r="BF121" s="3" t="str">
        <f>IF($A121="ADD",IF(NOT(ISBLANK(BE121)),_xlfn.XLOOKUP(BE121,ud_maintenance_organisation[lookupValue],ud_maintenance_organisation[lookupKey],"ERROR"),""), "")</f>
        <v/>
      </c>
      <c r="BG121" s="3" t="str">
        <f t="shared" si="20"/>
        <v/>
      </c>
      <c r="BH121" s="3" t="str">
        <f>IF($A121="","",IF((AND($A121="ADD",OR(BG121="",BG121="Vested Assets"))),"12",(_xlfn.XLOOKUP(BG121,ud_work_category[lookupValue],ud_work_category[lookupKey],""))))</f>
        <v/>
      </c>
      <c r="BI121" s="8"/>
      <c r="BJ121" s="2" t="str">
        <f t="shared" si="21"/>
        <v/>
      </c>
      <c r="BL121" s="3" t="str">
        <f t="shared" si="22"/>
        <v/>
      </c>
      <c r="BM121" s="3" t="str">
        <f>IF($A121="","",IF((AND($A121="ADD",OR(BL121="",BL121="Excellent"))),"1",(_xlfn.XLOOKUP(BL121,condition[lookupValue],condition[lookupKey],""))))</f>
        <v/>
      </c>
      <c r="BN121" s="7" t="str">
        <f t="shared" si="23"/>
        <v/>
      </c>
      <c r="BO121" s="9"/>
    </row>
    <row r="122" spans="2:67"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8"/>
      <c r="O122" s="6" t="str">
        <f t="shared" si="12"/>
        <v/>
      </c>
      <c r="P122" s="4"/>
      <c r="R122" s="3" t="str">
        <f>IF($A122="ADD",IF(NOT(ISBLANK(Q122)),_xlfn.XLOOKUP(Q122,len_adjust_rsn[lookupValue],len_adjust_rsn[lookupKey],"ERROR"),""), "")</f>
        <v/>
      </c>
      <c r="S122" s="6" t="str">
        <f t="shared" si="13"/>
        <v/>
      </c>
      <c r="T122" s="6"/>
      <c r="U122" s="6" t="str">
        <f t="shared" si="14"/>
        <v/>
      </c>
      <c r="W122" s="3" t="str">
        <f>IF($A122="ADD",IF(NOT(ISBLANK(V122)),_xlfn.XLOOKUP(V122,ud_shore_protection_type[lookupValue],ud_shore_protection_type[lookupKey],"ERROR"),""), "")</f>
        <v/>
      </c>
      <c r="Y122" s="3" t="str">
        <f>IF($A122="ADD",IF(NOT(ISBLANK(X122)),_xlfn.XLOOKUP(X122,ud_protection_str_type[lookupValue],ud_protection_str_type[lookupKey],"ERROR"),""), "")</f>
        <v/>
      </c>
      <c r="AB122" s="3" t="str">
        <f>IF($A122="ADD",IF(NOT(ISBLANK(AA122)),_xlfn.XLOOKUP(AA122,ud_material[lookupValue],ud_material[lookupKey],"ERROR"),""), "")</f>
        <v/>
      </c>
      <c r="AD122" s="3" t="str">
        <f>IF($A122="ADD",IF(NOT(ISBLANK(AC122)),_xlfn.XLOOKUP(AC122,ud_material[lookupValue],ud_material[lookupKey],"ERROR"),""), "")</f>
        <v/>
      </c>
      <c r="AG122" s="3" t="str">
        <f>IF($A122="ADD",IF(NOT(ISBLANK(AF122)),_xlfn.XLOOKUP(AF122,ud_material[lookupValue],ud_material[lookupKey],"ERROR"),""), "")</f>
        <v/>
      </c>
      <c r="AI122" s="3" t="str">
        <f>IF($A122="ADD",IF(NOT(ISBLANK(AH122)),_xlfn.XLOOKUP(AH122,ud_land_use_above_below[lookupValue],ud_land_use_above_below[lookupKey],"ERROR"),""), "")</f>
        <v/>
      </c>
      <c r="AK122" s="3" t="str">
        <f>IF($A122="ADD",IF(NOT(ISBLANK(AJ122)),_xlfn.XLOOKUP(AJ122,ud_land_use_above_below[lookupValue],ud_land_use_above_below[lookupKey],"ERROR"),""), "")</f>
        <v/>
      </c>
      <c r="AM122" s="3" t="str">
        <f>IF($A122="ADD",IF(NOT(ISBLANK(AL122)),_xlfn.XLOOKUP(AL122,ud_access_method[lookupValue],ud_access_method[lookupKey],"ERROR"),""), "")</f>
        <v/>
      </c>
      <c r="AO122" s="7"/>
      <c r="AP122" s="4" t="str">
        <f t="shared" ca="1" si="15"/>
        <v/>
      </c>
      <c r="AQ122" s="4"/>
      <c r="AR122" s="3" t="str">
        <f t="shared" si="16"/>
        <v/>
      </c>
      <c r="AS122" s="3" t="str">
        <f>IF($A122="","",IF((AND($A122="ADD",OR(AR122="",AR122="In Use"))),"5",(_xlfn.XLOOKUP(AR122,ud_asset_status[lookupValue],ud_asset_status[lookupKey],""))))</f>
        <v/>
      </c>
      <c r="AU122" s="3" t="str">
        <f>IF($A122="ADD",IF(NOT(ISBLANK(AT122)),_xlfn.XLOOKUP(AT122,ud_replacement_status[lookupValue],ud_replacement_status[lookupKey],"ERROR"),""), "")</f>
        <v/>
      </c>
      <c r="AV122" s="7"/>
      <c r="AX122" s="3" t="str">
        <f>IF($A122="ADD",IF(NOT(ISBLANK(AW122)),_xlfn.XLOOKUP(AW122,ar_replace_reason[lookupValue],ar_replace_reason[lookupKey],"ERROR"),""), "")</f>
        <v/>
      </c>
      <c r="AY122" s="3" t="str">
        <f t="shared" si="17"/>
        <v/>
      </c>
      <c r="AZ122" s="3" t="str">
        <f>IF($A122="","",IF((AND($A122="ADD",OR(AY122="",AY122="Queenstown-Lakes District Council"))),"70",(_xlfn.XLOOKUP(AY122,ud_organisation_owner[lookupValue],ud_organisation_owner[lookupKey],""))))</f>
        <v/>
      </c>
      <c r="BA122" s="3" t="str">
        <f t="shared" si="18"/>
        <v/>
      </c>
      <c r="BB122" s="3" t="str">
        <f>IF($A122="","",IF((AND($A122="ADD",OR(BA122="",BA122="Queenstown-Lakes District Council"))),"70",(_xlfn.XLOOKUP(BA122,ud_organisation_owner[lookupValue],ud_organisation_owner[lookupKey],""))))</f>
        <v/>
      </c>
      <c r="BC122" s="3" t="str">
        <f t="shared" si="19"/>
        <v/>
      </c>
      <c r="BD122" s="3" t="str">
        <f>IF($A122="","",IF((AND($A122="ADD",OR(BC122="",BC122="Local Authority"))),"17",(_xlfn.XLOOKUP(BC122,ud_sub_organisation[lookupValue],ud_sub_organisation[lookupKey],""))))</f>
        <v/>
      </c>
      <c r="BF122" s="3" t="str">
        <f>IF($A122="ADD",IF(NOT(ISBLANK(BE122)),_xlfn.XLOOKUP(BE122,ud_maintenance_organisation[lookupValue],ud_maintenance_organisation[lookupKey],"ERROR"),""), "")</f>
        <v/>
      </c>
      <c r="BG122" s="3" t="str">
        <f t="shared" si="20"/>
        <v/>
      </c>
      <c r="BH122" s="3" t="str">
        <f>IF($A122="","",IF((AND($A122="ADD",OR(BG122="",BG122="Vested Assets"))),"12",(_xlfn.XLOOKUP(BG122,ud_work_category[lookupValue],ud_work_category[lookupKey],""))))</f>
        <v/>
      </c>
      <c r="BI122" s="8"/>
      <c r="BJ122" s="2" t="str">
        <f t="shared" si="21"/>
        <v/>
      </c>
      <c r="BL122" s="3" t="str">
        <f t="shared" si="22"/>
        <v/>
      </c>
      <c r="BM122" s="3" t="str">
        <f>IF($A122="","",IF((AND($A122="ADD",OR(BL122="",BL122="Excellent"))),"1",(_xlfn.XLOOKUP(BL122,condition[lookupValue],condition[lookupKey],""))))</f>
        <v/>
      </c>
      <c r="BN122" s="7" t="str">
        <f t="shared" si="23"/>
        <v/>
      </c>
      <c r="BO122" s="9"/>
    </row>
    <row r="123" spans="2:67"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8"/>
      <c r="O123" s="6" t="str">
        <f t="shared" si="12"/>
        <v/>
      </c>
      <c r="P123" s="4"/>
      <c r="R123" s="3" t="str">
        <f>IF($A123="ADD",IF(NOT(ISBLANK(Q123)),_xlfn.XLOOKUP(Q123,len_adjust_rsn[lookupValue],len_adjust_rsn[lookupKey],"ERROR"),""), "")</f>
        <v/>
      </c>
      <c r="S123" s="6" t="str">
        <f t="shared" si="13"/>
        <v/>
      </c>
      <c r="T123" s="6"/>
      <c r="U123" s="6" t="str">
        <f t="shared" si="14"/>
        <v/>
      </c>
      <c r="W123" s="3" t="str">
        <f>IF($A123="ADD",IF(NOT(ISBLANK(V123)),_xlfn.XLOOKUP(V123,ud_shore_protection_type[lookupValue],ud_shore_protection_type[lookupKey],"ERROR"),""), "")</f>
        <v/>
      </c>
      <c r="Y123" s="3" t="str">
        <f>IF($A123="ADD",IF(NOT(ISBLANK(X123)),_xlfn.XLOOKUP(X123,ud_protection_str_type[lookupValue],ud_protection_str_type[lookupKey],"ERROR"),""), "")</f>
        <v/>
      </c>
      <c r="AB123" s="3" t="str">
        <f>IF($A123="ADD",IF(NOT(ISBLANK(AA123)),_xlfn.XLOOKUP(AA123,ud_material[lookupValue],ud_material[lookupKey],"ERROR"),""), "")</f>
        <v/>
      </c>
      <c r="AD123" s="3" t="str">
        <f>IF($A123="ADD",IF(NOT(ISBLANK(AC123)),_xlfn.XLOOKUP(AC123,ud_material[lookupValue],ud_material[lookupKey],"ERROR"),""), "")</f>
        <v/>
      </c>
      <c r="AG123" s="3" t="str">
        <f>IF($A123="ADD",IF(NOT(ISBLANK(AF123)),_xlfn.XLOOKUP(AF123,ud_material[lookupValue],ud_material[lookupKey],"ERROR"),""), "")</f>
        <v/>
      </c>
      <c r="AI123" s="3" t="str">
        <f>IF($A123="ADD",IF(NOT(ISBLANK(AH123)),_xlfn.XLOOKUP(AH123,ud_land_use_above_below[lookupValue],ud_land_use_above_below[lookupKey],"ERROR"),""), "")</f>
        <v/>
      </c>
      <c r="AK123" s="3" t="str">
        <f>IF($A123="ADD",IF(NOT(ISBLANK(AJ123)),_xlfn.XLOOKUP(AJ123,ud_land_use_above_below[lookupValue],ud_land_use_above_below[lookupKey],"ERROR"),""), "")</f>
        <v/>
      </c>
      <c r="AM123" s="3" t="str">
        <f>IF($A123="ADD",IF(NOT(ISBLANK(AL123)),_xlfn.XLOOKUP(AL123,ud_access_method[lookupValue],ud_access_method[lookupKey],"ERROR"),""), "")</f>
        <v/>
      </c>
      <c r="AO123" s="7"/>
      <c r="AP123" s="4" t="str">
        <f t="shared" ca="1" si="15"/>
        <v/>
      </c>
      <c r="AQ123" s="4"/>
      <c r="AR123" s="3" t="str">
        <f t="shared" si="16"/>
        <v/>
      </c>
      <c r="AS123" s="3" t="str">
        <f>IF($A123="","",IF((AND($A123="ADD",OR(AR123="",AR123="In Use"))),"5",(_xlfn.XLOOKUP(AR123,ud_asset_status[lookupValue],ud_asset_status[lookupKey],""))))</f>
        <v/>
      </c>
      <c r="AU123" s="3" t="str">
        <f>IF($A123="ADD",IF(NOT(ISBLANK(AT123)),_xlfn.XLOOKUP(AT123,ud_replacement_status[lookupValue],ud_replacement_status[lookupKey],"ERROR"),""), "")</f>
        <v/>
      </c>
      <c r="AV123" s="7"/>
      <c r="AX123" s="3" t="str">
        <f>IF($A123="ADD",IF(NOT(ISBLANK(AW123)),_xlfn.XLOOKUP(AW123,ar_replace_reason[lookupValue],ar_replace_reason[lookupKey],"ERROR"),""), "")</f>
        <v/>
      </c>
      <c r="AY123" s="3" t="str">
        <f t="shared" si="17"/>
        <v/>
      </c>
      <c r="AZ123" s="3" t="str">
        <f>IF($A123="","",IF((AND($A123="ADD",OR(AY123="",AY123="Queenstown-Lakes District Council"))),"70",(_xlfn.XLOOKUP(AY123,ud_organisation_owner[lookupValue],ud_organisation_owner[lookupKey],""))))</f>
        <v/>
      </c>
      <c r="BA123" s="3" t="str">
        <f t="shared" si="18"/>
        <v/>
      </c>
      <c r="BB123" s="3" t="str">
        <f>IF($A123="","",IF((AND($A123="ADD",OR(BA123="",BA123="Queenstown-Lakes District Council"))),"70",(_xlfn.XLOOKUP(BA123,ud_organisation_owner[lookupValue],ud_organisation_owner[lookupKey],""))))</f>
        <v/>
      </c>
      <c r="BC123" s="3" t="str">
        <f t="shared" si="19"/>
        <v/>
      </c>
      <c r="BD123" s="3" t="str">
        <f>IF($A123="","",IF((AND($A123="ADD",OR(BC123="",BC123="Local Authority"))),"17",(_xlfn.XLOOKUP(BC123,ud_sub_organisation[lookupValue],ud_sub_organisation[lookupKey],""))))</f>
        <v/>
      </c>
      <c r="BF123" s="3" t="str">
        <f>IF($A123="ADD",IF(NOT(ISBLANK(BE123)),_xlfn.XLOOKUP(BE123,ud_maintenance_organisation[lookupValue],ud_maintenance_organisation[lookupKey],"ERROR"),""), "")</f>
        <v/>
      </c>
      <c r="BG123" s="3" t="str">
        <f t="shared" si="20"/>
        <v/>
      </c>
      <c r="BH123" s="3" t="str">
        <f>IF($A123="","",IF((AND($A123="ADD",OR(BG123="",BG123="Vested Assets"))),"12",(_xlfn.XLOOKUP(BG123,ud_work_category[lookupValue],ud_work_category[lookupKey],""))))</f>
        <v/>
      </c>
      <c r="BI123" s="8"/>
      <c r="BJ123" s="2" t="str">
        <f t="shared" si="21"/>
        <v/>
      </c>
      <c r="BL123" s="3" t="str">
        <f t="shared" si="22"/>
        <v/>
      </c>
      <c r="BM123" s="3" t="str">
        <f>IF($A123="","",IF((AND($A123="ADD",OR(BL123="",BL123="Excellent"))),"1",(_xlfn.XLOOKUP(BL123,condition[lookupValue],condition[lookupKey],""))))</f>
        <v/>
      </c>
      <c r="BN123" s="7" t="str">
        <f t="shared" si="23"/>
        <v/>
      </c>
      <c r="BO123" s="9"/>
    </row>
    <row r="124" spans="2:67"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8"/>
      <c r="O124" s="6" t="str">
        <f t="shared" si="12"/>
        <v/>
      </c>
      <c r="P124" s="4"/>
      <c r="R124" s="3" t="str">
        <f>IF($A124="ADD",IF(NOT(ISBLANK(Q124)),_xlfn.XLOOKUP(Q124,len_adjust_rsn[lookupValue],len_adjust_rsn[lookupKey],"ERROR"),""), "")</f>
        <v/>
      </c>
      <c r="S124" s="6" t="str">
        <f t="shared" si="13"/>
        <v/>
      </c>
      <c r="T124" s="6"/>
      <c r="U124" s="6" t="str">
        <f t="shared" si="14"/>
        <v/>
      </c>
      <c r="W124" s="3" t="str">
        <f>IF($A124="ADD",IF(NOT(ISBLANK(V124)),_xlfn.XLOOKUP(V124,ud_shore_protection_type[lookupValue],ud_shore_protection_type[lookupKey],"ERROR"),""), "")</f>
        <v/>
      </c>
      <c r="Y124" s="3" t="str">
        <f>IF($A124="ADD",IF(NOT(ISBLANK(X124)),_xlfn.XLOOKUP(X124,ud_protection_str_type[lookupValue],ud_protection_str_type[lookupKey],"ERROR"),""), "")</f>
        <v/>
      </c>
      <c r="AB124" s="3" t="str">
        <f>IF($A124="ADD",IF(NOT(ISBLANK(AA124)),_xlfn.XLOOKUP(AA124,ud_material[lookupValue],ud_material[lookupKey],"ERROR"),""), "")</f>
        <v/>
      </c>
      <c r="AD124" s="3" t="str">
        <f>IF($A124="ADD",IF(NOT(ISBLANK(AC124)),_xlfn.XLOOKUP(AC124,ud_material[lookupValue],ud_material[lookupKey],"ERROR"),""), "")</f>
        <v/>
      </c>
      <c r="AG124" s="3" t="str">
        <f>IF($A124="ADD",IF(NOT(ISBLANK(AF124)),_xlfn.XLOOKUP(AF124,ud_material[lookupValue],ud_material[lookupKey],"ERROR"),""), "")</f>
        <v/>
      </c>
      <c r="AI124" s="3" t="str">
        <f>IF($A124="ADD",IF(NOT(ISBLANK(AH124)),_xlfn.XLOOKUP(AH124,ud_land_use_above_below[lookupValue],ud_land_use_above_below[lookupKey],"ERROR"),""), "")</f>
        <v/>
      </c>
      <c r="AK124" s="3" t="str">
        <f>IF($A124="ADD",IF(NOT(ISBLANK(AJ124)),_xlfn.XLOOKUP(AJ124,ud_land_use_above_below[lookupValue],ud_land_use_above_below[lookupKey],"ERROR"),""), "")</f>
        <v/>
      </c>
      <c r="AM124" s="3" t="str">
        <f>IF($A124="ADD",IF(NOT(ISBLANK(AL124)),_xlfn.XLOOKUP(AL124,ud_access_method[lookupValue],ud_access_method[lookupKey],"ERROR"),""), "")</f>
        <v/>
      </c>
      <c r="AO124" s="7"/>
      <c r="AP124" s="4" t="str">
        <f t="shared" ca="1" si="15"/>
        <v/>
      </c>
      <c r="AQ124" s="4"/>
      <c r="AR124" s="3" t="str">
        <f t="shared" si="16"/>
        <v/>
      </c>
      <c r="AS124" s="3" t="str">
        <f>IF($A124="","",IF((AND($A124="ADD",OR(AR124="",AR124="In Use"))),"5",(_xlfn.XLOOKUP(AR124,ud_asset_status[lookupValue],ud_asset_status[lookupKey],""))))</f>
        <v/>
      </c>
      <c r="AU124" s="3" t="str">
        <f>IF($A124="ADD",IF(NOT(ISBLANK(AT124)),_xlfn.XLOOKUP(AT124,ud_replacement_status[lookupValue],ud_replacement_status[lookupKey],"ERROR"),""), "")</f>
        <v/>
      </c>
      <c r="AV124" s="7"/>
      <c r="AX124" s="3" t="str">
        <f>IF($A124="ADD",IF(NOT(ISBLANK(AW124)),_xlfn.XLOOKUP(AW124,ar_replace_reason[lookupValue],ar_replace_reason[lookupKey],"ERROR"),""), "")</f>
        <v/>
      </c>
      <c r="AY124" s="3" t="str">
        <f t="shared" si="17"/>
        <v/>
      </c>
      <c r="AZ124" s="3" t="str">
        <f>IF($A124="","",IF((AND($A124="ADD",OR(AY124="",AY124="Queenstown-Lakes District Council"))),"70",(_xlfn.XLOOKUP(AY124,ud_organisation_owner[lookupValue],ud_organisation_owner[lookupKey],""))))</f>
        <v/>
      </c>
      <c r="BA124" s="3" t="str">
        <f t="shared" si="18"/>
        <v/>
      </c>
      <c r="BB124" s="3" t="str">
        <f>IF($A124="","",IF((AND($A124="ADD",OR(BA124="",BA124="Queenstown-Lakes District Council"))),"70",(_xlfn.XLOOKUP(BA124,ud_organisation_owner[lookupValue],ud_organisation_owner[lookupKey],""))))</f>
        <v/>
      </c>
      <c r="BC124" s="3" t="str">
        <f t="shared" si="19"/>
        <v/>
      </c>
      <c r="BD124" s="3" t="str">
        <f>IF($A124="","",IF((AND($A124="ADD",OR(BC124="",BC124="Local Authority"))),"17",(_xlfn.XLOOKUP(BC124,ud_sub_organisation[lookupValue],ud_sub_organisation[lookupKey],""))))</f>
        <v/>
      </c>
      <c r="BF124" s="3" t="str">
        <f>IF($A124="ADD",IF(NOT(ISBLANK(BE124)),_xlfn.XLOOKUP(BE124,ud_maintenance_organisation[lookupValue],ud_maintenance_organisation[lookupKey],"ERROR"),""), "")</f>
        <v/>
      </c>
      <c r="BG124" s="3" t="str">
        <f t="shared" si="20"/>
        <v/>
      </c>
      <c r="BH124" s="3" t="str">
        <f>IF($A124="","",IF((AND($A124="ADD",OR(BG124="",BG124="Vested Assets"))),"12",(_xlfn.XLOOKUP(BG124,ud_work_category[lookupValue],ud_work_category[lookupKey],""))))</f>
        <v/>
      </c>
      <c r="BI124" s="8"/>
      <c r="BJ124" s="2" t="str">
        <f t="shared" si="21"/>
        <v/>
      </c>
      <c r="BL124" s="3" t="str">
        <f t="shared" si="22"/>
        <v/>
      </c>
      <c r="BM124" s="3" t="str">
        <f>IF($A124="","",IF((AND($A124="ADD",OR(BL124="",BL124="Excellent"))),"1",(_xlfn.XLOOKUP(BL124,condition[lookupValue],condition[lookupKey],""))))</f>
        <v/>
      </c>
      <c r="BN124" s="7" t="str">
        <f t="shared" si="23"/>
        <v/>
      </c>
      <c r="BO124" s="9"/>
    </row>
    <row r="125" spans="2:67"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8"/>
      <c r="O125" s="6" t="str">
        <f t="shared" si="12"/>
        <v/>
      </c>
      <c r="P125" s="4"/>
      <c r="R125" s="3" t="str">
        <f>IF($A125="ADD",IF(NOT(ISBLANK(Q125)),_xlfn.XLOOKUP(Q125,len_adjust_rsn[lookupValue],len_adjust_rsn[lookupKey],"ERROR"),""), "")</f>
        <v/>
      </c>
      <c r="S125" s="6" t="str">
        <f t="shared" si="13"/>
        <v/>
      </c>
      <c r="T125" s="6"/>
      <c r="U125" s="6" t="str">
        <f t="shared" si="14"/>
        <v/>
      </c>
      <c r="W125" s="3" t="str">
        <f>IF($A125="ADD",IF(NOT(ISBLANK(V125)),_xlfn.XLOOKUP(V125,ud_shore_protection_type[lookupValue],ud_shore_protection_type[lookupKey],"ERROR"),""), "")</f>
        <v/>
      </c>
      <c r="Y125" s="3" t="str">
        <f>IF($A125="ADD",IF(NOT(ISBLANK(X125)),_xlfn.XLOOKUP(X125,ud_protection_str_type[lookupValue],ud_protection_str_type[lookupKey],"ERROR"),""), "")</f>
        <v/>
      </c>
      <c r="AB125" s="3" t="str">
        <f>IF($A125="ADD",IF(NOT(ISBLANK(AA125)),_xlfn.XLOOKUP(AA125,ud_material[lookupValue],ud_material[lookupKey],"ERROR"),""), "")</f>
        <v/>
      </c>
      <c r="AD125" s="3" t="str">
        <f>IF($A125="ADD",IF(NOT(ISBLANK(AC125)),_xlfn.XLOOKUP(AC125,ud_material[lookupValue],ud_material[lookupKey],"ERROR"),""), "")</f>
        <v/>
      </c>
      <c r="AG125" s="3" t="str">
        <f>IF($A125="ADD",IF(NOT(ISBLANK(AF125)),_xlfn.XLOOKUP(AF125,ud_material[lookupValue],ud_material[lookupKey],"ERROR"),""), "")</f>
        <v/>
      </c>
      <c r="AI125" s="3" t="str">
        <f>IF($A125="ADD",IF(NOT(ISBLANK(AH125)),_xlfn.XLOOKUP(AH125,ud_land_use_above_below[lookupValue],ud_land_use_above_below[lookupKey],"ERROR"),""), "")</f>
        <v/>
      </c>
      <c r="AK125" s="3" t="str">
        <f>IF($A125="ADD",IF(NOT(ISBLANK(AJ125)),_xlfn.XLOOKUP(AJ125,ud_land_use_above_below[lookupValue],ud_land_use_above_below[lookupKey],"ERROR"),""), "")</f>
        <v/>
      </c>
      <c r="AM125" s="3" t="str">
        <f>IF($A125="ADD",IF(NOT(ISBLANK(AL125)),_xlfn.XLOOKUP(AL125,ud_access_method[lookupValue],ud_access_method[lookupKey],"ERROR"),""), "")</f>
        <v/>
      </c>
      <c r="AO125" s="7"/>
      <c r="AP125" s="4" t="str">
        <f t="shared" ca="1" si="15"/>
        <v/>
      </c>
      <c r="AQ125" s="4"/>
      <c r="AR125" s="3" t="str">
        <f t="shared" si="16"/>
        <v/>
      </c>
      <c r="AS125" s="3" t="str">
        <f>IF($A125="","",IF((AND($A125="ADD",OR(AR125="",AR125="In Use"))),"5",(_xlfn.XLOOKUP(AR125,ud_asset_status[lookupValue],ud_asset_status[lookupKey],""))))</f>
        <v/>
      </c>
      <c r="AU125" s="3" t="str">
        <f>IF($A125="ADD",IF(NOT(ISBLANK(AT125)),_xlfn.XLOOKUP(AT125,ud_replacement_status[lookupValue],ud_replacement_status[lookupKey],"ERROR"),""), "")</f>
        <v/>
      </c>
      <c r="AV125" s="7"/>
      <c r="AX125" s="3" t="str">
        <f>IF($A125="ADD",IF(NOT(ISBLANK(AW125)),_xlfn.XLOOKUP(AW125,ar_replace_reason[lookupValue],ar_replace_reason[lookupKey],"ERROR"),""), "")</f>
        <v/>
      </c>
      <c r="AY125" s="3" t="str">
        <f t="shared" si="17"/>
        <v/>
      </c>
      <c r="AZ125" s="3" t="str">
        <f>IF($A125="","",IF((AND($A125="ADD",OR(AY125="",AY125="Queenstown-Lakes District Council"))),"70",(_xlfn.XLOOKUP(AY125,ud_organisation_owner[lookupValue],ud_organisation_owner[lookupKey],""))))</f>
        <v/>
      </c>
      <c r="BA125" s="3" t="str">
        <f t="shared" si="18"/>
        <v/>
      </c>
      <c r="BB125" s="3" t="str">
        <f>IF($A125="","",IF((AND($A125="ADD",OR(BA125="",BA125="Queenstown-Lakes District Council"))),"70",(_xlfn.XLOOKUP(BA125,ud_organisation_owner[lookupValue],ud_organisation_owner[lookupKey],""))))</f>
        <v/>
      </c>
      <c r="BC125" s="3" t="str">
        <f t="shared" si="19"/>
        <v/>
      </c>
      <c r="BD125" s="3" t="str">
        <f>IF($A125="","",IF((AND($A125="ADD",OR(BC125="",BC125="Local Authority"))),"17",(_xlfn.XLOOKUP(BC125,ud_sub_organisation[lookupValue],ud_sub_organisation[lookupKey],""))))</f>
        <v/>
      </c>
      <c r="BF125" s="3" t="str">
        <f>IF($A125="ADD",IF(NOT(ISBLANK(BE125)),_xlfn.XLOOKUP(BE125,ud_maintenance_organisation[lookupValue],ud_maintenance_organisation[lookupKey],"ERROR"),""), "")</f>
        <v/>
      </c>
      <c r="BG125" s="3" t="str">
        <f t="shared" si="20"/>
        <v/>
      </c>
      <c r="BH125" s="3" t="str">
        <f>IF($A125="","",IF((AND($A125="ADD",OR(BG125="",BG125="Vested Assets"))),"12",(_xlfn.XLOOKUP(BG125,ud_work_category[lookupValue],ud_work_category[lookupKey],""))))</f>
        <v/>
      </c>
      <c r="BI125" s="8"/>
      <c r="BJ125" s="2" t="str">
        <f t="shared" si="21"/>
        <v/>
      </c>
      <c r="BL125" s="3" t="str">
        <f t="shared" si="22"/>
        <v/>
      </c>
      <c r="BM125" s="3" t="str">
        <f>IF($A125="","",IF((AND($A125="ADD",OR(BL125="",BL125="Excellent"))),"1",(_xlfn.XLOOKUP(BL125,condition[lookupValue],condition[lookupKey],""))))</f>
        <v/>
      </c>
      <c r="BN125" s="7" t="str">
        <f t="shared" si="23"/>
        <v/>
      </c>
      <c r="BO125" s="9"/>
    </row>
    <row r="126" spans="2:67"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8"/>
      <c r="O126" s="6" t="str">
        <f t="shared" si="12"/>
        <v/>
      </c>
      <c r="P126" s="4"/>
      <c r="R126" s="3" t="str">
        <f>IF($A126="ADD",IF(NOT(ISBLANK(Q126)),_xlfn.XLOOKUP(Q126,len_adjust_rsn[lookupValue],len_adjust_rsn[lookupKey],"ERROR"),""), "")</f>
        <v/>
      </c>
      <c r="S126" s="6" t="str">
        <f t="shared" si="13"/>
        <v/>
      </c>
      <c r="T126" s="6"/>
      <c r="U126" s="6" t="str">
        <f t="shared" si="14"/>
        <v/>
      </c>
      <c r="W126" s="3" t="str">
        <f>IF($A126="ADD",IF(NOT(ISBLANK(V126)),_xlfn.XLOOKUP(V126,ud_shore_protection_type[lookupValue],ud_shore_protection_type[lookupKey],"ERROR"),""), "")</f>
        <v/>
      </c>
      <c r="Y126" s="3" t="str">
        <f>IF($A126="ADD",IF(NOT(ISBLANK(X126)),_xlfn.XLOOKUP(X126,ud_protection_str_type[lookupValue],ud_protection_str_type[lookupKey],"ERROR"),""), "")</f>
        <v/>
      </c>
      <c r="AB126" s="3" t="str">
        <f>IF($A126="ADD",IF(NOT(ISBLANK(AA126)),_xlfn.XLOOKUP(AA126,ud_material[lookupValue],ud_material[lookupKey],"ERROR"),""), "")</f>
        <v/>
      </c>
      <c r="AD126" s="3" t="str">
        <f>IF($A126="ADD",IF(NOT(ISBLANK(AC126)),_xlfn.XLOOKUP(AC126,ud_material[lookupValue],ud_material[lookupKey],"ERROR"),""), "")</f>
        <v/>
      </c>
      <c r="AG126" s="3" t="str">
        <f>IF($A126="ADD",IF(NOT(ISBLANK(AF126)),_xlfn.XLOOKUP(AF126,ud_material[lookupValue],ud_material[lookupKey],"ERROR"),""), "")</f>
        <v/>
      </c>
      <c r="AI126" s="3" t="str">
        <f>IF($A126="ADD",IF(NOT(ISBLANK(AH126)),_xlfn.XLOOKUP(AH126,ud_land_use_above_below[lookupValue],ud_land_use_above_below[lookupKey],"ERROR"),""), "")</f>
        <v/>
      </c>
      <c r="AK126" s="3" t="str">
        <f>IF($A126="ADD",IF(NOT(ISBLANK(AJ126)),_xlfn.XLOOKUP(AJ126,ud_land_use_above_below[lookupValue],ud_land_use_above_below[lookupKey],"ERROR"),""), "")</f>
        <v/>
      </c>
      <c r="AM126" s="3" t="str">
        <f>IF($A126="ADD",IF(NOT(ISBLANK(AL126)),_xlfn.XLOOKUP(AL126,ud_access_method[lookupValue],ud_access_method[lookupKey],"ERROR"),""), "")</f>
        <v/>
      </c>
      <c r="AO126" s="7"/>
      <c r="AP126" s="4" t="str">
        <f t="shared" ca="1" si="15"/>
        <v/>
      </c>
      <c r="AQ126" s="4"/>
      <c r="AR126" s="3" t="str">
        <f t="shared" si="16"/>
        <v/>
      </c>
      <c r="AS126" s="3" t="str">
        <f>IF($A126="","",IF((AND($A126="ADD",OR(AR126="",AR126="In Use"))),"5",(_xlfn.XLOOKUP(AR126,ud_asset_status[lookupValue],ud_asset_status[lookupKey],""))))</f>
        <v/>
      </c>
      <c r="AU126" s="3" t="str">
        <f>IF($A126="ADD",IF(NOT(ISBLANK(AT126)),_xlfn.XLOOKUP(AT126,ud_replacement_status[lookupValue],ud_replacement_status[lookupKey],"ERROR"),""), "")</f>
        <v/>
      </c>
      <c r="AV126" s="7"/>
      <c r="AX126" s="3" t="str">
        <f>IF($A126="ADD",IF(NOT(ISBLANK(AW126)),_xlfn.XLOOKUP(AW126,ar_replace_reason[lookupValue],ar_replace_reason[lookupKey],"ERROR"),""), "")</f>
        <v/>
      </c>
      <c r="AY126" s="3" t="str">
        <f t="shared" si="17"/>
        <v/>
      </c>
      <c r="AZ126" s="3" t="str">
        <f>IF($A126="","",IF((AND($A126="ADD",OR(AY126="",AY126="Queenstown-Lakes District Council"))),"70",(_xlfn.XLOOKUP(AY126,ud_organisation_owner[lookupValue],ud_organisation_owner[lookupKey],""))))</f>
        <v/>
      </c>
      <c r="BA126" s="3" t="str">
        <f t="shared" si="18"/>
        <v/>
      </c>
      <c r="BB126" s="3" t="str">
        <f>IF($A126="","",IF((AND($A126="ADD",OR(BA126="",BA126="Queenstown-Lakes District Council"))),"70",(_xlfn.XLOOKUP(BA126,ud_organisation_owner[lookupValue],ud_organisation_owner[lookupKey],""))))</f>
        <v/>
      </c>
      <c r="BC126" s="3" t="str">
        <f t="shared" si="19"/>
        <v/>
      </c>
      <c r="BD126" s="3" t="str">
        <f>IF($A126="","",IF((AND($A126="ADD",OR(BC126="",BC126="Local Authority"))),"17",(_xlfn.XLOOKUP(BC126,ud_sub_organisation[lookupValue],ud_sub_organisation[lookupKey],""))))</f>
        <v/>
      </c>
      <c r="BF126" s="3" t="str">
        <f>IF($A126="ADD",IF(NOT(ISBLANK(BE126)),_xlfn.XLOOKUP(BE126,ud_maintenance_organisation[lookupValue],ud_maintenance_organisation[lookupKey],"ERROR"),""), "")</f>
        <v/>
      </c>
      <c r="BG126" s="3" t="str">
        <f t="shared" si="20"/>
        <v/>
      </c>
      <c r="BH126" s="3" t="str">
        <f>IF($A126="","",IF((AND($A126="ADD",OR(BG126="",BG126="Vested Assets"))),"12",(_xlfn.XLOOKUP(BG126,ud_work_category[lookupValue],ud_work_category[lookupKey],""))))</f>
        <v/>
      </c>
      <c r="BI126" s="8"/>
      <c r="BJ126" s="2" t="str">
        <f t="shared" si="21"/>
        <v/>
      </c>
      <c r="BL126" s="3" t="str">
        <f t="shared" si="22"/>
        <v/>
      </c>
      <c r="BM126" s="3" t="str">
        <f>IF($A126="","",IF((AND($A126="ADD",OR(BL126="",BL126="Excellent"))),"1",(_xlfn.XLOOKUP(BL126,condition[lookupValue],condition[lookupKey],""))))</f>
        <v/>
      </c>
      <c r="BN126" s="7" t="str">
        <f t="shared" si="23"/>
        <v/>
      </c>
      <c r="BO126" s="9"/>
    </row>
    <row r="127" spans="2:67"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8"/>
      <c r="O127" s="6" t="str">
        <f t="shared" si="12"/>
        <v/>
      </c>
      <c r="P127" s="4"/>
      <c r="R127" s="3" t="str">
        <f>IF($A127="ADD",IF(NOT(ISBLANK(Q127)),_xlfn.XLOOKUP(Q127,len_adjust_rsn[lookupValue],len_adjust_rsn[lookupKey],"ERROR"),""), "")</f>
        <v/>
      </c>
      <c r="S127" s="6" t="str">
        <f t="shared" si="13"/>
        <v/>
      </c>
      <c r="T127" s="6"/>
      <c r="U127" s="6" t="str">
        <f t="shared" si="14"/>
        <v/>
      </c>
      <c r="W127" s="3" t="str">
        <f>IF($A127="ADD",IF(NOT(ISBLANK(V127)),_xlfn.XLOOKUP(V127,ud_shore_protection_type[lookupValue],ud_shore_protection_type[lookupKey],"ERROR"),""), "")</f>
        <v/>
      </c>
      <c r="Y127" s="3" t="str">
        <f>IF($A127="ADD",IF(NOT(ISBLANK(X127)),_xlfn.XLOOKUP(X127,ud_protection_str_type[lookupValue],ud_protection_str_type[lookupKey],"ERROR"),""), "")</f>
        <v/>
      </c>
      <c r="AB127" s="3" t="str">
        <f>IF($A127="ADD",IF(NOT(ISBLANK(AA127)),_xlfn.XLOOKUP(AA127,ud_material[lookupValue],ud_material[lookupKey],"ERROR"),""), "")</f>
        <v/>
      </c>
      <c r="AD127" s="3" t="str">
        <f>IF($A127="ADD",IF(NOT(ISBLANK(AC127)),_xlfn.XLOOKUP(AC127,ud_material[lookupValue],ud_material[lookupKey],"ERROR"),""), "")</f>
        <v/>
      </c>
      <c r="AG127" s="3" t="str">
        <f>IF($A127="ADD",IF(NOT(ISBLANK(AF127)),_xlfn.XLOOKUP(AF127,ud_material[lookupValue],ud_material[lookupKey],"ERROR"),""), "")</f>
        <v/>
      </c>
      <c r="AI127" s="3" t="str">
        <f>IF($A127="ADD",IF(NOT(ISBLANK(AH127)),_xlfn.XLOOKUP(AH127,ud_land_use_above_below[lookupValue],ud_land_use_above_below[lookupKey],"ERROR"),""), "")</f>
        <v/>
      </c>
      <c r="AK127" s="3" t="str">
        <f>IF($A127="ADD",IF(NOT(ISBLANK(AJ127)),_xlfn.XLOOKUP(AJ127,ud_land_use_above_below[lookupValue],ud_land_use_above_below[lookupKey],"ERROR"),""), "")</f>
        <v/>
      </c>
      <c r="AM127" s="3" t="str">
        <f>IF($A127="ADD",IF(NOT(ISBLANK(AL127)),_xlfn.XLOOKUP(AL127,ud_access_method[lookupValue],ud_access_method[lookupKey],"ERROR"),""), "")</f>
        <v/>
      </c>
      <c r="AO127" s="7"/>
      <c r="AP127" s="4" t="str">
        <f t="shared" ca="1" si="15"/>
        <v/>
      </c>
      <c r="AQ127" s="4"/>
      <c r="AR127" s="3" t="str">
        <f t="shared" si="16"/>
        <v/>
      </c>
      <c r="AS127" s="3" t="str">
        <f>IF($A127="","",IF((AND($A127="ADD",OR(AR127="",AR127="In Use"))),"5",(_xlfn.XLOOKUP(AR127,ud_asset_status[lookupValue],ud_asset_status[lookupKey],""))))</f>
        <v/>
      </c>
      <c r="AU127" s="3" t="str">
        <f>IF($A127="ADD",IF(NOT(ISBLANK(AT127)),_xlfn.XLOOKUP(AT127,ud_replacement_status[lookupValue],ud_replacement_status[lookupKey],"ERROR"),""), "")</f>
        <v/>
      </c>
      <c r="AV127" s="7"/>
      <c r="AX127" s="3" t="str">
        <f>IF($A127="ADD",IF(NOT(ISBLANK(AW127)),_xlfn.XLOOKUP(AW127,ar_replace_reason[lookupValue],ar_replace_reason[lookupKey],"ERROR"),""), "")</f>
        <v/>
      </c>
      <c r="AY127" s="3" t="str">
        <f t="shared" si="17"/>
        <v/>
      </c>
      <c r="AZ127" s="3" t="str">
        <f>IF($A127="","",IF((AND($A127="ADD",OR(AY127="",AY127="Queenstown-Lakes District Council"))),"70",(_xlfn.XLOOKUP(AY127,ud_organisation_owner[lookupValue],ud_organisation_owner[lookupKey],""))))</f>
        <v/>
      </c>
      <c r="BA127" s="3" t="str">
        <f t="shared" si="18"/>
        <v/>
      </c>
      <c r="BB127" s="3" t="str">
        <f>IF($A127="","",IF((AND($A127="ADD",OR(BA127="",BA127="Queenstown-Lakes District Council"))),"70",(_xlfn.XLOOKUP(BA127,ud_organisation_owner[lookupValue],ud_organisation_owner[lookupKey],""))))</f>
        <v/>
      </c>
      <c r="BC127" s="3" t="str">
        <f t="shared" si="19"/>
        <v/>
      </c>
      <c r="BD127" s="3" t="str">
        <f>IF($A127="","",IF((AND($A127="ADD",OR(BC127="",BC127="Local Authority"))),"17",(_xlfn.XLOOKUP(BC127,ud_sub_organisation[lookupValue],ud_sub_organisation[lookupKey],""))))</f>
        <v/>
      </c>
      <c r="BF127" s="3" t="str">
        <f>IF($A127="ADD",IF(NOT(ISBLANK(BE127)),_xlfn.XLOOKUP(BE127,ud_maintenance_organisation[lookupValue],ud_maintenance_organisation[lookupKey],"ERROR"),""), "")</f>
        <v/>
      </c>
      <c r="BG127" s="3" t="str">
        <f t="shared" si="20"/>
        <v/>
      </c>
      <c r="BH127" s="3" t="str">
        <f>IF($A127="","",IF((AND($A127="ADD",OR(BG127="",BG127="Vested Assets"))),"12",(_xlfn.XLOOKUP(BG127,ud_work_category[lookupValue],ud_work_category[lookupKey],""))))</f>
        <v/>
      </c>
      <c r="BI127" s="8"/>
      <c r="BJ127" s="2" t="str">
        <f t="shared" si="21"/>
        <v/>
      </c>
      <c r="BL127" s="3" t="str">
        <f t="shared" si="22"/>
        <v/>
      </c>
      <c r="BM127" s="3" t="str">
        <f>IF($A127="","",IF((AND($A127="ADD",OR(BL127="",BL127="Excellent"))),"1",(_xlfn.XLOOKUP(BL127,condition[lookupValue],condition[lookupKey],""))))</f>
        <v/>
      </c>
      <c r="BN127" s="7" t="str">
        <f t="shared" si="23"/>
        <v/>
      </c>
      <c r="BO127" s="9"/>
    </row>
    <row r="128" spans="2:67"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8"/>
      <c r="O128" s="6" t="str">
        <f t="shared" si="12"/>
        <v/>
      </c>
      <c r="P128" s="4"/>
      <c r="R128" s="3" t="str">
        <f>IF($A128="ADD",IF(NOT(ISBLANK(Q128)),_xlfn.XLOOKUP(Q128,len_adjust_rsn[lookupValue],len_adjust_rsn[lookupKey],"ERROR"),""), "")</f>
        <v/>
      </c>
      <c r="S128" s="6" t="str">
        <f t="shared" si="13"/>
        <v/>
      </c>
      <c r="T128" s="6"/>
      <c r="U128" s="6" t="str">
        <f t="shared" si="14"/>
        <v/>
      </c>
      <c r="W128" s="3" t="str">
        <f>IF($A128="ADD",IF(NOT(ISBLANK(V128)),_xlfn.XLOOKUP(V128,ud_shore_protection_type[lookupValue],ud_shore_protection_type[lookupKey],"ERROR"),""), "")</f>
        <v/>
      </c>
      <c r="Y128" s="3" t="str">
        <f>IF($A128="ADD",IF(NOT(ISBLANK(X128)),_xlfn.XLOOKUP(X128,ud_protection_str_type[lookupValue],ud_protection_str_type[lookupKey],"ERROR"),""), "")</f>
        <v/>
      </c>
      <c r="AB128" s="3" t="str">
        <f>IF($A128="ADD",IF(NOT(ISBLANK(AA128)),_xlfn.XLOOKUP(AA128,ud_material[lookupValue],ud_material[lookupKey],"ERROR"),""), "")</f>
        <v/>
      </c>
      <c r="AD128" s="3" t="str">
        <f>IF($A128="ADD",IF(NOT(ISBLANK(AC128)),_xlfn.XLOOKUP(AC128,ud_material[lookupValue],ud_material[lookupKey],"ERROR"),""), "")</f>
        <v/>
      </c>
      <c r="AG128" s="3" t="str">
        <f>IF($A128="ADD",IF(NOT(ISBLANK(AF128)),_xlfn.XLOOKUP(AF128,ud_material[lookupValue],ud_material[lookupKey],"ERROR"),""), "")</f>
        <v/>
      </c>
      <c r="AI128" s="3" t="str">
        <f>IF($A128="ADD",IF(NOT(ISBLANK(AH128)),_xlfn.XLOOKUP(AH128,ud_land_use_above_below[lookupValue],ud_land_use_above_below[lookupKey],"ERROR"),""), "")</f>
        <v/>
      </c>
      <c r="AK128" s="3" t="str">
        <f>IF($A128="ADD",IF(NOT(ISBLANK(AJ128)),_xlfn.XLOOKUP(AJ128,ud_land_use_above_below[lookupValue],ud_land_use_above_below[lookupKey],"ERROR"),""), "")</f>
        <v/>
      </c>
      <c r="AM128" s="3" t="str">
        <f>IF($A128="ADD",IF(NOT(ISBLANK(AL128)),_xlfn.XLOOKUP(AL128,ud_access_method[lookupValue],ud_access_method[lookupKey],"ERROR"),""), "")</f>
        <v/>
      </c>
      <c r="AO128" s="7"/>
      <c r="AP128" s="4" t="str">
        <f t="shared" ca="1" si="15"/>
        <v/>
      </c>
      <c r="AQ128" s="4"/>
      <c r="AR128" s="3" t="str">
        <f t="shared" si="16"/>
        <v/>
      </c>
      <c r="AS128" s="3" t="str">
        <f>IF($A128="","",IF((AND($A128="ADD",OR(AR128="",AR128="In Use"))),"5",(_xlfn.XLOOKUP(AR128,ud_asset_status[lookupValue],ud_asset_status[lookupKey],""))))</f>
        <v/>
      </c>
      <c r="AU128" s="3" t="str">
        <f>IF($A128="ADD",IF(NOT(ISBLANK(AT128)),_xlfn.XLOOKUP(AT128,ud_replacement_status[lookupValue],ud_replacement_status[lookupKey],"ERROR"),""), "")</f>
        <v/>
      </c>
      <c r="AV128" s="7"/>
      <c r="AX128" s="3" t="str">
        <f>IF($A128="ADD",IF(NOT(ISBLANK(AW128)),_xlfn.XLOOKUP(AW128,ar_replace_reason[lookupValue],ar_replace_reason[lookupKey],"ERROR"),""), "")</f>
        <v/>
      </c>
      <c r="AY128" s="3" t="str">
        <f t="shared" si="17"/>
        <v/>
      </c>
      <c r="AZ128" s="3" t="str">
        <f>IF($A128="","",IF((AND($A128="ADD",OR(AY128="",AY128="Queenstown-Lakes District Council"))),"70",(_xlfn.XLOOKUP(AY128,ud_organisation_owner[lookupValue],ud_organisation_owner[lookupKey],""))))</f>
        <v/>
      </c>
      <c r="BA128" s="3" t="str">
        <f t="shared" si="18"/>
        <v/>
      </c>
      <c r="BB128" s="3" t="str">
        <f>IF($A128="","",IF((AND($A128="ADD",OR(BA128="",BA128="Queenstown-Lakes District Council"))),"70",(_xlfn.XLOOKUP(BA128,ud_organisation_owner[lookupValue],ud_organisation_owner[lookupKey],""))))</f>
        <v/>
      </c>
      <c r="BC128" s="3" t="str">
        <f t="shared" si="19"/>
        <v/>
      </c>
      <c r="BD128" s="3" t="str">
        <f>IF($A128="","",IF((AND($A128="ADD",OR(BC128="",BC128="Local Authority"))),"17",(_xlfn.XLOOKUP(BC128,ud_sub_organisation[lookupValue],ud_sub_organisation[lookupKey],""))))</f>
        <v/>
      </c>
      <c r="BF128" s="3" t="str">
        <f>IF($A128="ADD",IF(NOT(ISBLANK(BE128)),_xlfn.XLOOKUP(BE128,ud_maintenance_organisation[lookupValue],ud_maintenance_organisation[lookupKey],"ERROR"),""), "")</f>
        <v/>
      </c>
      <c r="BG128" s="3" t="str">
        <f t="shared" si="20"/>
        <v/>
      </c>
      <c r="BH128" s="3" t="str">
        <f>IF($A128="","",IF((AND($A128="ADD",OR(BG128="",BG128="Vested Assets"))),"12",(_xlfn.XLOOKUP(BG128,ud_work_category[lookupValue],ud_work_category[lookupKey],""))))</f>
        <v/>
      </c>
      <c r="BI128" s="8"/>
      <c r="BJ128" s="2" t="str">
        <f t="shared" si="21"/>
        <v/>
      </c>
      <c r="BL128" s="3" t="str">
        <f t="shared" si="22"/>
        <v/>
      </c>
      <c r="BM128" s="3" t="str">
        <f>IF($A128="","",IF((AND($A128="ADD",OR(BL128="",BL128="Excellent"))),"1",(_xlfn.XLOOKUP(BL128,condition[lookupValue],condition[lookupKey],""))))</f>
        <v/>
      </c>
      <c r="BN128" s="7" t="str">
        <f t="shared" si="23"/>
        <v/>
      </c>
      <c r="BO128" s="9"/>
    </row>
    <row r="129" spans="2:67"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8"/>
      <c r="O129" s="6" t="str">
        <f t="shared" si="12"/>
        <v/>
      </c>
      <c r="P129" s="4"/>
      <c r="R129" s="3" t="str">
        <f>IF($A129="ADD",IF(NOT(ISBLANK(Q129)),_xlfn.XLOOKUP(Q129,len_adjust_rsn[lookupValue],len_adjust_rsn[lookupKey],"ERROR"),""), "")</f>
        <v/>
      </c>
      <c r="S129" s="6" t="str">
        <f t="shared" si="13"/>
        <v/>
      </c>
      <c r="T129" s="6"/>
      <c r="U129" s="6" t="str">
        <f t="shared" si="14"/>
        <v/>
      </c>
      <c r="W129" s="3" t="str">
        <f>IF($A129="ADD",IF(NOT(ISBLANK(V129)),_xlfn.XLOOKUP(V129,ud_shore_protection_type[lookupValue],ud_shore_protection_type[lookupKey],"ERROR"),""), "")</f>
        <v/>
      </c>
      <c r="Y129" s="3" t="str">
        <f>IF($A129="ADD",IF(NOT(ISBLANK(X129)),_xlfn.XLOOKUP(X129,ud_protection_str_type[lookupValue],ud_protection_str_type[lookupKey],"ERROR"),""), "")</f>
        <v/>
      </c>
      <c r="AB129" s="3" t="str">
        <f>IF($A129="ADD",IF(NOT(ISBLANK(AA129)),_xlfn.XLOOKUP(AA129,ud_material[lookupValue],ud_material[lookupKey],"ERROR"),""), "")</f>
        <v/>
      </c>
      <c r="AD129" s="3" t="str">
        <f>IF($A129="ADD",IF(NOT(ISBLANK(AC129)),_xlfn.XLOOKUP(AC129,ud_material[lookupValue],ud_material[lookupKey],"ERROR"),""), "")</f>
        <v/>
      </c>
      <c r="AG129" s="3" t="str">
        <f>IF($A129="ADD",IF(NOT(ISBLANK(AF129)),_xlfn.XLOOKUP(AF129,ud_material[lookupValue],ud_material[lookupKey],"ERROR"),""), "")</f>
        <v/>
      </c>
      <c r="AI129" s="3" t="str">
        <f>IF($A129="ADD",IF(NOT(ISBLANK(AH129)),_xlfn.XLOOKUP(AH129,ud_land_use_above_below[lookupValue],ud_land_use_above_below[lookupKey],"ERROR"),""), "")</f>
        <v/>
      </c>
      <c r="AK129" s="3" t="str">
        <f>IF($A129="ADD",IF(NOT(ISBLANK(AJ129)),_xlfn.XLOOKUP(AJ129,ud_land_use_above_below[lookupValue],ud_land_use_above_below[lookupKey],"ERROR"),""), "")</f>
        <v/>
      </c>
      <c r="AM129" s="3" t="str">
        <f>IF($A129="ADD",IF(NOT(ISBLANK(AL129)),_xlfn.XLOOKUP(AL129,ud_access_method[lookupValue],ud_access_method[lookupKey],"ERROR"),""), "")</f>
        <v/>
      </c>
      <c r="AO129" s="7"/>
      <c r="AP129" s="4" t="str">
        <f t="shared" ca="1" si="15"/>
        <v/>
      </c>
      <c r="AQ129" s="4"/>
      <c r="AR129" s="3" t="str">
        <f t="shared" si="16"/>
        <v/>
      </c>
      <c r="AS129" s="3" t="str">
        <f>IF($A129="","",IF((AND($A129="ADD",OR(AR129="",AR129="In Use"))),"5",(_xlfn.XLOOKUP(AR129,ud_asset_status[lookupValue],ud_asset_status[lookupKey],""))))</f>
        <v/>
      </c>
      <c r="AU129" s="3" t="str">
        <f>IF($A129="ADD",IF(NOT(ISBLANK(AT129)),_xlfn.XLOOKUP(AT129,ud_replacement_status[lookupValue],ud_replacement_status[lookupKey],"ERROR"),""), "")</f>
        <v/>
      </c>
      <c r="AV129" s="7"/>
      <c r="AX129" s="3" t="str">
        <f>IF($A129="ADD",IF(NOT(ISBLANK(AW129)),_xlfn.XLOOKUP(AW129,ar_replace_reason[lookupValue],ar_replace_reason[lookupKey],"ERROR"),""), "")</f>
        <v/>
      </c>
      <c r="AY129" s="3" t="str">
        <f t="shared" si="17"/>
        <v/>
      </c>
      <c r="AZ129" s="3" t="str">
        <f>IF($A129="","",IF((AND($A129="ADD",OR(AY129="",AY129="Queenstown-Lakes District Council"))),"70",(_xlfn.XLOOKUP(AY129,ud_organisation_owner[lookupValue],ud_organisation_owner[lookupKey],""))))</f>
        <v/>
      </c>
      <c r="BA129" s="3" t="str">
        <f t="shared" si="18"/>
        <v/>
      </c>
      <c r="BB129" s="3" t="str">
        <f>IF($A129="","",IF((AND($A129="ADD",OR(BA129="",BA129="Queenstown-Lakes District Council"))),"70",(_xlfn.XLOOKUP(BA129,ud_organisation_owner[lookupValue],ud_organisation_owner[lookupKey],""))))</f>
        <v/>
      </c>
      <c r="BC129" s="3" t="str">
        <f t="shared" si="19"/>
        <v/>
      </c>
      <c r="BD129" s="3" t="str">
        <f>IF($A129="","",IF((AND($A129="ADD",OR(BC129="",BC129="Local Authority"))),"17",(_xlfn.XLOOKUP(BC129,ud_sub_organisation[lookupValue],ud_sub_organisation[lookupKey],""))))</f>
        <v/>
      </c>
      <c r="BF129" s="3" t="str">
        <f>IF($A129="ADD",IF(NOT(ISBLANK(BE129)),_xlfn.XLOOKUP(BE129,ud_maintenance_organisation[lookupValue],ud_maintenance_organisation[lookupKey],"ERROR"),""), "")</f>
        <v/>
      </c>
      <c r="BG129" s="3" t="str">
        <f t="shared" si="20"/>
        <v/>
      </c>
      <c r="BH129" s="3" t="str">
        <f>IF($A129="","",IF((AND($A129="ADD",OR(BG129="",BG129="Vested Assets"))),"12",(_xlfn.XLOOKUP(BG129,ud_work_category[lookupValue],ud_work_category[lookupKey],""))))</f>
        <v/>
      </c>
      <c r="BI129" s="8"/>
      <c r="BJ129" s="2" t="str">
        <f t="shared" si="21"/>
        <v/>
      </c>
      <c r="BL129" s="3" t="str">
        <f t="shared" si="22"/>
        <v/>
      </c>
      <c r="BM129" s="3" t="str">
        <f>IF($A129="","",IF((AND($A129="ADD",OR(BL129="",BL129="Excellent"))),"1",(_xlfn.XLOOKUP(BL129,condition[lookupValue],condition[lookupKey],""))))</f>
        <v/>
      </c>
      <c r="BN129" s="7" t="str">
        <f t="shared" si="23"/>
        <v/>
      </c>
      <c r="BO129" s="9"/>
    </row>
    <row r="130" spans="2:67"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8"/>
      <c r="O130" s="6" t="str">
        <f t="shared" si="12"/>
        <v/>
      </c>
      <c r="P130" s="4"/>
      <c r="R130" s="3" t="str">
        <f>IF($A130="ADD",IF(NOT(ISBLANK(Q130)),_xlfn.XLOOKUP(Q130,len_adjust_rsn[lookupValue],len_adjust_rsn[lookupKey],"ERROR"),""), "")</f>
        <v/>
      </c>
      <c r="S130" s="6" t="str">
        <f t="shared" si="13"/>
        <v/>
      </c>
      <c r="T130" s="6"/>
      <c r="U130" s="6" t="str">
        <f t="shared" si="14"/>
        <v/>
      </c>
      <c r="W130" s="3" t="str">
        <f>IF($A130="ADD",IF(NOT(ISBLANK(V130)),_xlfn.XLOOKUP(V130,ud_shore_protection_type[lookupValue],ud_shore_protection_type[lookupKey],"ERROR"),""), "")</f>
        <v/>
      </c>
      <c r="Y130" s="3" t="str">
        <f>IF($A130="ADD",IF(NOT(ISBLANK(X130)),_xlfn.XLOOKUP(X130,ud_protection_str_type[lookupValue],ud_protection_str_type[lookupKey],"ERROR"),""), "")</f>
        <v/>
      </c>
      <c r="AB130" s="3" t="str">
        <f>IF($A130="ADD",IF(NOT(ISBLANK(AA130)),_xlfn.XLOOKUP(AA130,ud_material[lookupValue],ud_material[lookupKey],"ERROR"),""), "")</f>
        <v/>
      </c>
      <c r="AD130" s="3" t="str">
        <f>IF($A130="ADD",IF(NOT(ISBLANK(AC130)),_xlfn.XLOOKUP(AC130,ud_material[lookupValue],ud_material[lookupKey],"ERROR"),""), "")</f>
        <v/>
      </c>
      <c r="AG130" s="3" t="str">
        <f>IF($A130="ADD",IF(NOT(ISBLANK(AF130)),_xlfn.XLOOKUP(AF130,ud_material[lookupValue],ud_material[lookupKey],"ERROR"),""), "")</f>
        <v/>
      </c>
      <c r="AI130" s="3" t="str">
        <f>IF($A130="ADD",IF(NOT(ISBLANK(AH130)),_xlfn.XLOOKUP(AH130,ud_land_use_above_below[lookupValue],ud_land_use_above_below[lookupKey],"ERROR"),""), "")</f>
        <v/>
      </c>
      <c r="AK130" s="3" t="str">
        <f>IF($A130="ADD",IF(NOT(ISBLANK(AJ130)),_xlfn.XLOOKUP(AJ130,ud_land_use_above_below[lookupValue],ud_land_use_above_below[lookupKey],"ERROR"),""), "")</f>
        <v/>
      </c>
      <c r="AM130" s="3" t="str">
        <f>IF($A130="ADD",IF(NOT(ISBLANK(AL130)),_xlfn.XLOOKUP(AL130,ud_access_method[lookupValue],ud_access_method[lookupKey],"ERROR"),""), "")</f>
        <v/>
      </c>
      <c r="AO130" s="7"/>
      <c r="AP130" s="4" t="str">
        <f t="shared" ca="1" si="15"/>
        <v/>
      </c>
      <c r="AQ130" s="4"/>
      <c r="AR130" s="3" t="str">
        <f t="shared" si="16"/>
        <v/>
      </c>
      <c r="AS130" s="3" t="str">
        <f>IF($A130="","",IF((AND($A130="ADD",OR(AR130="",AR130="In Use"))),"5",(_xlfn.XLOOKUP(AR130,ud_asset_status[lookupValue],ud_asset_status[lookupKey],""))))</f>
        <v/>
      </c>
      <c r="AU130" s="3" t="str">
        <f>IF($A130="ADD",IF(NOT(ISBLANK(AT130)),_xlfn.XLOOKUP(AT130,ud_replacement_status[lookupValue],ud_replacement_status[lookupKey],"ERROR"),""), "")</f>
        <v/>
      </c>
      <c r="AV130" s="7"/>
      <c r="AX130" s="3" t="str">
        <f>IF($A130="ADD",IF(NOT(ISBLANK(AW130)),_xlfn.XLOOKUP(AW130,ar_replace_reason[lookupValue],ar_replace_reason[lookupKey],"ERROR"),""), "")</f>
        <v/>
      </c>
      <c r="AY130" s="3" t="str">
        <f t="shared" si="17"/>
        <v/>
      </c>
      <c r="AZ130" s="3" t="str">
        <f>IF($A130="","",IF((AND($A130="ADD",OR(AY130="",AY130="Queenstown-Lakes District Council"))),"70",(_xlfn.XLOOKUP(AY130,ud_organisation_owner[lookupValue],ud_organisation_owner[lookupKey],""))))</f>
        <v/>
      </c>
      <c r="BA130" s="3" t="str">
        <f t="shared" si="18"/>
        <v/>
      </c>
      <c r="BB130" s="3" t="str">
        <f>IF($A130="","",IF((AND($A130="ADD",OR(BA130="",BA130="Queenstown-Lakes District Council"))),"70",(_xlfn.XLOOKUP(BA130,ud_organisation_owner[lookupValue],ud_organisation_owner[lookupKey],""))))</f>
        <v/>
      </c>
      <c r="BC130" s="3" t="str">
        <f t="shared" si="19"/>
        <v/>
      </c>
      <c r="BD130" s="3" t="str">
        <f>IF($A130="","",IF((AND($A130="ADD",OR(BC130="",BC130="Local Authority"))),"17",(_xlfn.XLOOKUP(BC130,ud_sub_organisation[lookupValue],ud_sub_organisation[lookupKey],""))))</f>
        <v/>
      </c>
      <c r="BF130" s="3" t="str">
        <f>IF($A130="ADD",IF(NOT(ISBLANK(BE130)),_xlfn.XLOOKUP(BE130,ud_maintenance_organisation[lookupValue],ud_maintenance_organisation[lookupKey],"ERROR"),""), "")</f>
        <v/>
      </c>
      <c r="BG130" s="3" t="str">
        <f t="shared" si="20"/>
        <v/>
      </c>
      <c r="BH130" s="3" t="str">
        <f>IF($A130="","",IF((AND($A130="ADD",OR(BG130="",BG130="Vested Assets"))),"12",(_xlfn.XLOOKUP(BG130,ud_work_category[lookupValue],ud_work_category[lookupKey],""))))</f>
        <v/>
      </c>
      <c r="BI130" s="8"/>
      <c r="BJ130" s="2" t="str">
        <f t="shared" si="21"/>
        <v/>
      </c>
      <c r="BL130" s="3" t="str">
        <f t="shared" si="22"/>
        <v/>
      </c>
      <c r="BM130" s="3" t="str">
        <f>IF($A130="","",IF((AND($A130="ADD",OR(BL130="",BL130="Excellent"))),"1",(_xlfn.XLOOKUP(BL130,condition[lookupValue],condition[lookupKey],""))))</f>
        <v/>
      </c>
      <c r="BN130" s="7" t="str">
        <f t="shared" si="23"/>
        <v/>
      </c>
      <c r="BO130" s="9"/>
    </row>
    <row r="131" spans="2:67"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8"/>
      <c r="O131" s="6" t="str">
        <f t="shared" si="12"/>
        <v/>
      </c>
      <c r="P131" s="4"/>
      <c r="R131" s="3" t="str">
        <f>IF($A131="ADD",IF(NOT(ISBLANK(Q131)),_xlfn.XLOOKUP(Q131,len_adjust_rsn[lookupValue],len_adjust_rsn[lookupKey],"ERROR"),""), "")</f>
        <v/>
      </c>
      <c r="S131" s="6" t="str">
        <f t="shared" si="13"/>
        <v/>
      </c>
      <c r="T131" s="6"/>
      <c r="U131" s="6" t="str">
        <f t="shared" si="14"/>
        <v/>
      </c>
      <c r="W131" s="3" t="str">
        <f>IF($A131="ADD",IF(NOT(ISBLANK(V131)),_xlfn.XLOOKUP(V131,ud_shore_protection_type[lookupValue],ud_shore_protection_type[lookupKey],"ERROR"),""), "")</f>
        <v/>
      </c>
      <c r="Y131" s="3" t="str">
        <f>IF($A131="ADD",IF(NOT(ISBLANK(X131)),_xlfn.XLOOKUP(X131,ud_protection_str_type[lookupValue],ud_protection_str_type[lookupKey],"ERROR"),""), "")</f>
        <v/>
      </c>
      <c r="AB131" s="3" t="str">
        <f>IF($A131="ADD",IF(NOT(ISBLANK(AA131)),_xlfn.XLOOKUP(AA131,ud_material[lookupValue],ud_material[lookupKey],"ERROR"),""), "")</f>
        <v/>
      </c>
      <c r="AD131" s="3" t="str">
        <f>IF($A131="ADD",IF(NOT(ISBLANK(AC131)),_xlfn.XLOOKUP(AC131,ud_material[lookupValue],ud_material[lookupKey],"ERROR"),""), "")</f>
        <v/>
      </c>
      <c r="AG131" s="3" t="str">
        <f>IF($A131="ADD",IF(NOT(ISBLANK(AF131)),_xlfn.XLOOKUP(AF131,ud_material[lookupValue],ud_material[lookupKey],"ERROR"),""), "")</f>
        <v/>
      </c>
      <c r="AI131" s="3" t="str">
        <f>IF($A131="ADD",IF(NOT(ISBLANK(AH131)),_xlfn.XLOOKUP(AH131,ud_land_use_above_below[lookupValue],ud_land_use_above_below[lookupKey],"ERROR"),""), "")</f>
        <v/>
      </c>
      <c r="AK131" s="3" t="str">
        <f>IF($A131="ADD",IF(NOT(ISBLANK(AJ131)),_xlfn.XLOOKUP(AJ131,ud_land_use_above_below[lookupValue],ud_land_use_above_below[lookupKey],"ERROR"),""), "")</f>
        <v/>
      </c>
      <c r="AM131" s="3" t="str">
        <f>IF($A131="ADD",IF(NOT(ISBLANK(AL131)),_xlfn.XLOOKUP(AL131,ud_access_method[lookupValue],ud_access_method[lookupKey],"ERROR"),""), "")</f>
        <v/>
      </c>
      <c r="AO131" s="7"/>
      <c r="AP131" s="4" t="str">
        <f t="shared" ca="1" si="15"/>
        <v/>
      </c>
      <c r="AQ131" s="4"/>
      <c r="AR131" s="3" t="str">
        <f t="shared" si="16"/>
        <v/>
      </c>
      <c r="AS131" s="3" t="str">
        <f>IF($A131="","",IF((AND($A131="ADD",OR(AR131="",AR131="In Use"))),"5",(_xlfn.XLOOKUP(AR131,ud_asset_status[lookupValue],ud_asset_status[lookupKey],""))))</f>
        <v/>
      </c>
      <c r="AU131" s="3" t="str">
        <f>IF($A131="ADD",IF(NOT(ISBLANK(AT131)),_xlfn.XLOOKUP(AT131,ud_replacement_status[lookupValue],ud_replacement_status[lookupKey],"ERROR"),""), "")</f>
        <v/>
      </c>
      <c r="AV131" s="7"/>
      <c r="AX131" s="3" t="str">
        <f>IF($A131="ADD",IF(NOT(ISBLANK(AW131)),_xlfn.XLOOKUP(AW131,ar_replace_reason[lookupValue],ar_replace_reason[lookupKey],"ERROR"),""), "")</f>
        <v/>
      </c>
      <c r="AY131" s="3" t="str">
        <f t="shared" si="17"/>
        <v/>
      </c>
      <c r="AZ131" s="3" t="str">
        <f>IF($A131="","",IF((AND($A131="ADD",OR(AY131="",AY131="Queenstown-Lakes District Council"))),"70",(_xlfn.XLOOKUP(AY131,ud_organisation_owner[lookupValue],ud_organisation_owner[lookupKey],""))))</f>
        <v/>
      </c>
      <c r="BA131" s="3" t="str">
        <f t="shared" si="18"/>
        <v/>
      </c>
      <c r="BB131" s="3" t="str">
        <f>IF($A131="","",IF((AND($A131="ADD",OR(BA131="",BA131="Queenstown-Lakes District Council"))),"70",(_xlfn.XLOOKUP(BA131,ud_organisation_owner[lookupValue],ud_organisation_owner[lookupKey],""))))</f>
        <v/>
      </c>
      <c r="BC131" s="3" t="str">
        <f t="shared" si="19"/>
        <v/>
      </c>
      <c r="BD131" s="3" t="str">
        <f>IF($A131="","",IF((AND($A131="ADD",OR(BC131="",BC131="Local Authority"))),"17",(_xlfn.XLOOKUP(BC131,ud_sub_organisation[lookupValue],ud_sub_organisation[lookupKey],""))))</f>
        <v/>
      </c>
      <c r="BF131" s="3" t="str">
        <f>IF($A131="ADD",IF(NOT(ISBLANK(BE131)),_xlfn.XLOOKUP(BE131,ud_maintenance_organisation[lookupValue],ud_maintenance_organisation[lookupKey],"ERROR"),""), "")</f>
        <v/>
      </c>
      <c r="BG131" s="3" t="str">
        <f t="shared" si="20"/>
        <v/>
      </c>
      <c r="BH131" s="3" t="str">
        <f>IF($A131="","",IF((AND($A131="ADD",OR(BG131="",BG131="Vested Assets"))),"12",(_xlfn.XLOOKUP(BG131,ud_work_category[lookupValue],ud_work_category[lookupKey],""))))</f>
        <v/>
      </c>
      <c r="BI131" s="8"/>
      <c r="BJ131" s="2" t="str">
        <f t="shared" si="21"/>
        <v/>
      </c>
      <c r="BL131" s="3" t="str">
        <f t="shared" si="22"/>
        <v/>
      </c>
      <c r="BM131" s="3" t="str">
        <f>IF($A131="","",IF((AND($A131="ADD",OR(BL131="",BL131="Excellent"))),"1",(_xlfn.XLOOKUP(BL131,condition[lookupValue],condition[lookupKey],""))))</f>
        <v/>
      </c>
      <c r="BN131" s="7" t="str">
        <f t="shared" si="23"/>
        <v/>
      </c>
      <c r="BO131" s="9"/>
    </row>
    <row r="132" spans="2:67"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8"/>
      <c r="O132" s="6" t="str">
        <f t="shared" si="12"/>
        <v/>
      </c>
      <c r="P132" s="4"/>
      <c r="R132" s="3" t="str">
        <f>IF($A132="ADD",IF(NOT(ISBLANK(Q132)),_xlfn.XLOOKUP(Q132,len_adjust_rsn[lookupValue],len_adjust_rsn[lookupKey],"ERROR"),""), "")</f>
        <v/>
      </c>
      <c r="S132" s="6" t="str">
        <f t="shared" si="13"/>
        <v/>
      </c>
      <c r="T132" s="6"/>
      <c r="U132" s="6" t="str">
        <f t="shared" si="14"/>
        <v/>
      </c>
      <c r="W132" s="3" t="str">
        <f>IF($A132="ADD",IF(NOT(ISBLANK(V132)),_xlfn.XLOOKUP(V132,ud_shore_protection_type[lookupValue],ud_shore_protection_type[lookupKey],"ERROR"),""), "")</f>
        <v/>
      </c>
      <c r="Y132" s="3" t="str">
        <f>IF($A132="ADD",IF(NOT(ISBLANK(X132)),_xlfn.XLOOKUP(X132,ud_protection_str_type[lookupValue],ud_protection_str_type[lookupKey],"ERROR"),""), "")</f>
        <v/>
      </c>
      <c r="AB132" s="3" t="str">
        <f>IF($A132="ADD",IF(NOT(ISBLANK(AA132)),_xlfn.XLOOKUP(AA132,ud_material[lookupValue],ud_material[lookupKey],"ERROR"),""), "")</f>
        <v/>
      </c>
      <c r="AD132" s="3" t="str">
        <f>IF($A132="ADD",IF(NOT(ISBLANK(AC132)),_xlfn.XLOOKUP(AC132,ud_material[lookupValue],ud_material[lookupKey],"ERROR"),""), "")</f>
        <v/>
      </c>
      <c r="AG132" s="3" t="str">
        <f>IF($A132="ADD",IF(NOT(ISBLANK(AF132)),_xlfn.XLOOKUP(AF132,ud_material[lookupValue],ud_material[lookupKey],"ERROR"),""), "")</f>
        <v/>
      </c>
      <c r="AI132" s="3" t="str">
        <f>IF($A132="ADD",IF(NOT(ISBLANK(AH132)),_xlfn.XLOOKUP(AH132,ud_land_use_above_below[lookupValue],ud_land_use_above_below[lookupKey],"ERROR"),""), "")</f>
        <v/>
      </c>
      <c r="AK132" s="3" t="str">
        <f>IF($A132="ADD",IF(NOT(ISBLANK(AJ132)),_xlfn.XLOOKUP(AJ132,ud_land_use_above_below[lookupValue],ud_land_use_above_below[lookupKey],"ERROR"),""), "")</f>
        <v/>
      </c>
      <c r="AM132" s="3" t="str">
        <f>IF($A132="ADD",IF(NOT(ISBLANK(AL132)),_xlfn.XLOOKUP(AL132,ud_access_method[lookupValue],ud_access_method[lookupKey],"ERROR"),""), "")</f>
        <v/>
      </c>
      <c r="AO132" s="7"/>
      <c r="AP132" s="4" t="str">
        <f t="shared" ca="1" si="15"/>
        <v/>
      </c>
      <c r="AQ132" s="4"/>
      <c r="AR132" s="3" t="str">
        <f t="shared" si="16"/>
        <v/>
      </c>
      <c r="AS132" s="3" t="str">
        <f>IF($A132="","",IF((AND($A132="ADD",OR(AR132="",AR132="In Use"))),"5",(_xlfn.XLOOKUP(AR132,ud_asset_status[lookupValue],ud_asset_status[lookupKey],""))))</f>
        <v/>
      </c>
      <c r="AU132" s="3" t="str">
        <f>IF($A132="ADD",IF(NOT(ISBLANK(AT132)),_xlfn.XLOOKUP(AT132,ud_replacement_status[lookupValue],ud_replacement_status[lookupKey],"ERROR"),""), "")</f>
        <v/>
      </c>
      <c r="AV132" s="7"/>
      <c r="AX132" s="3" t="str">
        <f>IF($A132="ADD",IF(NOT(ISBLANK(AW132)),_xlfn.XLOOKUP(AW132,ar_replace_reason[lookupValue],ar_replace_reason[lookupKey],"ERROR"),""), "")</f>
        <v/>
      </c>
      <c r="AY132" s="3" t="str">
        <f t="shared" si="17"/>
        <v/>
      </c>
      <c r="AZ132" s="3" t="str">
        <f>IF($A132="","",IF((AND($A132="ADD",OR(AY132="",AY132="Queenstown-Lakes District Council"))),"70",(_xlfn.XLOOKUP(AY132,ud_organisation_owner[lookupValue],ud_organisation_owner[lookupKey],""))))</f>
        <v/>
      </c>
      <c r="BA132" s="3" t="str">
        <f t="shared" si="18"/>
        <v/>
      </c>
      <c r="BB132" s="3" t="str">
        <f>IF($A132="","",IF((AND($A132="ADD",OR(BA132="",BA132="Queenstown-Lakes District Council"))),"70",(_xlfn.XLOOKUP(BA132,ud_organisation_owner[lookupValue],ud_organisation_owner[lookupKey],""))))</f>
        <v/>
      </c>
      <c r="BC132" s="3" t="str">
        <f t="shared" si="19"/>
        <v/>
      </c>
      <c r="BD132" s="3" t="str">
        <f>IF($A132="","",IF((AND($A132="ADD",OR(BC132="",BC132="Local Authority"))),"17",(_xlfn.XLOOKUP(BC132,ud_sub_organisation[lookupValue],ud_sub_organisation[lookupKey],""))))</f>
        <v/>
      </c>
      <c r="BF132" s="3" t="str">
        <f>IF($A132="ADD",IF(NOT(ISBLANK(BE132)),_xlfn.XLOOKUP(BE132,ud_maintenance_organisation[lookupValue],ud_maintenance_organisation[lookupKey],"ERROR"),""), "")</f>
        <v/>
      </c>
      <c r="BG132" s="3" t="str">
        <f t="shared" si="20"/>
        <v/>
      </c>
      <c r="BH132" s="3" t="str">
        <f>IF($A132="","",IF((AND($A132="ADD",OR(BG132="",BG132="Vested Assets"))),"12",(_xlfn.XLOOKUP(BG132,ud_work_category[lookupValue],ud_work_category[lookupKey],""))))</f>
        <v/>
      </c>
      <c r="BI132" s="8"/>
      <c r="BJ132" s="2" t="str">
        <f t="shared" si="21"/>
        <v/>
      </c>
      <c r="BL132" s="3" t="str">
        <f t="shared" si="22"/>
        <v/>
      </c>
      <c r="BM132" s="3" t="str">
        <f>IF($A132="","",IF((AND($A132="ADD",OR(BL132="",BL132="Excellent"))),"1",(_xlfn.XLOOKUP(BL132,condition[lookupValue],condition[lookupKey],""))))</f>
        <v/>
      </c>
      <c r="BN132" s="7" t="str">
        <f t="shared" si="23"/>
        <v/>
      </c>
      <c r="BO132" s="9"/>
    </row>
    <row r="133" spans="2:67"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8"/>
      <c r="O133" s="6" t="str">
        <f t="shared" si="12"/>
        <v/>
      </c>
      <c r="P133" s="4"/>
      <c r="R133" s="3" t="str">
        <f>IF($A133="ADD",IF(NOT(ISBLANK(Q133)),_xlfn.XLOOKUP(Q133,len_adjust_rsn[lookupValue],len_adjust_rsn[lookupKey],"ERROR"),""), "")</f>
        <v/>
      </c>
      <c r="S133" s="6" t="str">
        <f t="shared" si="13"/>
        <v/>
      </c>
      <c r="T133" s="6"/>
      <c r="U133" s="6" t="str">
        <f t="shared" si="14"/>
        <v/>
      </c>
      <c r="W133" s="3" t="str">
        <f>IF($A133="ADD",IF(NOT(ISBLANK(V133)),_xlfn.XLOOKUP(V133,ud_shore_protection_type[lookupValue],ud_shore_protection_type[lookupKey],"ERROR"),""), "")</f>
        <v/>
      </c>
      <c r="Y133" s="3" t="str">
        <f>IF($A133="ADD",IF(NOT(ISBLANK(X133)),_xlfn.XLOOKUP(X133,ud_protection_str_type[lookupValue],ud_protection_str_type[lookupKey],"ERROR"),""), "")</f>
        <v/>
      </c>
      <c r="AB133" s="3" t="str">
        <f>IF($A133="ADD",IF(NOT(ISBLANK(AA133)),_xlfn.XLOOKUP(AA133,ud_material[lookupValue],ud_material[lookupKey],"ERROR"),""), "")</f>
        <v/>
      </c>
      <c r="AD133" s="3" t="str">
        <f>IF($A133="ADD",IF(NOT(ISBLANK(AC133)),_xlfn.XLOOKUP(AC133,ud_material[lookupValue],ud_material[lookupKey],"ERROR"),""), "")</f>
        <v/>
      </c>
      <c r="AG133" s="3" t="str">
        <f>IF($A133="ADD",IF(NOT(ISBLANK(AF133)),_xlfn.XLOOKUP(AF133,ud_material[lookupValue],ud_material[lookupKey],"ERROR"),""), "")</f>
        <v/>
      </c>
      <c r="AI133" s="3" t="str">
        <f>IF($A133="ADD",IF(NOT(ISBLANK(AH133)),_xlfn.XLOOKUP(AH133,ud_land_use_above_below[lookupValue],ud_land_use_above_below[lookupKey],"ERROR"),""), "")</f>
        <v/>
      </c>
      <c r="AK133" s="3" t="str">
        <f>IF($A133="ADD",IF(NOT(ISBLANK(AJ133)),_xlfn.XLOOKUP(AJ133,ud_land_use_above_below[lookupValue],ud_land_use_above_below[lookupKey],"ERROR"),""), "")</f>
        <v/>
      </c>
      <c r="AM133" s="3" t="str">
        <f>IF($A133="ADD",IF(NOT(ISBLANK(AL133)),_xlfn.XLOOKUP(AL133,ud_access_method[lookupValue],ud_access_method[lookupKey],"ERROR"),""), "")</f>
        <v/>
      </c>
      <c r="AO133" s="7"/>
      <c r="AP133" s="4" t="str">
        <f t="shared" ca="1" si="15"/>
        <v/>
      </c>
      <c r="AQ133" s="4"/>
      <c r="AR133" s="3" t="str">
        <f t="shared" si="16"/>
        <v/>
      </c>
      <c r="AS133" s="3" t="str">
        <f>IF($A133="","",IF((AND($A133="ADD",OR(AR133="",AR133="In Use"))),"5",(_xlfn.XLOOKUP(AR133,ud_asset_status[lookupValue],ud_asset_status[lookupKey],""))))</f>
        <v/>
      </c>
      <c r="AU133" s="3" t="str">
        <f>IF($A133="ADD",IF(NOT(ISBLANK(AT133)),_xlfn.XLOOKUP(AT133,ud_replacement_status[lookupValue],ud_replacement_status[lookupKey],"ERROR"),""), "")</f>
        <v/>
      </c>
      <c r="AV133" s="7"/>
      <c r="AX133" s="3" t="str">
        <f>IF($A133="ADD",IF(NOT(ISBLANK(AW133)),_xlfn.XLOOKUP(AW133,ar_replace_reason[lookupValue],ar_replace_reason[lookupKey],"ERROR"),""), "")</f>
        <v/>
      </c>
      <c r="AY133" s="3" t="str">
        <f t="shared" si="17"/>
        <v/>
      </c>
      <c r="AZ133" s="3" t="str">
        <f>IF($A133="","",IF((AND($A133="ADD",OR(AY133="",AY133="Queenstown-Lakes District Council"))),"70",(_xlfn.XLOOKUP(AY133,ud_organisation_owner[lookupValue],ud_organisation_owner[lookupKey],""))))</f>
        <v/>
      </c>
      <c r="BA133" s="3" t="str">
        <f t="shared" si="18"/>
        <v/>
      </c>
      <c r="BB133" s="3" t="str">
        <f>IF($A133="","",IF((AND($A133="ADD",OR(BA133="",BA133="Queenstown-Lakes District Council"))),"70",(_xlfn.XLOOKUP(BA133,ud_organisation_owner[lookupValue],ud_organisation_owner[lookupKey],""))))</f>
        <v/>
      </c>
      <c r="BC133" s="3" t="str">
        <f t="shared" si="19"/>
        <v/>
      </c>
      <c r="BD133" s="3" t="str">
        <f>IF($A133="","",IF((AND($A133="ADD",OR(BC133="",BC133="Local Authority"))),"17",(_xlfn.XLOOKUP(BC133,ud_sub_organisation[lookupValue],ud_sub_organisation[lookupKey],""))))</f>
        <v/>
      </c>
      <c r="BF133" s="3" t="str">
        <f>IF($A133="ADD",IF(NOT(ISBLANK(BE133)),_xlfn.XLOOKUP(BE133,ud_maintenance_organisation[lookupValue],ud_maintenance_organisation[lookupKey],"ERROR"),""), "")</f>
        <v/>
      </c>
      <c r="BG133" s="3" t="str">
        <f t="shared" si="20"/>
        <v/>
      </c>
      <c r="BH133" s="3" t="str">
        <f>IF($A133="","",IF((AND($A133="ADD",OR(BG133="",BG133="Vested Assets"))),"12",(_xlfn.XLOOKUP(BG133,ud_work_category[lookupValue],ud_work_category[lookupKey],""))))</f>
        <v/>
      </c>
      <c r="BI133" s="8"/>
      <c r="BJ133" s="2" t="str">
        <f t="shared" si="21"/>
        <v/>
      </c>
      <c r="BL133" s="3" t="str">
        <f t="shared" si="22"/>
        <v/>
      </c>
      <c r="BM133" s="3" t="str">
        <f>IF($A133="","",IF((AND($A133="ADD",OR(BL133="",BL133="Excellent"))),"1",(_xlfn.XLOOKUP(BL133,condition[lookupValue],condition[lookupKey],""))))</f>
        <v/>
      </c>
      <c r="BN133" s="7" t="str">
        <f t="shared" si="23"/>
        <v/>
      </c>
      <c r="BO133" s="9"/>
    </row>
    <row r="134" spans="2:67"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8"/>
      <c r="O134" s="6" t="str">
        <f t="shared" si="12"/>
        <v/>
      </c>
      <c r="P134" s="4"/>
      <c r="R134" s="3" t="str">
        <f>IF($A134="ADD",IF(NOT(ISBLANK(Q134)),_xlfn.XLOOKUP(Q134,len_adjust_rsn[lookupValue],len_adjust_rsn[lookupKey],"ERROR"),""), "")</f>
        <v/>
      </c>
      <c r="S134" s="6" t="str">
        <f t="shared" si="13"/>
        <v/>
      </c>
      <c r="T134" s="6"/>
      <c r="U134" s="6" t="str">
        <f t="shared" si="14"/>
        <v/>
      </c>
      <c r="W134" s="3" t="str">
        <f>IF($A134="ADD",IF(NOT(ISBLANK(V134)),_xlfn.XLOOKUP(V134,ud_shore_protection_type[lookupValue],ud_shore_protection_type[lookupKey],"ERROR"),""), "")</f>
        <v/>
      </c>
      <c r="Y134" s="3" t="str">
        <f>IF($A134="ADD",IF(NOT(ISBLANK(X134)),_xlfn.XLOOKUP(X134,ud_protection_str_type[lookupValue],ud_protection_str_type[lookupKey],"ERROR"),""), "")</f>
        <v/>
      </c>
      <c r="AB134" s="3" t="str">
        <f>IF($A134="ADD",IF(NOT(ISBLANK(AA134)),_xlfn.XLOOKUP(AA134,ud_material[lookupValue],ud_material[lookupKey],"ERROR"),""), "")</f>
        <v/>
      </c>
      <c r="AD134" s="3" t="str">
        <f>IF($A134="ADD",IF(NOT(ISBLANK(AC134)),_xlfn.XLOOKUP(AC134,ud_material[lookupValue],ud_material[lookupKey],"ERROR"),""), "")</f>
        <v/>
      </c>
      <c r="AG134" s="3" t="str">
        <f>IF($A134="ADD",IF(NOT(ISBLANK(AF134)),_xlfn.XLOOKUP(AF134,ud_material[lookupValue],ud_material[lookupKey],"ERROR"),""), "")</f>
        <v/>
      </c>
      <c r="AI134" s="3" t="str">
        <f>IF($A134="ADD",IF(NOT(ISBLANK(AH134)),_xlfn.XLOOKUP(AH134,ud_land_use_above_below[lookupValue],ud_land_use_above_below[lookupKey],"ERROR"),""), "")</f>
        <v/>
      </c>
      <c r="AK134" s="3" t="str">
        <f>IF($A134="ADD",IF(NOT(ISBLANK(AJ134)),_xlfn.XLOOKUP(AJ134,ud_land_use_above_below[lookupValue],ud_land_use_above_below[lookupKey],"ERROR"),""), "")</f>
        <v/>
      </c>
      <c r="AM134" s="3" t="str">
        <f>IF($A134="ADD",IF(NOT(ISBLANK(AL134)),_xlfn.XLOOKUP(AL134,ud_access_method[lookupValue],ud_access_method[lookupKey],"ERROR"),""), "")</f>
        <v/>
      </c>
      <c r="AO134" s="7"/>
      <c r="AP134" s="4" t="str">
        <f t="shared" ca="1" si="15"/>
        <v/>
      </c>
      <c r="AQ134" s="4"/>
      <c r="AR134" s="3" t="str">
        <f t="shared" si="16"/>
        <v/>
      </c>
      <c r="AS134" s="3" t="str">
        <f>IF($A134="","",IF((AND($A134="ADD",OR(AR134="",AR134="In Use"))),"5",(_xlfn.XLOOKUP(AR134,ud_asset_status[lookupValue],ud_asset_status[lookupKey],""))))</f>
        <v/>
      </c>
      <c r="AU134" s="3" t="str">
        <f>IF($A134="ADD",IF(NOT(ISBLANK(AT134)),_xlfn.XLOOKUP(AT134,ud_replacement_status[lookupValue],ud_replacement_status[lookupKey],"ERROR"),""), "")</f>
        <v/>
      </c>
      <c r="AV134" s="7"/>
      <c r="AX134" s="3" t="str">
        <f>IF($A134="ADD",IF(NOT(ISBLANK(AW134)),_xlfn.XLOOKUP(AW134,ar_replace_reason[lookupValue],ar_replace_reason[lookupKey],"ERROR"),""), "")</f>
        <v/>
      </c>
      <c r="AY134" s="3" t="str">
        <f t="shared" si="17"/>
        <v/>
      </c>
      <c r="AZ134" s="3" t="str">
        <f>IF($A134="","",IF((AND($A134="ADD",OR(AY134="",AY134="Queenstown-Lakes District Council"))),"70",(_xlfn.XLOOKUP(AY134,ud_organisation_owner[lookupValue],ud_organisation_owner[lookupKey],""))))</f>
        <v/>
      </c>
      <c r="BA134" s="3" t="str">
        <f t="shared" si="18"/>
        <v/>
      </c>
      <c r="BB134" s="3" t="str">
        <f>IF($A134="","",IF((AND($A134="ADD",OR(BA134="",BA134="Queenstown-Lakes District Council"))),"70",(_xlfn.XLOOKUP(BA134,ud_organisation_owner[lookupValue],ud_organisation_owner[lookupKey],""))))</f>
        <v/>
      </c>
      <c r="BC134" s="3" t="str">
        <f t="shared" si="19"/>
        <v/>
      </c>
      <c r="BD134" s="3" t="str">
        <f>IF($A134="","",IF((AND($A134="ADD",OR(BC134="",BC134="Local Authority"))),"17",(_xlfn.XLOOKUP(BC134,ud_sub_organisation[lookupValue],ud_sub_organisation[lookupKey],""))))</f>
        <v/>
      </c>
      <c r="BF134" s="3" t="str">
        <f>IF($A134="ADD",IF(NOT(ISBLANK(BE134)),_xlfn.XLOOKUP(BE134,ud_maintenance_organisation[lookupValue],ud_maintenance_organisation[lookupKey],"ERROR"),""), "")</f>
        <v/>
      </c>
      <c r="BG134" s="3" t="str">
        <f t="shared" si="20"/>
        <v/>
      </c>
      <c r="BH134" s="3" t="str">
        <f>IF($A134="","",IF((AND($A134="ADD",OR(BG134="",BG134="Vested Assets"))),"12",(_xlfn.XLOOKUP(BG134,ud_work_category[lookupValue],ud_work_category[lookupKey],""))))</f>
        <v/>
      </c>
      <c r="BI134" s="8"/>
      <c r="BJ134" s="2" t="str">
        <f t="shared" si="21"/>
        <v/>
      </c>
      <c r="BL134" s="3" t="str">
        <f t="shared" si="22"/>
        <v/>
      </c>
      <c r="BM134" s="3" t="str">
        <f>IF($A134="","",IF((AND($A134="ADD",OR(BL134="",BL134="Excellent"))),"1",(_xlfn.XLOOKUP(BL134,condition[lookupValue],condition[lookupKey],""))))</f>
        <v/>
      </c>
      <c r="BN134" s="7" t="str">
        <f t="shared" si="23"/>
        <v/>
      </c>
      <c r="BO134" s="9"/>
    </row>
    <row r="135" spans="2:67"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8"/>
      <c r="O135" s="6" t="str">
        <f t="shared" si="12"/>
        <v/>
      </c>
      <c r="P135" s="4"/>
      <c r="R135" s="3" t="str">
        <f>IF($A135="ADD",IF(NOT(ISBLANK(Q135)),_xlfn.XLOOKUP(Q135,len_adjust_rsn[lookupValue],len_adjust_rsn[lookupKey],"ERROR"),""), "")</f>
        <v/>
      </c>
      <c r="S135" s="6" t="str">
        <f t="shared" si="13"/>
        <v/>
      </c>
      <c r="T135" s="6"/>
      <c r="U135" s="6" t="str">
        <f t="shared" si="14"/>
        <v/>
      </c>
      <c r="W135" s="3" t="str">
        <f>IF($A135="ADD",IF(NOT(ISBLANK(V135)),_xlfn.XLOOKUP(V135,ud_shore_protection_type[lookupValue],ud_shore_protection_type[lookupKey],"ERROR"),""), "")</f>
        <v/>
      </c>
      <c r="Y135" s="3" t="str">
        <f>IF($A135="ADD",IF(NOT(ISBLANK(X135)),_xlfn.XLOOKUP(X135,ud_protection_str_type[lookupValue],ud_protection_str_type[lookupKey],"ERROR"),""), "")</f>
        <v/>
      </c>
      <c r="AB135" s="3" t="str">
        <f>IF($A135="ADD",IF(NOT(ISBLANK(AA135)),_xlfn.XLOOKUP(AA135,ud_material[lookupValue],ud_material[lookupKey],"ERROR"),""), "")</f>
        <v/>
      </c>
      <c r="AD135" s="3" t="str">
        <f>IF($A135="ADD",IF(NOT(ISBLANK(AC135)),_xlfn.XLOOKUP(AC135,ud_material[lookupValue],ud_material[lookupKey],"ERROR"),""), "")</f>
        <v/>
      </c>
      <c r="AG135" s="3" t="str">
        <f>IF($A135="ADD",IF(NOT(ISBLANK(AF135)),_xlfn.XLOOKUP(AF135,ud_material[lookupValue],ud_material[lookupKey],"ERROR"),""), "")</f>
        <v/>
      </c>
      <c r="AI135" s="3" t="str">
        <f>IF($A135="ADD",IF(NOT(ISBLANK(AH135)),_xlfn.XLOOKUP(AH135,ud_land_use_above_below[lookupValue],ud_land_use_above_below[lookupKey],"ERROR"),""), "")</f>
        <v/>
      </c>
      <c r="AK135" s="3" t="str">
        <f>IF($A135="ADD",IF(NOT(ISBLANK(AJ135)),_xlfn.XLOOKUP(AJ135,ud_land_use_above_below[lookupValue],ud_land_use_above_below[lookupKey],"ERROR"),""), "")</f>
        <v/>
      </c>
      <c r="AM135" s="3" t="str">
        <f>IF($A135="ADD",IF(NOT(ISBLANK(AL135)),_xlfn.XLOOKUP(AL135,ud_access_method[lookupValue],ud_access_method[lookupKey],"ERROR"),""), "")</f>
        <v/>
      </c>
      <c r="AO135" s="7"/>
      <c r="AP135" s="4" t="str">
        <f t="shared" ca="1" si="15"/>
        <v/>
      </c>
      <c r="AQ135" s="4"/>
      <c r="AR135" s="3" t="str">
        <f t="shared" si="16"/>
        <v/>
      </c>
      <c r="AS135" s="3" t="str">
        <f>IF($A135="","",IF((AND($A135="ADD",OR(AR135="",AR135="In Use"))),"5",(_xlfn.XLOOKUP(AR135,ud_asset_status[lookupValue],ud_asset_status[lookupKey],""))))</f>
        <v/>
      </c>
      <c r="AU135" s="3" t="str">
        <f>IF($A135="ADD",IF(NOT(ISBLANK(AT135)),_xlfn.XLOOKUP(AT135,ud_replacement_status[lookupValue],ud_replacement_status[lookupKey],"ERROR"),""), "")</f>
        <v/>
      </c>
      <c r="AV135" s="7"/>
      <c r="AX135" s="3" t="str">
        <f>IF($A135="ADD",IF(NOT(ISBLANK(AW135)),_xlfn.XLOOKUP(AW135,ar_replace_reason[lookupValue],ar_replace_reason[lookupKey],"ERROR"),""), "")</f>
        <v/>
      </c>
      <c r="AY135" s="3" t="str">
        <f t="shared" si="17"/>
        <v/>
      </c>
      <c r="AZ135" s="3" t="str">
        <f>IF($A135="","",IF((AND($A135="ADD",OR(AY135="",AY135="Queenstown-Lakes District Council"))),"70",(_xlfn.XLOOKUP(AY135,ud_organisation_owner[lookupValue],ud_organisation_owner[lookupKey],""))))</f>
        <v/>
      </c>
      <c r="BA135" s="3" t="str">
        <f t="shared" si="18"/>
        <v/>
      </c>
      <c r="BB135" s="3" t="str">
        <f>IF($A135="","",IF((AND($A135="ADD",OR(BA135="",BA135="Queenstown-Lakes District Council"))),"70",(_xlfn.XLOOKUP(BA135,ud_organisation_owner[lookupValue],ud_organisation_owner[lookupKey],""))))</f>
        <v/>
      </c>
      <c r="BC135" s="3" t="str">
        <f t="shared" si="19"/>
        <v/>
      </c>
      <c r="BD135" s="3" t="str">
        <f>IF($A135="","",IF((AND($A135="ADD",OR(BC135="",BC135="Local Authority"))),"17",(_xlfn.XLOOKUP(BC135,ud_sub_organisation[lookupValue],ud_sub_organisation[lookupKey],""))))</f>
        <v/>
      </c>
      <c r="BF135" s="3" t="str">
        <f>IF($A135="ADD",IF(NOT(ISBLANK(BE135)),_xlfn.XLOOKUP(BE135,ud_maintenance_organisation[lookupValue],ud_maintenance_organisation[lookupKey],"ERROR"),""), "")</f>
        <v/>
      </c>
      <c r="BG135" s="3" t="str">
        <f t="shared" si="20"/>
        <v/>
      </c>
      <c r="BH135" s="3" t="str">
        <f>IF($A135="","",IF((AND($A135="ADD",OR(BG135="",BG135="Vested Assets"))),"12",(_xlfn.XLOOKUP(BG135,ud_work_category[lookupValue],ud_work_category[lookupKey],""))))</f>
        <v/>
      </c>
      <c r="BI135" s="8"/>
      <c r="BJ135" s="2" t="str">
        <f t="shared" si="21"/>
        <v/>
      </c>
      <c r="BL135" s="3" t="str">
        <f t="shared" si="22"/>
        <v/>
      </c>
      <c r="BM135" s="3" t="str">
        <f>IF($A135="","",IF((AND($A135="ADD",OR(BL135="",BL135="Excellent"))),"1",(_xlfn.XLOOKUP(BL135,condition[lookupValue],condition[lookupKey],""))))</f>
        <v/>
      </c>
      <c r="BN135" s="7" t="str">
        <f t="shared" si="23"/>
        <v/>
      </c>
      <c r="BO135" s="9"/>
    </row>
    <row r="136" spans="2:67"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8"/>
      <c r="O136" s="6" t="str">
        <f t="shared" si="12"/>
        <v/>
      </c>
      <c r="P136" s="4"/>
      <c r="R136" s="3" t="str">
        <f>IF($A136="ADD",IF(NOT(ISBLANK(Q136)),_xlfn.XLOOKUP(Q136,len_adjust_rsn[lookupValue],len_adjust_rsn[lookupKey],"ERROR"),""), "")</f>
        <v/>
      </c>
      <c r="S136" s="6" t="str">
        <f t="shared" si="13"/>
        <v/>
      </c>
      <c r="T136" s="6"/>
      <c r="U136" s="6" t="str">
        <f t="shared" si="14"/>
        <v/>
      </c>
      <c r="W136" s="3" t="str">
        <f>IF($A136="ADD",IF(NOT(ISBLANK(V136)),_xlfn.XLOOKUP(V136,ud_shore_protection_type[lookupValue],ud_shore_protection_type[lookupKey],"ERROR"),""), "")</f>
        <v/>
      </c>
      <c r="Y136" s="3" t="str">
        <f>IF($A136="ADD",IF(NOT(ISBLANK(X136)),_xlfn.XLOOKUP(X136,ud_protection_str_type[lookupValue],ud_protection_str_type[lookupKey],"ERROR"),""), "")</f>
        <v/>
      </c>
      <c r="AB136" s="3" t="str">
        <f>IF($A136="ADD",IF(NOT(ISBLANK(AA136)),_xlfn.XLOOKUP(AA136,ud_material[lookupValue],ud_material[lookupKey],"ERROR"),""), "")</f>
        <v/>
      </c>
      <c r="AD136" s="3" t="str">
        <f>IF($A136="ADD",IF(NOT(ISBLANK(AC136)),_xlfn.XLOOKUP(AC136,ud_material[lookupValue],ud_material[lookupKey],"ERROR"),""), "")</f>
        <v/>
      </c>
      <c r="AG136" s="3" t="str">
        <f>IF($A136="ADD",IF(NOT(ISBLANK(AF136)),_xlfn.XLOOKUP(AF136,ud_material[lookupValue],ud_material[lookupKey],"ERROR"),""), "")</f>
        <v/>
      </c>
      <c r="AI136" s="3" t="str">
        <f>IF($A136="ADD",IF(NOT(ISBLANK(AH136)),_xlfn.XLOOKUP(AH136,ud_land_use_above_below[lookupValue],ud_land_use_above_below[lookupKey],"ERROR"),""), "")</f>
        <v/>
      </c>
      <c r="AK136" s="3" t="str">
        <f>IF($A136="ADD",IF(NOT(ISBLANK(AJ136)),_xlfn.XLOOKUP(AJ136,ud_land_use_above_below[lookupValue],ud_land_use_above_below[lookupKey],"ERROR"),""), "")</f>
        <v/>
      </c>
      <c r="AM136" s="3" t="str">
        <f>IF($A136="ADD",IF(NOT(ISBLANK(AL136)),_xlfn.XLOOKUP(AL136,ud_access_method[lookupValue],ud_access_method[lookupKey],"ERROR"),""), "")</f>
        <v/>
      </c>
      <c r="AO136" s="7"/>
      <c r="AP136" s="4" t="str">
        <f t="shared" ca="1" si="15"/>
        <v/>
      </c>
      <c r="AQ136" s="4"/>
      <c r="AR136" s="3" t="str">
        <f t="shared" si="16"/>
        <v/>
      </c>
      <c r="AS136" s="3" t="str">
        <f>IF($A136="","",IF((AND($A136="ADD",OR(AR136="",AR136="In Use"))),"5",(_xlfn.XLOOKUP(AR136,ud_asset_status[lookupValue],ud_asset_status[lookupKey],""))))</f>
        <v/>
      </c>
      <c r="AU136" s="3" t="str">
        <f>IF($A136="ADD",IF(NOT(ISBLANK(AT136)),_xlfn.XLOOKUP(AT136,ud_replacement_status[lookupValue],ud_replacement_status[lookupKey],"ERROR"),""), "")</f>
        <v/>
      </c>
      <c r="AV136" s="7"/>
      <c r="AX136" s="3" t="str">
        <f>IF($A136="ADD",IF(NOT(ISBLANK(AW136)),_xlfn.XLOOKUP(AW136,ar_replace_reason[lookupValue],ar_replace_reason[lookupKey],"ERROR"),""), "")</f>
        <v/>
      </c>
      <c r="AY136" s="3" t="str">
        <f t="shared" si="17"/>
        <v/>
      </c>
      <c r="AZ136" s="3" t="str">
        <f>IF($A136="","",IF((AND($A136="ADD",OR(AY136="",AY136="Queenstown-Lakes District Council"))),"70",(_xlfn.XLOOKUP(AY136,ud_organisation_owner[lookupValue],ud_organisation_owner[lookupKey],""))))</f>
        <v/>
      </c>
      <c r="BA136" s="3" t="str">
        <f t="shared" si="18"/>
        <v/>
      </c>
      <c r="BB136" s="3" t="str">
        <f>IF($A136="","",IF((AND($A136="ADD",OR(BA136="",BA136="Queenstown-Lakes District Council"))),"70",(_xlfn.XLOOKUP(BA136,ud_organisation_owner[lookupValue],ud_organisation_owner[lookupKey],""))))</f>
        <v/>
      </c>
      <c r="BC136" s="3" t="str">
        <f t="shared" si="19"/>
        <v/>
      </c>
      <c r="BD136" s="3" t="str">
        <f>IF($A136="","",IF((AND($A136="ADD",OR(BC136="",BC136="Local Authority"))),"17",(_xlfn.XLOOKUP(BC136,ud_sub_organisation[lookupValue],ud_sub_organisation[lookupKey],""))))</f>
        <v/>
      </c>
      <c r="BF136" s="3" t="str">
        <f>IF($A136="ADD",IF(NOT(ISBLANK(BE136)),_xlfn.XLOOKUP(BE136,ud_maintenance_organisation[lookupValue],ud_maintenance_organisation[lookupKey],"ERROR"),""), "")</f>
        <v/>
      </c>
      <c r="BG136" s="3" t="str">
        <f t="shared" si="20"/>
        <v/>
      </c>
      <c r="BH136" s="3" t="str">
        <f>IF($A136="","",IF((AND($A136="ADD",OR(BG136="",BG136="Vested Assets"))),"12",(_xlfn.XLOOKUP(BG136,ud_work_category[lookupValue],ud_work_category[lookupKey],""))))</f>
        <v/>
      </c>
      <c r="BI136" s="8"/>
      <c r="BJ136" s="2" t="str">
        <f t="shared" si="21"/>
        <v/>
      </c>
      <c r="BL136" s="3" t="str">
        <f t="shared" si="22"/>
        <v/>
      </c>
      <c r="BM136" s="3" t="str">
        <f>IF($A136="","",IF((AND($A136="ADD",OR(BL136="",BL136="Excellent"))),"1",(_xlfn.XLOOKUP(BL136,condition[lookupValue],condition[lookupKey],""))))</f>
        <v/>
      </c>
      <c r="BN136" s="7" t="str">
        <f t="shared" si="23"/>
        <v/>
      </c>
      <c r="BO136" s="9"/>
    </row>
    <row r="137" spans="2:67"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8"/>
      <c r="O137" s="6" t="str">
        <f t="shared" si="12"/>
        <v/>
      </c>
      <c r="P137" s="4"/>
      <c r="R137" s="3" t="str">
        <f>IF($A137="ADD",IF(NOT(ISBLANK(Q137)),_xlfn.XLOOKUP(Q137,len_adjust_rsn[lookupValue],len_adjust_rsn[lookupKey],"ERROR"),""), "")</f>
        <v/>
      </c>
      <c r="S137" s="6" t="str">
        <f t="shared" si="13"/>
        <v/>
      </c>
      <c r="T137" s="6"/>
      <c r="U137" s="6" t="str">
        <f t="shared" si="14"/>
        <v/>
      </c>
      <c r="W137" s="3" t="str">
        <f>IF($A137="ADD",IF(NOT(ISBLANK(V137)),_xlfn.XLOOKUP(V137,ud_shore_protection_type[lookupValue],ud_shore_protection_type[lookupKey],"ERROR"),""), "")</f>
        <v/>
      </c>
      <c r="Y137" s="3" t="str">
        <f>IF($A137="ADD",IF(NOT(ISBLANK(X137)),_xlfn.XLOOKUP(X137,ud_protection_str_type[lookupValue],ud_protection_str_type[lookupKey],"ERROR"),""), "")</f>
        <v/>
      </c>
      <c r="AB137" s="3" t="str">
        <f>IF($A137="ADD",IF(NOT(ISBLANK(AA137)),_xlfn.XLOOKUP(AA137,ud_material[lookupValue],ud_material[lookupKey],"ERROR"),""), "")</f>
        <v/>
      </c>
      <c r="AD137" s="3" t="str">
        <f>IF($A137="ADD",IF(NOT(ISBLANK(AC137)),_xlfn.XLOOKUP(AC137,ud_material[lookupValue],ud_material[lookupKey],"ERROR"),""), "")</f>
        <v/>
      </c>
      <c r="AG137" s="3" t="str">
        <f>IF($A137="ADD",IF(NOT(ISBLANK(AF137)),_xlfn.XLOOKUP(AF137,ud_material[lookupValue],ud_material[lookupKey],"ERROR"),""), "")</f>
        <v/>
      </c>
      <c r="AI137" s="3" t="str">
        <f>IF($A137="ADD",IF(NOT(ISBLANK(AH137)),_xlfn.XLOOKUP(AH137,ud_land_use_above_below[lookupValue],ud_land_use_above_below[lookupKey],"ERROR"),""), "")</f>
        <v/>
      </c>
      <c r="AK137" s="3" t="str">
        <f>IF($A137="ADD",IF(NOT(ISBLANK(AJ137)),_xlfn.XLOOKUP(AJ137,ud_land_use_above_below[lookupValue],ud_land_use_above_below[lookupKey],"ERROR"),""), "")</f>
        <v/>
      </c>
      <c r="AM137" s="3" t="str">
        <f>IF($A137="ADD",IF(NOT(ISBLANK(AL137)),_xlfn.XLOOKUP(AL137,ud_access_method[lookupValue],ud_access_method[lookupKey],"ERROR"),""), "")</f>
        <v/>
      </c>
      <c r="AO137" s="7"/>
      <c r="AP137" s="4" t="str">
        <f t="shared" ca="1" si="15"/>
        <v/>
      </c>
      <c r="AQ137" s="4"/>
      <c r="AR137" s="3" t="str">
        <f t="shared" si="16"/>
        <v/>
      </c>
      <c r="AS137" s="3" t="str">
        <f>IF($A137="","",IF((AND($A137="ADD",OR(AR137="",AR137="In Use"))),"5",(_xlfn.XLOOKUP(AR137,ud_asset_status[lookupValue],ud_asset_status[lookupKey],""))))</f>
        <v/>
      </c>
      <c r="AU137" s="3" t="str">
        <f>IF($A137="ADD",IF(NOT(ISBLANK(AT137)),_xlfn.XLOOKUP(AT137,ud_replacement_status[lookupValue],ud_replacement_status[lookupKey],"ERROR"),""), "")</f>
        <v/>
      </c>
      <c r="AV137" s="7"/>
      <c r="AX137" s="3" t="str">
        <f>IF($A137="ADD",IF(NOT(ISBLANK(AW137)),_xlfn.XLOOKUP(AW137,ar_replace_reason[lookupValue],ar_replace_reason[lookupKey],"ERROR"),""), "")</f>
        <v/>
      </c>
      <c r="AY137" s="3" t="str">
        <f t="shared" si="17"/>
        <v/>
      </c>
      <c r="AZ137" s="3" t="str">
        <f>IF($A137="","",IF((AND($A137="ADD",OR(AY137="",AY137="Queenstown-Lakes District Council"))),"70",(_xlfn.XLOOKUP(AY137,ud_organisation_owner[lookupValue],ud_organisation_owner[lookupKey],""))))</f>
        <v/>
      </c>
      <c r="BA137" s="3" t="str">
        <f t="shared" si="18"/>
        <v/>
      </c>
      <c r="BB137" s="3" t="str">
        <f>IF($A137="","",IF((AND($A137="ADD",OR(BA137="",BA137="Queenstown-Lakes District Council"))),"70",(_xlfn.XLOOKUP(BA137,ud_organisation_owner[lookupValue],ud_organisation_owner[lookupKey],""))))</f>
        <v/>
      </c>
      <c r="BC137" s="3" t="str">
        <f t="shared" si="19"/>
        <v/>
      </c>
      <c r="BD137" s="3" t="str">
        <f>IF($A137="","",IF((AND($A137="ADD",OR(BC137="",BC137="Local Authority"))),"17",(_xlfn.XLOOKUP(BC137,ud_sub_organisation[lookupValue],ud_sub_organisation[lookupKey],""))))</f>
        <v/>
      </c>
      <c r="BF137" s="3" t="str">
        <f>IF($A137="ADD",IF(NOT(ISBLANK(BE137)),_xlfn.XLOOKUP(BE137,ud_maintenance_organisation[lookupValue],ud_maintenance_organisation[lookupKey],"ERROR"),""), "")</f>
        <v/>
      </c>
      <c r="BG137" s="3" t="str">
        <f t="shared" si="20"/>
        <v/>
      </c>
      <c r="BH137" s="3" t="str">
        <f>IF($A137="","",IF((AND($A137="ADD",OR(BG137="",BG137="Vested Assets"))),"12",(_xlfn.XLOOKUP(BG137,ud_work_category[lookupValue],ud_work_category[lookupKey],""))))</f>
        <v/>
      </c>
      <c r="BI137" s="8"/>
      <c r="BJ137" s="2" t="str">
        <f t="shared" si="21"/>
        <v/>
      </c>
      <c r="BL137" s="3" t="str">
        <f t="shared" si="22"/>
        <v/>
      </c>
      <c r="BM137" s="3" t="str">
        <f>IF($A137="","",IF((AND($A137="ADD",OR(BL137="",BL137="Excellent"))),"1",(_xlfn.XLOOKUP(BL137,condition[lookupValue],condition[lookupKey],""))))</f>
        <v/>
      </c>
      <c r="BN137" s="7" t="str">
        <f t="shared" si="23"/>
        <v/>
      </c>
      <c r="BO137" s="9"/>
    </row>
    <row r="138" spans="2:67"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8"/>
      <c r="O138" s="6" t="str">
        <f t="shared" si="12"/>
        <v/>
      </c>
      <c r="P138" s="4"/>
      <c r="R138" s="3" t="str">
        <f>IF($A138="ADD",IF(NOT(ISBLANK(Q138)),_xlfn.XLOOKUP(Q138,len_adjust_rsn[lookupValue],len_adjust_rsn[lookupKey],"ERROR"),""), "")</f>
        <v/>
      </c>
      <c r="S138" s="6" t="str">
        <f t="shared" si="13"/>
        <v/>
      </c>
      <c r="T138" s="6"/>
      <c r="U138" s="6" t="str">
        <f t="shared" si="14"/>
        <v/>
      </c>
      <c r="W138" s="3" t="str">
        <f>IF($A138="ADD",IF(NOT(ISBLANK(V138)),_xlfn.XLOOKUP(V138,ud_shore_protection_type[lookupValue],ud_shore_protection_type[lookupKey],"ERROR"),""), "")</f>
        <v/>
      </c>
      <c r="Y138" s="3" t="str">
        <f>IF($A138="ADD",IF(NOT(ISBLANK(X138)),_xlfn.XLOOKUP(X138,ud_protection_str_type[lookupValue],ud_protection_str_type[lookupKey],"ERROR"),""), "")</f>
        <v/>
      </c>
      <c r="AB138" s="3" t="str">
        <f>IF($A138="ADD",IF(NOT(ISBLANK(AA138)),_xlfn.XLOOKUP(AA138,ud_material[lookupValue],ud_material[lookupKey],"ERROR"),""), "")</f>
        <v/>
      </c>
      <c r="AD138" s="3" t="str">
        <f>IF($A138="ADD",IF(NOT(ISBLANK(AC138)),_xlfn.XLOOKUP(AC138,ud_material[lookupValue],ud_material[lookupKey],"ERROR"),""), "")</f>
        <v/>
      </c>
      <c r="AG138" s="3" t="str">
        <f>IF($A138="ADD",IF(NOT(ISBLANK(AF138)),_xlfn.XLOOKUP(AF138,ud_material[lookupValue],ud_material[lookupKey],"ERROR"),""), "")</f>
        <v/>
      </c>
      <c r="AI138" s="3" t="str">
        <f>IF($A138="ADD",IF(NOT(ISBLANK(AH138)),_xlfn.XLOOKUP(AH138,ud_land_use_above_below[lookupValue],ud_land_use_above_below[lookupKey],"ERROR"),""), "")</f>
        <v/>
      </c>
      <c r="AK138" s="3" t="str">
        <f>IF($A138="ADD",IF(NOT(ISBLANK(AJ138)),_xlfn.XLOOKUP(AJ138,ud_land_use_above_below[lookupValue],ud_land_use_above_below[lookupKey],"ERROR"),""), "")</f>
        <v/>
      </c>
      <c r="AM138" s="3" t="str">
        <f>IF($A138="ADD",IF(NOT(ISBLANK(AL138)),_xlfn.XLOOKUP(AL138,ud_access_method[lookupValue],ud_access_method[lookupKey],"ERROR"),""), "")</f>
        <v/>
      </c>
      <c r="AO138" s="7"/>
      <c r="AP138" s="4" t="str">
        <f t="shared" ca="1" si="15"/>
        <v/>
      </c>
      <c r="AQ138" s="4"/>
      <c r="AR138" s="3" t="str">
        <f t="shared" si="16"/>
        <v/>
      </c>
      <c r="AS138" s="3" t="str">
        <f>IF($A138="","",IF((AND($A138="ADD",OR(AR138="",AR138="In Use"))),"5",(_xlfn.XLOOKUP(AR138,ud_asset_status[lookupValue],ud_asset_status[lookupKey],""))))</f>
        <v/>
      </c>
      <c r="AU138" s="3" t="str">
        <f>IF($A138="ADD",IF(NOT(ISBLANK(AT138)),_xlfn.XLOOKUP(AT138,ud_replacement_status[lookupValue],ud_replacement_status[lookupKey],"ERROR"),""), "")</f>
        <v/>
      </c>
      <c r="AV138" s="7"/>
      <c r="AX138" s="3" t="str">
        <f>IF($A138="ADD",IF(NOT(ISBLANK(AW138)),_xlfn.XLOOKUP(AW138,ar_replace_reason[lookupValue],ar_replace_reason[lookupKey],"ERROR"),""), "")</f>
        <v/>
      </c>
      <c r="AY138" s="3" t="str">
        <f t="shared" si="17"/>
        <v/>
      </c>
      <c r="AZ138" s="3" t="str">
        <f>IF($A138="","",IF((AND($A138="ADD",OR(AY138="",AY138="Queenstown-Lakes District Council"))),"70",(_xlfn.XLOOKUP(AY138,ud_organisation_owner[lookupValue],ud_organisation_owner[lookupKey],""))))</f>
        <v/>
      </c>
      <c r="BA138" s="3" t="str">
        <f t="shared" si="18"/>
        <v/>
      </c>
      <c r="BB138" s="3" t="str">
        <f>IF($A138="","",IF((AND($A138="ADD",OR(BA138="",BA138="Queenstown-Lakes District Council"))),"70",(_xlfn.XLOOKUP(BA138,ud_organisation_owner[lookupValue],ud_organisation_owner[lookupKey],""))))</f>
        <v/>
      </c>
      <c r="BC138" s="3" t="str">
        <f t="shared" si="19"/>
        <v/>
      </c>
      <c r="BD138" s="3" t="str">
        <f>IF($A138="","",IF((AND($A138="ADD",OR(BC138="",BC138="Local Authority"))),"17",(_xlfn.XLOOKUP(BC138,ud_sub_organisation[lookupValue],ud_sub_organisation[lookupKey],""))))</f>
        <v/>
      </c>
      <c r="BF138" s="3" t="str">
        <f>IF($A138="ADD",IF(NOT(ISBLANK(BE138)),_xlfn.XLOOKUP(BE138,ud_maintenance_organisation[lookupValue],ud_maintenance_organisation[lookupKey],"ERROR"),""), "")</f>
        <v/>
      </c>
      <c r="BG138" s="3" t="str">
        <f t="shared" si="20"/>
        <v/>
      </c>
      <c r="BH138" s="3" t="str">
        <f>IF($A138="","",IF((AND($A138="ADD",OR(BG138="",BG138="Vested Assets"))),"12",(_xlfn.XLOOKUP(BG138,ud_work_category[lookupValue],ud_work_category[lookupKey],""))))</f>
        <v/>
      </c>
      <c r="BI138" s="8"/>
      <c r="BJ138" s="2" t="str">
        <f t="shared" si="21"/>
        <v/>
      </c>
      <c r="BL138" s="3" t="str">
        <f t="shared" si="22"/>
        <v/>
      </c>
      <c r="BM138" s="3" t="str">
        <f>IF($A138="","",IF((AND($A138="ADD",OR(BL138="",BL138="Excellent"))),"1",(_xlfn.XLOOKUP(BL138,condition[lookupValue],condition[lookupKey],""))))</f>
        <v/>
      </c>
      <c r="BN138" s="7" t="str">
        <f t="shared" si="23"/>
        <v/>
      </c>
      <c r="BO138" s="9"/>
    </row>
    <row r="139" spans="2:67"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8"/>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W139" s="3" t="str">
        <f>IF($A139="ADD",IF(NOT(ISBLANK(V139)),_xlfn.XLOOKUP(V139,ud_shore_protection_type[lookupValue],ud_shore_protection_type[lookupKey],"ERROR"),""), "")</f>
        <v/>
      </c>
      <c r="Y139" s="3" t="str">
        <f>IF($A139="ADD",IF(NOT(ISBLANK(X139)),_xlfn.XLOOKUP(X139,ud_protection_str_type[lookupValue],ud_protection_str_type[lookupKey],"ERROR"),""), "")</f>
        <v/>
      </c>
      <c r="AB139" s="3" t="str">
        <f>IF($A139="ADD",IF(NOT(ISBLANK(AA139)),_xlfn.XLOOKUP(AA139,ud_material[lookupValue],ud_material[lookupKey],"ERROR"),""), "")</f>
        <v/>
      </c>
      <c r="AD139" s="3" t="str">
        <f>IF($A139="ADD",IF(NOT(ISBLANK(AC139)),_xlfn.XLOOKUP(AC139,ud_material[lookupValue],ud_material[lookupKey],"ERROR"),""), "")</f>
        <v/>
      </c>
      <c r="AG139" s="3" t="str">
        <f>IF($A139="ADD",IF(NOT(ISBLANK(AF139)),_xlfn.XLOOKUP(AF139,ud_material[lookupValue],ud_material[lookupKey],"ERROR"),""), "")</f>
        <v/>
      </c>
      <c r="AI139" s="3" t="str">
        <f>IF($A139="ADD",IF(NOT(ISBLANK(AH139)),_xlfn.XLOOKUP(AH139,ud_land_use_above_below[lookupValue],ud_land_use_above_below[lookupKey],"ERROR"),""), "")</f>
        <v/>
      </c>
      <c r="AK139" s="3" t="str">
        <f>IF($A139="ADD",IF(NOT(ISBLANK(AJ139)),_xlfn.XLOOKUP(AJ139,ud_land_use_above_below[lookupValue],ud_land_use_above_below[lookupKey],"ERROR"),""), "")</f>
        <v/>
      </c>
      <c r="AM139" s="3" t="str">
        <f>IF($A139="ADD",IF(NOT(ISBLANK(AL139)),_xlfn.XLOOKUP(AL139,ud_access_method[lookupValue],ud_access_method[lookupKey],"ERROR"),""), "")</f>
        <v/>
      </c>
      <c r="AO139" s="7"/>
      <c r="AP139" s="4" t="str">
        <f t="shared" ref="AP139:AP202" ca="1" si="27">IF(AO139&lt;&gt;"", DATEDIF(AO139, TODAY(),"Y"),"")</f>
        <v/>
      </c>
      <c r="AQ139" s="4"/>
      <c r="AR139" s="3" t="str">
        <f t="shared" ref="AR139:AR202" si="28">IF($A139="ADD","In Use","")</f>
        <v/>
      </c>
      <c r="AS139" s="3" t="str">
        <f>IF($A139="","",IF((AND($A139="ADD",OR(AR139="",AR139="In Use"))),"5",(_xlfn.XLOOKUP(AR139,ud_asset_status[lookupValue],ud_asset_status[lookupKey],""))))</f>
        <v/>
      </c>
      <c r="AU139" s="3" t="str">
        <f>IF($A139="ADD",IF(NOT(ISBLANK(AT139)),_xlfn.XLOOKUP(AT139,ud_replacement_status[lookupValue],ud_replacement_status[lookupKey],"ERROR"),""), "")</f>
        <v/>
      </c>
      <c r="AV139" s="7"/>
      <c r="AX139" s="3" t="str">
        <f>IF($A139="ADD",IF(NOT(ISBLANK(AW139)),_xlfn.XLOOKUP(AW139,ar_replace_reason[lookupValue],ar_replace_reason[lookupKey],"ERROR"),""), "")</f>
        <v/>
      </c>
      <c r="AY139" s="3" t="str">
        <f t="shared" ref="AY139:AY202" si="29">IF($A139="ADD","Queenstown-Lakes District Council","")</f>
        <v/>
      </c>
      <c r="AZ139" s="3" t="str">
        <f>IF($A139="","",IF((AND($A139="ADD",OR(AY139="",AY139="Queenstown-Lakes District Council"))),"70",(_xlfn.XLOOKUP(AY139,ud_organisation_owner[lookupValue],ud_organisation_owner[lookupKey],""))))</f>
        <v/>
      </c>
      <c r="BA139" s="3" t="str">
        <f t="shared" ref="BA139:BA202" si="30">IF($A139="ADD","Queenstown-Lakes District Council","")</f>
        <v/>
      </c>
      <c r="BB139" s="3" t="str">
        <f>IF($A139="","",IF((AND($A139="ADD",OR(BA139="",BA139="Queenstown-Lakes District Council"))),"70",(_xlfn.XLOOKUP(BA139,ud_organisation_owner[lookupValue],ud_organisation_owner[lookupKey],""))))</f>
        <v/>
      </c>
      <c r="BC139" s="3" t="str">
        <f t="shared" ref="BC139:BC202" si="31">IF($A139="ADD","Local Authority","")</f>
        <v/>
      </c>
      <c r="BD139" s="3" t="str">
        <f>IF($A139="","",IF((AND($A139="ADD",OR(BC139="",BC139="Local Authority"))),"17",(_xlfn.XLOOKUP(BC139,ud_sub_organisation[lookupValue],ud_sub_organisation[lookupKey],""))))</f>
        <v/>
      </c>
      <c r="BF139" s="3" t="str">
        <f>IF($A139="ADD",IF(NOT(ISBLANK(BE139)),_xlfn.XLOOKUP(BE139,ud_maintenance_organisation[lookupValue],ud_maintenance_organisation[lookupKey],"ERROR"),""), "")</f>
        <v/>
      </c>
      <c r="BG139" s="3" t="str">
        <f t="shared" ref="BG139:BG202" si="32">IF($A139="ADD","Vested Assets","")</f>
        <v/>
      </c>
      <c r="BH139" s="3" t="str">
        <f>IF($A139="","",IF((AND($A139="ADD",OR(BG139="",BG139="Vested Assets"))),"12",(_xlfn.XLOOKUP(BG139,ud_work_category[lookupValue],ud_work_category[lookupKey],""))))</f>
        <v/>
      </c>
      <c r="BI139" s="8"/>
      <c r="BJ139" s="2" t="str">
        <f t="shared" ref="BJ139:BJ202" si="33">IF($A139="ADD","TRUE","")</f>
        <v/>
      </c>
      <c r="BL139" s="3" t="str">
        <f t="shared" ref="BL139:BL202" si="34">IF($A139="ADD","Excellent","")</f>
        <v/>
      </c>
      <c r="BM139" s="3" t="str">
        <f>IF($A139="","",IF((AND($A139="ADD",OR(BL139="",BL139="Excellent"))),"1",(_xlfn.XLOOKUP(BL139,condition[lookupValue],condition[lookupKey],""))))</f>
        <v/>
      </c>
      <c r="BN139" s="7" t="str">
        <f t="shared" ref="BN139:BN202" si="35">IF(AO139&lt;&gt;"",AO139,"")</f>
        <v/>
      </c>
      <c r="BO139" s="9"/>
    </row>
    <row r="140" spans="2:67"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8"/>
      <c r="O140" s="6" t="str">
        <f t="shared" si="24"/>
        <v/>
      </c>
      <c r="P140" s="4"/>
      <c r="R140" s="3" t="str">
        <f>IF($A140="ADD",IF(NOT(ISBLANK(Q140)),_xlfn.XLOOKUP(Q140,len_adjust_rsn[lookupValue],len_adjust_rsn[lookupKey],"ERROR"),""), "")</f>
        <v/>
      </c>
      <c r="S140" s="6" t="str">
        <f t="shared" si="25"/>
        <v/>
      </c>
      <c r="T140" s="6"/>
      <c r="U140" s="6" t="str">
        <f t="shared" si="26"/>
        <v/>
      </c>
      <c r="W140" s="3" t="str">
        <f>IF($A140="ADD",IF(NOT(ISBLANK(V140)),_xlfn.XLOOKUP(V140,ud_shore_protection_type[lookupValue],ud_shore_protection_type[lookupKey],"ERROR"),""), "")</f>
        <v/>
      </c>
      <c r="Y140" s="3" t="str">
        <f>IF($A140="ADD",IF(NOT(ISBLANK(X140)),_xlfn.XLOOKUP(X140,ud_protection_str_type[lookupValue],ud_protection_str_type[lookupKey],"ERROR"),""), "")</f>
        <v/>
      </c>
      <c r="AB140" s="3" t="str">
        <f>IF($A140="ADD",IF(NOT(ISBLANK(AA140)),_xlfn.XLOOKUP(AA140,ud_material[lookupValue],ud_material[lookupKey],"ERROR"),""), "")</f>
        <v/>
      </c>
      <c r="AD140" s="3" t="str">
        <f>IF($A140="ADD",IF(NOT(ISBLANK(AC140)),_xlfn.XLOOKUP(AC140,ud_material[lookupValue],ud_material[lookupKey],"ERROR"),""), "")</f>
        <v/>
      </c>
      <c r="AG140" s="3" t="str">
        <f>IF($A140="ADD",IF(NOT(ISBLANK(AF140)),_xlfn.XLOOKUP(AF140,ud_material[lookupValue],ud_material[lookupKey],"ERROR"),""), "")</f>
        <v/>
      </c>
      <c r="AI140" s="3" t="str">
        <f>IF($A140="ADD",IF(NOT(ISBLANK(AH140)),_xlfn.XLOOKUP(AH140,ud_land_use_above_below[lookupValue],ud_land_use_above_below[lookupKey],"ERROR"),""), "")</f>
        <v/>
      </c>
      <c r="AK140" s="3" t="str">
        <f>IF($A140="ADD",IF(NOT(ISBLANK(AJ140)),_xlfn.XLOOKUP(AJ140,ud_land_use_above_below[lookupValue],ud_land_use_above_below[lookupKey],"ERROR"),""), "")</f>
        <v/>
      </c>
      <c r="AM140" s="3" t="str">
        <f>IF($A140="ADD",IF(NOT(ISBLANK(AL140)),_xlfn.XLOOKUP(AL140,ud_access_method[lookupValue],ud_access_method[lookupKey],"ERROR"),""), "")</f>
        <v/>
      </c>
      <c r="AO140" s="7"/>
      <c r="AP140" s="4" t="str">
        <f t="shared" ca="1" si="27"/>
        <v/>
      </c>
      <c r="AQ140" s="4"/>
      <c r="AR140" s="3" t="str">
        <f t="shared" si="28"/>
        <v/>
      </c>
      <c r="AS140" s="3" t="str">
        <f>IF($A140="","",IF((AND($A140="ADD",OR(AR140="",AR140="In Use"))),"5",(_xlfn.XLOOKUP(AR140,ud_asset_status[lookupValue],ud_asset_status[lookupKey],""))))</f>
        <v/>
      </c>
      <c r="AU140" s="3" t="str">
        <f>IF($A140="ADD",IF(NOT(ISBLANK(AT140)),_xlfn.XLOOKUP(AT140,ud_replacement_status[lookupValue],ud_replacement_status[lookupKey],"ERROR"),""), "")</f>
        <v/>
      </c>
      <c r="AV140" s="7"/>
      <c r="AX140" s="3" t="str">
        <f>IF($A140="ADD",IF(NOT(ISBLANK(AW140)),_xlfn.XLOOKUP(AW140,ar_replace_reason[lookupValue],ar_replace_reason[lookupKey],"ERROR"),""), "")</f>
        <v/>
      </c>
      <c r="AY140" s="3" t="str">
        <f t="shared" si="29"/>
        <v/>
      </c>
      <c r="AZ140" s="3" t="str">
        <f>IF($A140="","",IF((AND($A140="ADD",OR(AY140="",AY140="Queenstown-Lakes District Council"))),"70",(_xlfn.XLOOKUP(AY140,ud_organisation_owner[lookupValue],ud_organisation_owner[lookupKey],""))))</f>
        <v/>
      </c>
      <c r="BA140" s="3" t="str">
        <f t="shared" si="30"/>
        <v/>
      </c>
      <c r="BB140" s="3" t="str">
        <f>IF($A140="","",IF((AND($A140="ADD",OR(BA140="",BA140="Queenstown-Lakes District Council"))),"70",(_xlfn.XLOOKUP(BA140,ud_organisation_owner[lookupValue],ud_organisation_owner[lookupKey],""))))</f>
        <v/>
      </c>
      <c r="BC140" s="3" t="str">
        <f t="shared" si="31"/>
        <v/>
      </c>
      <c r="BD140" s="3" t="str">
        <f>IF($A140="","",IF((AND($A140="ADD",OR(BC140="",BC140="Local Authority"))),"17",(_xlfn.XLOOKUP(BC140,ud_sub_organisation[lookupValue],ud_sub_organisation[lookupKey],""))))</f>
        <v/>
      </c>
      <c r="BF140" s="3" t="str">
        <f>IF($A140="ADD",IF(NOT(ISBLANK(BE140)),_xlfn.XLOOKUP(BE140,ud_maintenance_organisation[lookupValue],ud_maintenance_organisation[lookupKey],"ERROR"),""), "")</f>
        <v/>
      </c>
      <c r="BG140" s="3" t="str">
        <f t="shared" si="32"/>
        <v/>
      </c>
      <c r="BH140" s="3" t="str">
        <f>IF($A140="","",IF((AND($A140="ADD",OR(BG140="",BG140="Vested Assets"))),"12",(_xlfn.XLOOKUP(BG140,ud_work_category[lookupValue],ud_work_category[lookupKey],""))))</f>
        <v/>
      </c>
      <c r="BI140" s="8"/>
      <c r="BJ140" s="2" t="str">
        <f t="shared" si="33"/>
        <v/>
      </c>
      <c r="BL140" s="3" t="str">
        <f t="shared" si="34"/>
        <v/>
      </c>
      <c r="BM140" s="3" t="str">
        <f>IF($A140="","",IF((AND($A140="ADD",OR(BL140="",BL140="Excellent"))),"1",(_xlfn.XLOOKUP(BL140,condition[lookupValue],condition[lookupKey],""))))</f>
        <v/>
      </c>
      <c r="BN140" s="7" t="str">
        <f t="shared" si="35"/>
        <v/>
      </c>
      <c r="BO140" s="9"/>
    </row>
    <row r="141" spans="2:67"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8"/>
      <c r="O141" s="6" t="str">
        <f t="shared" si="24"/>
        <v/>
      </c>
      <c r="P141" s="4"/>
      <c r="R141" s="3" t="str">
        <f>IF($A141="ADD",IF(NOT(ISBLANK(Q141)),_xlfn.XLOOKUP(Q141,len_adjust_rsn[lookupValue],len_adjust_rsn[lookupKey],"ERROR"),""), "")</f>
        <v/>
      </c>
      <c r="S141" s="6" t="str">
        <f t="shared" si="25"/>
        <v/>
      </c>
      <c r="T141" s="6"/>
      <c r="U141" s="6" t="str">
        <f t="shared" si="26"/>
        <v/>
      </c>
      <c r="W141" s="3" t="str">
        <f>IF($A141="ADD",IF(NOT(ISBLANK(V141)),_xlfn.XLOOKUP(V141,ud_shore_protection_type[lookupValue],ud_shore_protection_type[lookupKey],"ERROR"),""), "")</f>
        <v/>
      </c>
      <c r="Y141" s="3" t="str">
        <f>IF($A141="ADD",IF(NOT(ISBLANK(X141)),_xlfn.XLOOKUP(X141,ud_protection_str_type[lookupValue],ud_protection_str_type[lookupKey],"ERROR"),""), "")</f>
        <v/>
      </c>
      <c r="AB141" s="3" t="str">
        <f>IF($A141="ADD",IF(NOT(ISBLANK(AA141)),_xlfn.XLOOKUP(AA141,ud_material[lookupValue],ud_material[lookupKey],"ERROR"),""), "")</f>
        <v/>
      </c>
      <c r="AD141" s="3" t="str">
        <f>IF($A141="ADD",IF(NOT(ISBLANK(AC141)),_xlfn.XLOOKUP(AC141,ud_material[lookupValue],ud_material[lookupKey],"ERROR"),""), "")</f>
        <v/>
      </c>
      <c r="AG141" s="3" t="str">
        <f>IF($A141="ADD",IF(NOT(ISBLANK(AF141)),_xlfn.XLOOKUP(AF141,ud_material[lookupValue],ud_material[lookupKey],"ERROR"),""), "")</f>
        <v/>
      </c>
      <c r="AI141" s="3" t="str">
        <f>IF($A141="ADD",IF(NOT(ISBLANK(AH141)),_xlfn.XLOOKUP(AH141,ud_land_use_above_below[lookupValue],ud_land_use_above_below[lookupKey],"ERROR"),""), "")</f>
        <v/>
      </c>
      <c r="AK141" s="3" t="str">
        <f>IF($A141="ADD",IF(NOT(ISBLANK(AJ141)),_xlfn.XLOOKUP(AJ141,ud_land_use_above_below[lookupValue],ud_land_use_above_below[lookupKey],"ERROR"),""), "")</f>
        <v/>
      </c>
      <c r="AM141" s="3" t="str">
        <f>IF($A141="ADD",IF(NOT(ISBLANK(AL141)),_xlfn.XLOOKUP(AL141,ud_access_method[lookupValue],ud_access_method[lookupKey],"ERROR"),""), "")</f>
        <v/>
      </c>
      <c r="AO141" s="7"/>
      <c r="AP141" s="4" t="str">
        <f t="shared" ca="1" si="27"/>
        <v/>
      </c>
      <c r="AQ141" s="4"/>
      <c r="AR141" s="3" t="str">
        <f t="shared" si="28"/>
        <v/>
      </c>
      <c r="AS141" s="3" t="str">
        <f>IF($A141="","",IF((AND($A141="ADD",OR(AR141="",AR141="In Use"))),"5",(_xlfn.XLOOKUP(AR141,ud_asset_status[lookupValue],ud_asset_status[lookupKey],""))))</f>
        <v/>
      </c>
      <c r="AU141" s="3" t="str">
        <f>IF($A141="ADD",IF(NOT(ISBLANK(AT141)),_xlfn.XLOOKUP(AT141,ud_replacement_status[lookupValue],ud_replacement_status[lookupKey],"ERROR"),""), "")</f>
        <v/>
      </c>
      <c r="AV141" s="7"/>
      <c r="AX141" s="3" t="str">
        <f>IF($A141="ADD",IF(NOT(ISBLANK(AW141)),_xlfn.XLOOKUP(AW141,ar_replace_reason[lookupValue],ar_replace_reason[lookupKey],"ERROR"),""), "")</f>
        <v/>
      </c>
      <c r="AY141" s="3" t="str">
        <f t="shared" si="29"/>
        <v/>
      </c>
      <c r="AZ141" s="3" t="str">
        <f>IF($A141="","",IF((AND($A141="ADD",OR(AY141="",AY141="Queenstown-Lakes District Council"))),"70",(_xlfn.XLOOKUP(AY141,ud_organisation_owner[lookupValue],ud_organisation_owner[lookupKey],""))))</f>
        <v/>
      </c>
      <c r="BA141" s="3" t="str">
        <f t="shared" si="30"/>
        <v/>
      </c>
      <c r="BB141" s="3" t="str">
        <f>IF($A141="","",IF((AND($A141="ADD",OR(BA141="",BA141="Queenstown-Lakes District Council"))),"70",(_xlfn.XLOOKUP(BA141,ud_organisation_owner[lookupValue],ud_organisation_owner[lookupKey],""))))</f>
        <v/>
      </c>
      <c r="BC141" s="3" t="str">
        <f t="shared" si="31"/>
        <v/>
      </c>
      <c r="BD141" s="3" t="str">
        <f>IF($A141="","",IF((AND($A141="ADD",OR(BC141="",BC141="Local Authority"))),"17",(_xlfn.XLOOKUP(BC141,ud_sub_organisation[lookupValue],ud_sub_organisation[lookupKey],""))))</f>
        <v/>
      </c>
      <c r="BF141" s="3" t="str">
        <f>IF($A141="ADD",IF(NOT(ISBLANK(BE141)),_xlfn.XLOOKUP(BE141,ud_maintenance_organisation[lookupValue],ud_maintenance_organisation[lookupKey],"ERROR"),""), "")</f>
        <v/>
      </c>
      <c r="BG141" s="3" t="str">
        <f t="shared" si="32"/>
        <v/>
      </c>
      <c r="BH141" s="3" t="str">
        <f>IF($A141="","",IF((AND($A141="ADD",OR(BG141="",BG141="Vested Assets"))),"12",(_xlfn.XLOOKUP(BG141,ud_work_category[lookupValue],ud_work_category[lookupKey],""))))</f>
        <v/>
      </c>
      <c r="BI141" s="8"/>
      <c r="BJ141" s="2" t="str">
        <f t="shared" si="33"/>
        <v/>
      </c>
      <c r="BL141" s="3" t="str">
        <f t="shared" si="34"/>
        <v/>
      </c>
      <c r="BM141" s="3" t="str">
        <f>IF($A141="","",IF((AND($A141="ADD",OR(BL141="",BL141="Excellent"))),"1",(_xlfn.XLOOKUP(BL141,condition[lookupValue],condition[lookupKey],""))))</f>
        <v/>
      </c>
      <c r="BN141" s="7" t="str">
        <f t="shared" si="35"/>
        <v/>
      </c>
      <c r="BO141" s="9"/>
    </row>
    <row r="142" spans="2:67"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8"/>
      <c r="O142" s="6" t="str">
        <f t="shared" si="24"/>
        <v/>
      </c>
      <c r="P142" s="4"/>
      <c r="R142" s="3" t="str">
        <f>IF($A142="ADD",IF(NOT(ISBLANK(Q142)),_xlfn.XLOOKUP(Q142,len_adjust_rsn[lookupValue],len_adjust_rsn[lookupKey],"ERROR"),""), "")</f>
        <v/>
      </c>
      <c r="S142" s="6" t="str">
        <f t="shared" si="25"/>
        <v/>
      </c>
      <c r="T142" s="6"/>
      <c r="U142" s="6" t="str">
        <f t="shared" si="26"/>
        <v/>
      </c>
      <c r="W142" s="3" t="str">
        <f>IF($A142="ADD",IF(NOT(ISBLANK(V142)),_xlfn.XLOOKUP(V142,ud_shore_protection_type[lookupValue],ud_shore_protection_type[lookupKey],"ERROR"),""), "")</f>
        <v/>
      </c>
      <c r="Y142" s="3" t="str">
        <f>IF($A142="ADD",IF(NOT(ISBLANK(X142)),_xlfn.XLOOKUP(X142,ud_protection_str_type[lookupValue],ud_protection_str_type[lookupKey],"ERROR"),""), "")</f>
        <v/>
      </c>
      <c r="AB142" s="3" t="str">
        <f>IF($A142="ADD",IF(NOT(ISBLANK(AA142)),_xlfn.XLOOKUP(AA142,ud_material[lookupValue],ud_material[lookupKey],"ERROR"),""), "")</f>
        <v/>
      </c>
      <c r="AD142" s="3" t="str">
        <f>IF($A142="ADD",IF(NOT(ISBLANK(AC142)),_xlfn.XLOOKUP(AC142,ud_material[lookupValue],ud_material[lookupKey],"ERROR"),""), "")</f>
        <v/>
      </c>
      <c r="AG142" s="3" t="str">
        <f>IF($A142="ADD",IF(NOT(ISBLANK(AF142)),_xlfn.XLOOKUP(AF142,ud_material[lookupValue],ud_material[lookupKey],"ERROR"),""), "")</f>
        <v/>
      </c>
      <c r="AI142" s="3" t="str">
        <f>IF($A142="ADD",IF(NOT(ISBLANK(AH142)),_xlfn.XLOOKUP(AH142,ud_land_use_above_below[lookupValue],ud_land_use_above_below[lookupKey],"ERROR"),""), "")</f>
        <v/>
      </c>
      <c r="AK142" s="3" t="str">
        <f>IF($A142="ADD",IF(NOT(ISBLANK(AJ142)),_xlfn.XLOOKUP(AJ142,ud_land_use_above_below[lookupValue],ud_land_use_above_below[lookupKey],"ERROR"),""), "")</f>
        <v/>
      </c>
      <c r="AM142" s="3" t="str">
        <f>IF($A142="ADD",IF(NOT(ISBLANK(AL142)),_xlfn.XLOOKUP(AL142,ud_access_method[lookupValue],ud_access_method[lookupKey],"ERROR"),""), "")</f>
        <v/>
      </c>
      <c r="AO142" s="7"/>
      <c r="AP142" s="4" t="str">
        <f t="shared" ca="1" si="27"/>
        <v/>
      </c>
      <c r="AQ142" s="4"/>
      <c r="AR142" s="3" t="str">
        <f t="shared" si="28"/>
        <v/>
      </c>
      <c r="AS142" s="3" t="str">
        <f>IF($A142="","",IF((AND($A142="ADD",OR(AR142="",AR142="In Use"))),"5",(_xlfn.XLOOKUP(AR142,ud_asset_status[lookupValue],ud_asset_status[lookupKey],""))))</f>
        <v/>
      </c>
      <c r="AU142" s="3" t="str">
        <f>IF($A142="ADD",IF(NOT(ISBLANK(AT142)),_xlfn.XLOOKUP(AT142,ud_replacement_status[lookupValue],ud_replacement_status[lookupKey],"ERROR"),""), "")</f>
        <v/>
      </c>
      <c r="AV142" s="7"/>
      <c r="AX142" s="3" t="str">
        <f>IF($A142="ADD",IF(NOT(ISBLANK(AW142)),_xlfn.XLOOKUP(AW142,ar_replace_reason[lookupValue],ar_replace_reason[lookupKey],"ERROR"),""), "")</f>
        <v/>
      </c>
      <c r="AY142" s="3" t="str">
        <f t="shared" si="29"/>
        <v/>
      </c>
      <c r="AZ142" s="3" t="str">
        <f>IF($A142="","",IF((AND($A142="ADD",OR(AY142="",AY142="Queenstown-Lakes District Council"))),"70",(_xlfn.XLOOKUP(AY142,ud_organisation_owner[lookupValue],ud_organisation_owner[lookupKey],""))))</f>
        <v/>
      </c>
      <c r="BA142" s="3" t="str">
        <f t="shared" si="30"/>
        <v/>
      </c>
      <c r="BB142" s="3" t="str">
        <f>IF($A142="","",IF((AND($A142="ADD",OR(BA142="",BA142="Queenstown-Lakes District Council"))),"70",(_xlfn.XLOOKUP(BA142,ud_organisation_owner[lookupValue],ud_organisation_owner[lookupKey],""))))</f>
        <v/>
      </c>
      <c r="BC142" s="3" t="str">
        <f t="shared" si="31"/>
        <v/>
      </c>
      <c r="BD142" s="3" t="str">
        <f>IF($A142="","",IF((AND($A142="ADD",OR(BC142="",BC142="Local Authority"))),"17",(_xlfn.XLOOKUP(BC142,ud_sub_organisation[lookupValue],ud_sub_organisation[lookupKey],""))))</f>
        <v/>
      </c>
      <c r="BF142" s="3" t="str">
        <f>IF($A142="ADD",IF(NOT(ISBLANK(BE142)),_xlfn.XLOOKUP(BE142,ud_maintenance_organisation[lookupValue],ud_maintenance_organisation[lookupKey],"ERROR"),""), "")</f>
        <v/>
      </c>
      <c r="BG142" s="3" t="str">
        <f t="shared" si="32"/>
        <v/>
      </c>
      <c r="BH142" s="3" t="str">
        <f>IF($A142="","",IF((AND($A142="ADD",OR(BG142="",BG142="Vested Assets"))),"12",(_xlfn.XLOOKUP(BG142,ud_work_category[lookupValue],ud_work_category[lookupKey],""))))</f>
        <v/>
      </c>
      <c r="BI142" s="8"/>
      <c r="BJ142" s="2" t="str">
        <f t="shared" si="33"/>
        <v/>
      </c>
      <c r="BL142" s="3" t="str">
        <f t="shared" si="34"/>
        <v/>
      </c>
      <c r="BM142" s="3" t="str">
        <f>IF($A142="","",IF((AND($A142="ADD",OR(BL142="",BL142="Excellent"))),"1",(_xlfn.XLOOKUP(BL142,condition[lookupValue],condition[lookupKey],""))))</f>
        <v/>
      </c>
      <c r="BN142" s="7" t="str">
        <f t="shared" si="35"/>
        <v/>
      </c>
      <c r="BO142" s="9"/>
    </row>
    <row r="143" spans="2:67"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8"/>
      <c r="O143" s="6" t="str">
        <f t="shared" si="24"/>
        <v/>
      </c>
      <c r="P143" s="4"/>
      <c r="R143" s="3" t="str">
        <f>IF($A143="ADD",IF(NOT(ISBLANK(Q143)),_xlfn.XLOOKUP(Q143,len_adjust_rsn[lookupValue],len_adjust_rsn[lookupKey],"ERROR"),""), "")</f>
        <v/>
      </c>
      <c r="S143" s="6" t="str">
        <f t="shared" si="25"/>
        <v/>
      </c>
      <c r="T143" s="6"/>
      <c r="U143" s="6" t="str">
        <f t="shared" si="26"/>
        <v/>
      </c>
      <c r="W143" s="3" t="str">
        <f>IF($A143="ADD",IF(NOT(ISBLANK(V143)),_xlfn.XLOOKUP(V143,ud_shore_protection_type[lookupValue],ud_shore_protection_type[lookupKey],"ERROR"),""), "")</f>
        <v/>
      </c>
      <c r="Y143" s="3" t="str">
        <f>IF($A143="ADD",IF(NOT(ISBLANK(X143)),_xlfn.XLOOKUP(X143,ud_protection_str_type[lookupValue],ud_protection_str_type[lookupKey],"ERROR"),""), "")</f>
        <v/>
      </c>
      <c r="AB143" s="3" t="str">
        <f>IF($A143="ADD",IF(NOT(ISBLANK(AA143)),_xlfn.XLOOKUP(AA143,ud_material[lookupValue],ud_material[lookupKey],"ERROR"),""), "")</f>
        <v/>
      </c>
      <c r="AD143" s="3" t="str">
        <f>IF($A143="ADD",IF(NOT(ISBLANK(AC143)),_xlfn.XLOOKUP(AC143,ud_material[lookupValue],ud_material[lookupKey],"ERROR"),""), "")</f>
        <v/>
      </c>
      <c r="AG143" s="3" t="str">
        <f>IF($A143="ADD",IF(NOT(ISBLANK(AF143)),_xlfn.XLOOKUP(AF143,ud_material[lookupValue],ud_material[lookupKey],"ERROR"),""), "")</f>
        <v/>
      </c>
      <c r="AI143" s="3" t="str">
        <f>IF($A143="ADD",IF(NOT(ISBLANK(AH143)),_xlfn.XLOOKUP(AH143,ud_land_use_above_below[lookupValue],ud_land_use_above_below[lookupKey],"ERROR"),""), "")</f>
        <v/>
      </c>
      <c r="AK143" s="3" t="str">
        <f>IF($A143="ADD",IF(NOT(ISBLANK(AJ143)),_xlfn.XLOOKUP(AJ143,ud_land_use_above_below[lookupValue],ud_land_use_above_below[lookupKey],"ERROR"),""), "")</f>
        <v/>
      </c>
      <c r="AM143" s="3" t="str">
        <f>IF($A143="ADD",IF(NOT(ISBLANK(AL143)),_xlfn.XLOOKUP(AL143,ud_access_method[lookupValue],ud_access_method[lookupKey],"ERROR"),""), "")</f>
        <v/>
      </c>
      <c r="AO143" s="7"/>
      <c r="AP143" s="4" t="str">
        <f t="shared" ca="1" si="27"/>
        <v/>
      </c>
      <c r="AQ143" s="4"/>
      <c r="AR143" s="3" t="str">
        <f t="shared" si="28"/>
        <v/>
      </c>
      <c r="AS143" s="3" t="str">
        <f>IF($A143="","",IF((AND($A143="ADD",OR(AR143="",AR143="In Use"))),"5",(_xlfn.XLOOKUP(AR143,ud_asset_status[lookupValue],ud_asset_status[lookupKey],""))))</f>
        <v/>
      </c>
      <c r="AU143" s="3" t="str">
        <f>IF($A143="ADD",IF(NOT(ISBLANK(AT143)),_xlfn.XLOOKUP(AT143,ud_replacement_status[lookupValue],ud_replacement_status[lookupKey],"ERROR"),""), "")</f>
        <v/>
      </c>
      <c r="AV143" s="7"/>
      <c r="AX143" s="3" t="str">
        <f>IF($A143="ADD",IF(NOT(ISBLANK(AW143)),_xlfn.XLOOKUP(AW143,ar_replace_reason[lookupValue],ar_replace_reason[lookupKey],"ERROR"),""), "")</f>
        <v/>
      </c>
      <c r="AY143" s="3" t="str">
        <f t="shared" si="29"/>
        <v/>
      </c>
      <c r="AZ143" s="3" t="str">
        <f>IF($A143="","",IF((AND($A143="ADD",OR(AY143="",AY143="Queenstown-Lakes District Council"))),"70",(_xlfn.XLOOKUP(AY143,ud_organisation_owner[lookupValue],ud_organisation_owner[lookupKey],""))))</f>
        <v/>
      </c>
      <c r="BA143" s="3" t="str">
        <f t="shared" si="30"/>
        <v/>
      </c>
      <c r="BB143" s="3" t="str">
        <f>IF($A143="","",IF((AND($A143="ADD",OR(BA143="",BA143="Queenstown-Lakes District Council"))),"70",(_xlfn.XLOOKUP(BA143,ud_organisation_owner[lookupValue],ud_organisation_owner[lookupKey],""))))</f>
        <v/>
      </c>
      <c r="BC143" s="3" t="str">
        <f t="shared" si="31"/>
        <v/>
      </c>
      <c r="BD143" s="3" t="str">
        <f>IF($A143="","",IF((AND($A143="ADD",OR(BC143="",BC143="Local Authority"))),"17",(_xlfn.XLOOKUP(BC143,ud_sub_organisation[lookupValue],ud_sub_organisation[lookupKey],""))))</f>
        <v/>
      </c>
      <c r="BF143" s="3" t="str">
        <f>IF($A143="ADD",IF(NOT(ISBLANK(BE143)),_xlfn.XLOOKUP(BE143,ud_maintenance_organisation[lookupValue],ud_maintenance_organisation[lookupKey],"ERROR"),""), "")</f>
        <v/>
      </c>
      <c r="BG143" s="3" t="str">
        <f t="shared" si="32"/>
        <v/>
      </c>
      <c r="BH143" s="3" t="str">
        <f>IF($A143="","",IF((AND($A143="ADD",OR(BG143="",BG143="Vested Assets"))),"12",(_xlfn.XLOOKUP(BG143,ud_work_category[lookupValue],ud_work_category[lookupKey],""))))</f>
        <v/>
      </c>
      <c r="BI143" s="8"/>
      <c r="BJ143" s="2" t="str">
        <f t="shared" si="33"/>
        <v/>
      </c>
      <c r="BL143" s="3" t="str">
        <f t="shared" si="34"/>
        <v/>
      </c>
      <c r="BM143" s="3" t="str">
        <f>IF($A143="","",IF((AND($A143="ADD",OR(BL143="",BL143="Excellent"))),"1",(_xlfn.XLOOKUP(BL143,condition[lookupValue],condition[lookupKey],""))))</f>
        <v/>
      </c>
      <c r="BN143" s="7" t="str">
        <f t="shared" si="35"/>
        <v/>
      </c>
      <c r="BO143" s="9"/>
    </row>
    <row r="144" spans="2:67"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8"/>
      <c r="O144" s="6" t="str">
        <f t="shared" si="24"/>
        <v/>
      </c>
      <c r="P144" s="4"/>
      <c r="R144" s="3" t="str">
        <f>IF($A144="ADD",IF(NOT(ISBLANK(Q144)),_xlfn.XLOOKUP(Q144,len_adjust_rsn[lookupValue],len_adjust_rsn[lookupKey],"ERROR"),""), "")</f>
        <v/>
      </c>
      <c r="S144" s="6" t="str">
        <f t="shared" si="25"/>
        <v/>
      </c>
      <c r="T144" s="6"/>
      <c r="U144" s="6" t="str">
        <f t="shared" si="26"/>
        <v/>
      </c>
      <c r="W144" s="3" t="str">
        <f>IF($A144="ADD",IF(NOT(ISBLANK(V144)),_xlfn.XLOOKUP(V144,ud_shore_protection_type[lookupValue],ud_shore_protection_type[lookupKey],"ERROR"),""), "")</f>
        <v/>
      </c>
      <c r="Y144" s="3" t="str">
        <f>IF($A144="ADD",IF(NOT(ISBLANK(X144)),_xlfn.XLOOKUP(X144,ud_protection_str_type[lookupValue],ud_protection_str_type[lookupKey],"ERROR"),""), "")</f>
        <v/>
      </c>
      <c r="AB144" s="3" t="str">
        <f>IF($A144="ADD",IF(NOT(ISBLANK(AA144)),_xlfn.XLOOKUP(AA144,ud_material[lookupValue],ud_material[lookupKey],"ERROR"),""), "")</f>
        <v/>
      </c>
      <c r="AD144" s="3" t="str">
        <f>IF($A144="ADD",IF(NOT(ISBLANK(AC144)),_xlfn.XLOOKUP(AC144,ud_material[lookupValue],ud_material[lookupKey],"ERROR"),""), "")</f>
        <v/>
      </c>
      <c r="AG144" s="3" t="str">
        <f>IF($A144="ADD",IF(NOT(ISBLANK(AF144)),_xlfn.XLOOKUP(AF144,ud_material[lookupValue],ud_material[lookupKey],"ERROR"),""), "")</f>
        <v/>
      </c>
      <c r="AI144" s="3" t="str">
        <f>IF($A144="ADD",IF(NOT(ISBLANK(AH144)),_xlfn.XLOOKUP(AH144,ud_land_use_above_below[lookupValue],ud_land_use_above_below[lookupKey],"ERROR"),""), "")</f>
        <v/>
      </c>
      <c r="AK144" s="3" t="str">
        <f>IF($A144="ADD",IF(NOT(ISBLANK(AJ144)),_xlfn.XLOOKUP(AJ144,ud_land_use_above_below[lookupValue],ud_land_use_above_below[lookupKey],"ERROR"),""), "")</f>
        <v/>
      </c>
      <c r="AM144" s="3" t="str">
        <f>IF($A144="ADD",IF(NOT(ISBLANK(AL144)),_xlfn.XLOOKUP(AL144,ud_access_method[lookupValue],ud_access_method[lookupKey],"ERROR"),""), "")</f>
        <v/>
      </c>
      <c r="AO144" s="7"/>
      <c r="AP144" s="4" t="str">
        <f t="shared" ca="1" si="27"/>
        <v/>
      </c>
      <c r="AQ144" s="4"/>
      <c r="AR144" s="3" t="str">
        <f t="shared" si="28"/>
        <v/>
      </c>
      <c r="AS144" s="3" t="str">
        <f>IF($A144="","",IF((AND($A144="ADD",OR(AR144="",AR144="In Use"))),"5",(_xlfn.XLOOKUP(AR144,ud_asset_status[lookupValue],ud_asset_status[lookupKey],""))))</f>
        <v/>
      </c>
      <c r="AU144" s="3" t="str">
        <f>IF($A144="ADD",IF(NOT(ISBLANK(AT144)),_xlfn.XLOOKUP(AT144,ud_replacement_status[lookupValue],ud_replacement_status[lookupKey],"ERROR"),""), "")</f>
        <v/>
      </c>
      <c r="AV144" s="7"/>
      <c r="AX144" s="3" t="str">
        <f>IF($A144="ADD",IF(NOT(ISBLANK(AW144)),_xlfn.XLOOKUP(AW144,ar_replace_reason[lookupValue],ar_replace_reason[lookupKey],"ERROR"),""), "")</f>
        <v/>
      </c>
      <c r="AY144" s="3" t="str">
        <f t="shared" si="29"/>
        <v/>
      </c>
      <c r="AZ144" s="3" t="str">
        <f>IF($A144="","",IF((AND($A144="ADD",OR(AY144="",AY144="Queenstown-Lakes District Council"))),"70",(_xlfn.XLOOKUP(AY144,ud_organisation_owner[lookupValue],ud_organisation_owner[lookupKey],""))))</f>
        <v/>
      </c>
      <c r="BA144" s="3" t="str">
        <f t="shared" si="30"/>
        <v/>
      </c>
      <c r="BB144" s="3" t="str">
        <f>IF($A144="","",IF((AND($A144="ADD",OR(BA144="",BA144="Queenstown-Lakes District Council"))),"70",(_xlfn.XLOOKUP(BA144,ud_organisation_owner[lookupValue],ud_organisation_owner[lookupKey],""))))</f>
        <v/>
      </c>
      <c r="BC144" s="3" t="str">
        <f t="shared" si="31"/>
        <v/>
      </c>
      <c r="BD144" s="3" t="str">
        <f>IF($A144="","",IF((AND($A144="ADD",OR(BC144="",BC144="Local Authority"))),"17",(_xlfn.XLOOKUP(BC144,ud_sub_organisation[lookupValue],ud_sub_organisation[lookupKey],""))))</f>
        <v/>
      </c>
      <c r="BF144" s="3" t="str">
        <f>IF($A144="ADD",IF(NOT(ISBLANK(BE144)),_xlfn.XLOOKUP(BE144,ud_maintenance_organisation[lookupValue],ud_maintenance_organisation[lookupKey],"ERROR"),""), "")</f>
        <v/>
      </c>
      <c r="BG144" s="3" t="str">
        <f t="shared" si="32"/>
        <v/>
      </c>
      <c r="BH144" s="3" t="str">
        <f>IF($A144="","",IF((AND($A144="ADD",OR(BG144="",BG144="Vested Assets"))),"12",(_xlfn.XLOOKUP(BG144,ud_work_category[lookupValue],ud_work_category[lookupKey],""))))</f>
        <v/>
      </c>
      <c r="BI144" s="8"/>
      <c r="BJ144" s="2" t="str">
        <f t="shared" si="33"/>
        <v/>
      </c>
      <c r="BL144" s="3" t="str">
        <f t="shared" si="34"/>
        <v/>
      </c>
      <c r="BM144" s="3" t="str">
        <f>IF($A144="","",IF((AND($A144="ADD",OR(BL144="",BL144="Excellent"))),"1",(_xlfn.XLOOKUP(BL144,condition[lookupValue],condition[lookupKey],""))))</f>
        <v/>
      </c>
      <c r="BN144" s="7" t="str">
        <f t="shared" si="35"/>
        <v/>
      </c>
      <c r="BO144" s="9"/>
    </row>
    <row r="145" spans="2:67"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8"/>
      <c r="O145" s="6" t="str">
        <f t="shared" si="24"/>
        <v/>
      </c>
      <c r="P145" s="4"/>
      <c r="R145" s="3" t="str">
        <f>IF($A145="ADD",IF(NOT(ISBLANK(Q145)),_xlfn.XLOOKUP(Q145,len_adjust_rsn[lookupValue],len_adjust_rsn[lookupKey],"ERROR"),""), "")</f>
        <v/>
      </c>
      <c r="S145" s="6" t="str">
        <f t="shared" si="25"/>
        <v/>
      </c>
      <c r="T145" s="6"/>
      <c r="U145" s="6" t="str">
        <f t="shared" si="26"/>
        <v/>
      </c>
      <c r="W145" s="3" t="str">
        <f>IF($A145="ADD",IF(NOT(ISBLANK(V145)),_xlfn.XLOOKUP(V145,ud_shore_protection_type[lookupValue],ud_shore_protection_type[lookupKey],"ERROR"),""), "")</f>
        <v/>
      </c>
      <c r="Y145" s="3" t="str">
        <f>IF($A145="ADD",IF(NOT(ISBLANK(X145)),_xlfn.XLOOKUP(X145,ud_protection_str_type[lookupValue],ud_protection_str_type[lookupKey],"ERROR"),""), "")</f>
        <v/>
      </c>
      <c r="AB145" s="3" t="str">
        <f>IF($A145="ADD",IF(NOT(ISBLANK(AA145)),_xlfn.XLOOKUP(AA145,ud_material[lookupValue],ud_material[lookupKey],"ERROR"),""), "")</f>
        <v/>
      </c>
      <c r="AD145" s="3" t="str">
        <f>IF($A145="ADD",IF(NOT(ISBLANK(AC145)),_xlfn.XLOOKUP(AC145,ud_material[lookupValue],ud_material[lookupKey],"ERROR"),""), "")</f>
        <v/>
      </c>
      <c r="AG145" s="3" t="str">
        <f>IF($A145="ADD",IF(NOT(ISBLANK(AF145)),_xlfn.XLOOKUP(AF145,ud_material[lookupValue],ud_material[lookupKey],"ERROR"),""), "")</f>
        <v/>
      </c>
      <c r="AI145" s="3" t="str">
        <f>IF($A145="ADD",IF(NOT(ISBLANK(AH145)),_xlfn.XLOOKUP(AH145,ud_land_use_above_below[lookupValue],ud_land_use_above_below[lookupKey],"ERROR"),""), "")</f>
        <v/>
      </c>
      <c r="AK145" s="3" t="str">
        <f>IF($A145="ADD",IF(NOT(ISBLANK(AJ145)),_xlfn.XLOOKUP(AJ145,ud_land_use_above_below[lookupValue],ud_land_use_above_below[lookupKey],"ERROR"),""), "")</f>
        <v/>
      </c>
      <c r="AM145" s="3" t="str">
        <f>IF($A145="ADD",IF(NOT(ISBLANK(AL145)),_xlfn.XLOOKUP(AL145,ud_access_method[lookupValue],ud_access_method[lookupKey],"ERROR"),""), "")</f>
        <v/>
      </c>
      <c r="AO145" s="7"/>
      <c r="AP145" s="4" t="str">
        <f t="shared" ca="1" si="27"/>
        <v/>
      </c>
      <c r="AQ145" s="4"/>
      <c r="AR145" s="3" t="str">
        <f t="shared" si="28"/>
        <v/>
      </c>
      <c r="AS145" s="3" t="str">
        <f>IF($A145="","",IF((AND($A145="ADD",OR(AR145="",AR145="In Use"))),"5",(_xlfn.XLOOKUP(AR145,ud_asset_status[lookupValue],ud_asset_status[lookupKey],""))))</f>
        <v/>
      </c>
      <c r="AU145" s="3" t="str">
        <f>IF($A145="ADD",IF(NOT(ISBLANK(AT145)),_xlfn.XLOOKUP(AT145,ud_replacement_status[lookupValue],ud_replacement_status[lookupKey],"ERROR"),""), "")</f>
        <v/>
      </c>
      <c r="AV145" s="7"/>
      <c r="AX145" s="3" t="str">
        <f>IF($A145="ADD",IF(NOT(ISBLANK(AW145)),_xlfn.XLOOKUP(AW145,ar_replace_reason[lookupValue],ar_replace_reason[lookupKey],"ERROR"),""), "")</f>
        <v/>
      </c>
      <c r="AY145" s="3" t="str">
        <f t="shared" si="29"/>
        <v/>
      </c>
      <c r="AZ145" s="3" t="str">
        <f>IF($A145="","",IF((AND($A145="ADD",OR(AY145="",AY145="Queenstown-Lakes District Council"))),"70",(_xlfn.XLOOKUP(AY145,ud_organisation_owner[lookupValue],ud_organisation_owner[lookupKey],""))))</f>
        <v/>
      </c>
      <c r="BA145" s="3" t="str">
        <f t="shared" si="30"/>
        <v/>
      </c>
      <c r="BB145" s="3" t="str">
        <f>IF($A145="","",IF((AND($A145="ADD",OR(BA145="",BA145="Queenstown-Lakes District Council"))),"70",(_xlfn.XLOOKUP(BA145,ud_organisation_owner[lookupValue],ud_organisation_owner[lookupKey],""))))</f>
        <v/>
      </c>
      <c r="BC145" s="3" t="str">
        <f t="shared" si="31"/>
        <v/>
      </c>
      <c r="BD145" s="3" t="str">
        <f>IF($A145="","",IF((AND($A145="ADD",OR(BC145="",BC145="Local Authority"))),"17",(_xlfn.XLOOKUP(BC145,ud_sub_organisation[lookupValue],ud_sub_organisation[lookupKey],""))))</f>
        <v/>
      </c>
      <c r="BF145" s="3" t="str">
        <f>IF($A145="ADD",IF(NOT(ISBLANK(BE145)),_xlfn.XLOOKUP(BE145,ud_maintenance_organisation[lookupValue],ud_maintenance_organisation[lookupKey],"ERROR"),""), "")</f>
        <v/>
      </c>
      <c r="BG145" s="3" t="str">
        <f t="shared" si="32"/>
        <v/>
      </c>
      <c r="BH145" s="3" t="str">
        <f>IF($A145="","",IF((AND($A145="ADD",OR(BG145="",BG145="Vested Assets"))),"12",(_xlfn.XLOOKUP(BG145,ud_work_category[lookupValue],ud_work_category[lookupKey],""))))</f>
        <v/>
      </c>
      <c r="BI145" s="8"/>
      <c r="BJ145" s="2" t="str">
        <f t="shared" si="33"/>
        <v/>
      </c>
      <c r="BL145" s="3" t="str">
        <f t="shared" si="34"/>
        <v/>
      </c>
      <c r="BM145" s="3" t="str">
        <f>IF($A145="","",IF((AND($A145="ADD",OR(BL145="",BL145="Excellent"))),"1",(_xlfn.XLOOKUP(BL145,condition[lookupValue],condition[lookupKey],""))))</f>
        <v/>
      </c>
      <c r="BN145" s="7" t="str">
        <f t="shared" si="35"/>
        <v/>
      </c>
      <c r="BO145" s="9"/>
    </row>
    <row r="146" spans="2:67"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8"/>
      <c r="O146" s="6" t="str">
        <f t="shared" si="24"/>
        <v/>
      </c>
      <c r="P146" s="4"/>
      <c r="R146" s="3" t="str">
        <f>IF($A146="ADD",IF(NOT(ISBLANK(Q146)),_xlfn.XLOOKUP(Q146,len_adjust_rsn[lookupValue],len_adjust_rsn[lookupKey],"ERROR"),""), "")</f>
        <v/>
      </c>
      <c r="S146" s="6" t="str">
        <f t="shared" si="25"/>
        <v/>
      </c>
      <c r="T146" s="6"/>
      <c r="U146" s="6" t="str">
        <f t="shared" si="26"/>
        <v/>
      </c>
      <c r="W146" s="3" t="str">
        <f>IF($A146="ADD",IF(NOT(ISBLANK(V146)),_xlfn.XLOOKUP(V146,ud_shore_protection_type[lookupValue],ud_shore_protection_type[lookupKey],"ERROR"),""), "")</f>
        <v/>
      </c>
      <c r="Y146" s="3" t="str">
        <f>IF($A146="ADD",IF(NOT(ISBLANK(X146)),_xlfn.XLOOKUP(X146,ud_protection_str_type[lookupValue],ud_protection_str_type[lookupKey],"ERROR"),""), "")</f>
        <v/>
      </c>
      <c r="AB146" s="3" t="str">
        <f>IF($A146="ADD",IF(NOT(ISBLANK(AA146)),_xlfn.XLOOKUP(AA146,ud_material[lookupValue],ud_material[lookupKey],"ERROR"),""), "")</f>
        <v/>
      </c>
      <c r="AD146" s="3" t="str">
        <f>IF($A146="ADD",IF(NOT(ISBLANK(AC146)),_xlfn.XLOOKUP(AC146,ud_material[lookupValue],ud_material[lookupKey],"ERROR"),""), "")</f>
        <v/>
      </c>
      <c r="AG146" s="3" t="str">
        <f>IF($A146="ADD",IF(NOT(ISBLANK(AF146)),_xlfn.XLOOKUP(AF146,ud_material[lookupValue],ud_material[lookupKey],"ERROR"),""), "")</f>
        <v/>
      </c>
      <c r="AI146" s="3" t="str">
        <f>IF($A146="ADD",IF(NOT(ISBLANK(AH146)),_xlfn.XLOOKUP(AH146,ud_land_use_above_below[lookupValue],ud_land_use_above_below[lookupKey],"ERROR"),""), "")</f>
        <v/>
      </c>
      <c r="AK146" s="3" t="str">
        <f>IF($A146="ADD",IF(NOT(ISBLANK(AJ146)),_xlfn.XLOOKUP(AJ146,ud_land_use_above_below[lookupValue],ud_land_use_above_below[lookupKey],"ERROR"),""), "")</f>
        <v/>
      </c>
      <c r="AM146" s="3" t="str">
        <f>IF($A146="ADD",IF(NOT(ISBLANK(AL146)),_xlfn.XLOOKUP(AL146,ud_access_method[lookupValue],ud_access_method[lookupKey],"ERROR"),""), "")</f>
        <v/>
      </c>
      <c r="AO146" s="7"/>
      <c r="AP146" s="4" t="str">
        <f t="shared" ca="1" si="27"/>
        <v/>
      </c>
      <c r="AQ146" s="4"/>
      <c r="AR146" s="3" t="str">
        <f t="shared" si="28"/>
        <v/>
      </c>
      <c r="AS146" s="3" t="str">
        <f>IF($A146="","",IF((AND($A146="ADD",OR(AR146="",AR146="In Use"))),"5",(_xlfn.XLOOKUP(AR146,ud_asset_status[lookupValue],ud_asset_status[lookupKey],""))))</f>
        <v/>
      </c>
      <c r="AU146" s="3" t="str">
        <f>IF($A146="ADD",IF(NOT(ISBLANK(AT146)),_xlfn.XLOOKUP(AT146,ud_replacement_status[lookupValue],ud_replacement_status[lookupKey],"ERROR"),""), "")</f>
        <v/>
      </c>
      <c r="AV146" s="7"/>
      <c r="AX146" s="3" t="str">
        <f>IF($A146="ADD",IF(NOT(ISBLANK(AW146)),_xlfn.XLOOKUP(AW146,ar_replace_reason[lookupValue],ar_replace_reason[lookupKey],"ERROR"),""), "")</f>
        <v/>
      </c>
      <c r="AY146" s="3" t="str">
        <f t="shared" si="29"/>
        <v/>
      </c>
      <c r="AZ146" s="3" t="str">
        <f>IF($A146="","",IF((AND($A146="ADD",OR(AY146="",AY146="Queenstown-Lakes District Council"))),"70",(_xlfn.XLOOKUP(AY146,ud_organisation_owner[lookupValue],ud_organisation_owner[lookupKey],""))))</f>
        <v/>
      </c>
      <c r="BA146" s="3" t="str">
        <f t="shared" si="30"/>
        <v/>
      </c>
      <c r="BB146" s="3" t="str">
        <f>IF($A146="","",IF((AND($A146="ADD",OR(BA146="",BA146="Queenstown-Lakes District Council"))),"70",(_xlfn.XLOOKUP(BA146,ud_organisation_owner[lookupValue],ud_organisation_owner[lookupKey],""))))</f>
        <v/>
      </c>
      <c r="BC146" s="3" t="str">
        <f t="shared" si="31"/>
        <v/>
      </c>
      <c r="BD146" s="3" t="str">
        <f>IF($A146="","",IF((AND($A146="ADD",OR(BC146="",BC146="Local Authority"))),"17",(_xlfn.XLOOKUP(BC146,ud_sub_organisation[lookupValue],ud_sub_organisation[lookupKey],""))))</f>
        <v/>
      </c>
      <c r="BF146" s="3" t="str">
        <f>IF($A146="ADD",IF(NOT(ISBLANK(BE146)),_xlfn.XLOOKUP(BE146,ud_maintenance_organisation[lookupValue],ud_maintenance_organisation[lookupKey],"ERROR"),""), "")</f>
        <v/>
      </c>
      <c r="BG146" s="3" t="str">
        <f t="shared" si="32"/>
        <v/>
      </c>
      <c r="BH146" s="3" t="str">
        <f>IF($A146="","",IF((AND($A146="ADD",OR(BG146="",BG146="Vested Assets"))),"12",(_xlfn.XLOOKUP(BG146,ud_work_category[lookupValue],ud_work_category[lookupKey],""))))</f>
        <v/>
      </c>
      <c r="BI146" s="8"/>
      <c r="BJ146" s="2" t="str">
        <f t="shared" si="33"/>
        <v/>
      </c>
      <c r="BL146" s="3" t="str">
        <f t="shared" si="34"/>
        <v/>
      </c>
      <c r="BM146" s="3" t="str">
        <f>IF($A146="","",IF((AND($A146="ADD",OR(BL146="",BL146="Excellent"))),"1",(_xlfn.XLOOKUP(BL146,condition[lookupValue],condition[lookupKey],""))))</f>
        <v/>
      </c>
      <c r="BN146" s="7" t="str">
        <f t="shared" si="35"/>
        <v/>
      </c>
      <c r="BO146" s="9"/>
    </row>
    <row r="147" spans="2:67"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8"/>
      <c r="O147" s="6" t="str">
        <f t="shared" si="24"/>
        <v/>
      </c>
      <c r="P147" s="4"/>
      <c r="R147" s="3" t="str">
        <f>IF($A147="ADD",IF(NOT(ISBLANK(Q147)),_xlfn.XLOOKUP(Q147,len_adjust_rsn[lookupValue],len_adjust_rsn[lookupKey],"ERROR"),""), "")</f>
        <v/>
      </c>
      <c r="S147" s="6" t="str">
        <f t="shared" si="25"/>
        <v/>
      </c>
      <c r="T147" s="6"/>
      <c r="U147" s="6" t="str">
        <f t="shared" si="26"/>
        <v/>
      </c>
      <c r="W147" s="3" t="str">
        <f>IF($A147="ADD",IF(NOT(ISBLANK(V147)),_xlfn.XLOOKUP(V147,ud_shore_protection_type[lookupValue],ud_shore_protection_type[lookupKey],"ERROR"),""), "")</f>
        <v/>
      </c>
      <c r="Y147" s="3" t="str">
        <f>IF($A147="ADD",IF(NOT(ISBLANK(X147)),_xlfn.XLOOKUP(X147,ud_protection_str_type[lookupValue],ud_protection_str_type[lookupKey],"ERROR"),""), "")</f>
        <v/>
      </c>
      <c r="AB147" s="3" t="str">
        <f>IF($A147="ADD",IF(NOT(ISBLANK(AA147)),_xlfn.XLOOKUP(AA147,ud_material[lookupValue],ud_material[lookupKey],"ERROR"),""), "")</f>
        <v/>
      </c>
      <c r="AD147" s="3" t="str">
        <f>IF($A147="ADD",IF(NOT(ISBLANK(AC147)),_xlfn.XLOOKUP(AC147,ud_material[lookupValue],ud_material[lookupKey],"ERROR"),""), "")</f>
        <v/>
      </c>
      <c r="AG147" s="3" t="str">
        <f>IF($A147="ADD",IF(NOT(ISBLANK(AF147)),_xlfn.XLOOKUP(AF147,ud_material[lookupValue],ud_material[lookupKey],"ERROR"),""), "")</f>
        <v/>
      </c>
      <c r="AI147" s="3" t="str">
        <f>IF($A147="ADD",IF(NOT(ISBLANK(AH147)),_xlfn.XLOOKUP(AH147,ud_land_use_above_below[lookupValue],ud_land_use_above_below[lookupKey],"ERROR"),""), "")</f>
        <v/>
      </c>
      <c r="AK147" s="3" t="str">
        <f>IF($A147="ADD",IF(NOT(ISBLANK(AJ147)),_xlfn.XLOOKUP(AJ147,ud_land_use_above_below[lookupValue],ud_land_use_above_below[lookupKey],"ERROR"),""), "")</f>
        <v/>
      </c>
      <c r="AM147" s="3" t="str">
        <f>IF($A147="ADD",IF(NOT(ISBLANK(AL147)),_xlfn.XLOOKUP(AL147,ud_access_method[lookupValue],ud_access_method[lookupKey],"ERROR"),""), "")</f>
        <v/>
      </c>
      <c r="AO147" s="7"/>
      <c r="AP147" s="4" t="str">
        <f t="shared" ca="1" si="27"/>
        <v/>
      </c>
      <c r="AQ147" s="4"/>
      <c r="AR147" s="3" t="str">
        <f t="shared" si="28"/>
        <v/>
      </c>
      <c r="AS147" s="3" t="str">
        <f>IF($A147="","",IF((AND($A147="ADD",OR(AR147="",AR147="In Use"))),"5",(_xlfn.XLOOKUP(AR147,ud_asset_status[lookupValue],ud_asset_status[lookupKey],""))))</f>
        <v/>
      </c>
      <c r="AU147" s="3" t="str">
        <f>IF($A147="ADD",IF(NOT(ISBLANK(AT147)),_xlfn.XLOOKUP(AT147,ud_replacement_status[lookupValue],ud_replacement_status[lookupKey],"ERROR"),""), "")</f>
        <v/>
      </c>
      <c r="AV147" s="7"/>
      <c r="AX147" s="3" t="str">
        <f>IF($A147="ADD",IF(NOT(ISBLANK(AW147)),_xlfn.XLOOKUP(AW147,ar_replace_reason[lookupValue],ar_replace_reason[lookupKey],"ERROR"),""), "")</f>
        <v/>
      </c>
      <c r="AY147" s="3" t="str">
        <f t="shared" si="29"/>
        <v/>
      </c>
      <c r="AZ147" s="3" t="str">
        <f>IF($A147="","",IF((AND($A147="ADD",OR(AY147="",AY147="Queenstown-Lakes District Council"))),"70",(_xlfn.XLOOKUP(AY147,ud_organisation_owner[lookupValue],ud_organisation_owner[lookupKey],""))))</f>
        <v/>
      </c>
      <c r="BA147" s="3" t="str">
        <f t="shared" si="30"/>
        <v/>
      </c>
      <c r="BB147" s="3" t="str">
        <f>IF($A147="","",IF((AND($A147="ADD",OR(BA147="",BA147="Queenstown-Lakes District Council"))),"70",(_xlfn.XLOOKUP(BA147,ud_organisation_owner[lookupValue],ud_organisation_owner[lookupKey],""))))</f>
        <v/>
      </c>
      <c r="BC147" s="3" t="str">
        <f t="shared" si="31"/>
        <v/>
      </c>
      <c r="BD147" s="3" t="str">
        <f>IF($A147="","",IF((AND($A147="ADD",OR(BC147="",BC147="Local Authority"))),"17",(_xlfn.XLOOKUP(BC147,ud_sub_organisation[lookupValue],ud_sub_organisation[lookupKey],""))))</f>
        <v/>
      </c>
      <c r="BF147" s="3" t="str">
        <f>IF($A147="ADD",IF(NOT(ISBLANK(BE147)),_xlfn.XLOOKUP(BE147,ud_maintenance_organisation[lookupValue],ud_maintenance_organisation[lookupKey],"ERROR"),""), "")</f>
        <v/>
      </c>
      <c r="BG147" s="3" t="str">
        <f t="shared" si="32"/>
        <v/>
      </c>
      <c r="BH147" s="3" t="str">
        <f>IF($A147="","",IF((AND($A147="ADD",OR(BG147="",BG147="Vested Assets"))),"12",(_xlfn.XLOOKUP(BG147,ud_work_category[lookupValue],ud_work_category[lookupKey],""))))</f>
        <v/>
      </c>
      <c r="BI147" s="8"/>
      <c r="BJ147" s="2" t="str">
        <f t="shared" si="33"/>
        <v/>
      </c>
      <c r="BL147" s="3" t="str">
        <f t="shared" si="34"/>
        <v/>
      </c>
      <c r="BM147" s="3" t="str">
        <f>IF($A147="","",IF((AND($A147="ADD",OR(BL147="",BL147="Excellent"))),"1",(_xlfn.XLOOKUP(BL147,condition[lookupValue],condition[lookupKey],""))))</f>
        <v/>
      </c>
      <c r="BN147" s="7" t="str">
        <f t="shared" si="35"/>
        <v/>
      </c>
      <c r="BO147" s="9"/>
    </row>
    <row r="148" spans="2:67"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8"/>
      <c r="O148" s="6" t="str">
        <f t="shared" si="24"/>
        <v/>
      </c>
      <c r="P148" s="4"/>
      <c r="R148" s="3" t="str">
        <f>IF($A148="ADD",IF(NOT(ISBLANK(Q148)),_xlfn.XLOOKUP(Q148,len_adjust_rsn[lookupValue],len_adjust_rsn[lookupKey],"ERROR"),""), "")</f>
        <v/>
      </c>
      <c r="S148" s="6" t="str">
        <f t="shared" si="25"/>
        <v/>
      </c>
      <c r="T148" s="6"/>
      <c r="U148" s="6" t="str">
        <f t="shared" si="26"/>
        <v/>
      </c>
      <c r="W148" s="3" t="str">
        <f>IF($A148="ADD",IF(NOT(ISBLANK(V148)),_xlfn.XLOOKUP(V148,ud_shore_protection_type[lookupValue],ud_shore_protection_type[lookupKey],"ERROR"),""), "")</f>
        <v/>
      </c>
      <c r="Y148" s="3" t="str">
        <f>IF($A148="ADD",IF(NOT(ISBLANK(X148)),_xlfn.XLOOKUP(X148,ud_protection_str_type[lookupValue],ud_protection_str_type[lookupKey],"ERROR"),""), "")</f>
        <v/>
      </c>
      <c r="AB148" s="3" t="str">
        <f>IF($A148="ADD",IF(NOT(ISBLANK(AA148)),_xlfn.XLOOKUP(AA148,ud_material[lookupValue],ud_material[lookupKey],"ERROR"),""), "")</f>
        <v/>
      </c>
      <c r="AD148" s="3" t="str">
        <f>IF($A148="ADD",IF(NOT(ISBLANK(AC148)),_xlfn.XLOOKUP(AC148,ud_material[lookupValue],ud_material[lookupKey],"ERROR"),""), "")</f>
        <v/>
      </c>
      <c r="AG148" s="3" t="str">
        <f>IF($A148="ADD",IF(NOT(ISBLANK(AF148)),_xlfn.XLOOKUP(AF148,ud_material[lookupValue],ud_material[lookupKey],"ERROR"),""), "")</f>
        <v/>
      </c>
      <c r="AI148" s="3" t="str">
        <f>IF($A148="ADD",IF(NOT(ISBLANK(AH148)),_xlfn.XLOOKUP(AH148,ud_land_use_above_below[lookupValue],ud_land_use_above_below[lookupKey],"ERROR"),""), "")</f>
        <v/>
      </c>
      <c r="AK148" s="3" t="str">
        <f>IF($A148="ADD",IF(NOT(ISBLANK(AJ148)),_xlfn.XLOOKUP(AJ148,ud_land_use_above_below[lookupValue],ud_land_use_above_below[lookupKey],"ERROR"),""), "")</f>
        <v/>
      </c>
      <c r="AM148" s="3" t="str">
        <f>IF($A148="ADD",IF(NOT(ISBLANK(AL148)),_xlfn.XLOOKUP(AL148,ud_access_method[lookupValue],ud_access_method[lookupKey],"ERROR"),""), "")</f>
        <v/>
      </c>
      <c r="AO148" s="7"/>
      <c r="AP148" s="4" t="str">
        <f t="shared" ca="1" si="27"/>
        <v/>
      </c>
      <c r="AQ148" s="4"/>
      <c r="AR148" s="3" t="str">
        <f t="shared" si="28"/>
        <v/>
      </c>
      <c r="AS148" s="3" t="str">
        <f>IF($A148="","",IF((AND($A148="ADD",OR(AR148="",AR148="In Use"))),"5",(_xlfn.XLOOKUP(AR148,ud_asset_status[lookupValue],ud_asset_status[lookupKey],""))))</f>
        <v/>
      </c>
      <c r="AU148" s="3" t="str">
        <f>IF($A148="ADD",IF(NOT(ISBLANK(AT148)),_xlfn.XLOOKUP(AT148,ud_replacement_status[lookupValue],ud_replacement_status[lookupKey],"ERROR"),""), "")</f>
        <v/>
      </c>
      <c r="AV148" s="7"/>
      <c r="AX148" s="3" t="str">
        <f>IF($A148="ADD",IF(NOT(ISBLANK(AW148)),_xlfn.XLOOKUP(AW148,ar_replace_reason[lookupValue],ar_replace_reason[lookupKey],"ERROR"),""), "")</f>
        <v/>
      </c>
      <c r="AY148" s="3" t="str">
        <f t="shared" si="29"/>
        <v/>
      </c>
      <c r="AZ148" s="3" t="str">
        <f>IF($A148="","",IF((AND($A148="ADD",OR(AY148="",AY148="Queenstown-Lakes District Council"))),"70",(_xlfn.XLOOKUP(AY148,ud_organisation_owner[lookupValue],ud_organisation_owner[lookupKey],""))))</f>
        <v/>
      </c>
      <c r="BA148" s="3" t="str">
        <f t="shared" si="30"/>
        <v/>
      </c>
      <c r="BB148" s="3" t="str">
        <f>IF($A148="","",IF((AND($A148="ADD",OR(BA148="",BA148="Queenstown-Lakes District Council"))),"70",(_xlfn.XLOOKUP(BA148,ud_organisation_owner[lookupValue],ud_organisation_owner[lookupKey],""))))</f>
        <v/>
      </c>
      <c r="BC148" s="3" t="str">
        <f t="shared" si="31"/>
        <v/>
      </c>
      <c r="BD148" s="3" t="str">
        <f>IF($A148="","",IF((AND($A148="ADD",OR(BC148="",BC148="Local Authority"))),"17",(_xlfn.XLOOKUP(BC148,ud_sub_organisation[lookupValue],ud_sub_organisation[lookupKey],""))))</f>
        <v/>
      </c>
      <c r="BF148" s="3" t="str">
        <f>IF($A148="ADD",IF(NOT(ISBLANK(BE148)),_xlfn.XLOOKUP(BE148,ud_maintenance_organisation[lookupValue],ud_maintenance_organisation[lookupKey],"ERROR"),""), "")</f>
        <v/>
      </c>
      <c r="BG148" s="3" t="str">
        <f t="shared" si="32"/>
        <v/>
      </c>
      <c r="BH148" s="3" t="str">
        <f>IF($A148="","",IF((AND($A148="ADD",OR(BG148="",BG148="Vested Assets"))),"12",(_xlfn.XLOOKUP(BG148,ud_work_category[lookupValue],ud_work_category[lookupKey],""))))</f>
        <v/>
      </c>
      <c r="BI148" s="8"/>
      <c r="BJ148" s="2" t="str">
        <f t="shared" si="33"/>
        <v/>
      </c>
      <c r="BL148" s="3" t="str">
        <f t="shared" si="34"/>
        <v/>
      </c>
      <c r="BM148" s="3" t="str">
        <f>IF($A148="","",IF((AND($A148="ADD",OR(BL148="",BL148="Excellent"))),"1",(_xlfn.XLOOKUP(BL148,condition[lookupValue],condition[lookupKey],""))))</f>
        <v/>
      </c>
      <c r="BN148" s="7" t="str">
        <f t="shared" si="35"/>
        <v/>
      </c>
      <c r="BO148" s="9"/>
    </row>
    <row r="149" spans="2:67"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8"/>
      <c r="O149" s="6" t="str">
        <f t="shared" si="24"/>
        <v/>
      </c>
      <c r="P149" s="4"/>
      <c r="R149" s="3" t="str">
        <f>IF($A149="ADD",IF(NOT(ISBLANK(Q149)),_xlfn.XLOOKUP(Q149,len_adjust_rsn[lookupValue],len_adjust_rsn[lookupKey],"ERROR"),""), "")</f>
        <v/>
      </c>
      <c r="S149" s="6" t="str">
        <f t="shared" si="25"/>
        <v/>
      </c>
      <c r="T149" s="6"/>
      <c r="U149" s="6" t="str">
        <f t="shared" si="26"/>
        <v/>
      </c>
      <c r="W149" s="3" t="str">
        <f>IF($A149="ADD",IF(NOT(ISBLANK(V149)),_xlfn.XLOOKUP(V149,ud_shore_protection_type[lookupValue],ud_shore_protection_type[lookupKey],"ERROR"),""), "")</f>
        <v/>
      </c>
      <c r="Y149" s="3" t="str">
        <f>IF($A149="ADD",IF(NOT(ISBLANK(X149)),_xlfn.XLOOKUP(X149,ud_protection_str_type[lookupValue],ud_protection_str_type[lookupKey],"ERROR"),""), "")</f>
        <v/>
      </c>
      <c r="AB149" s="3" t="str">
        <f>IF($A149="ADD",IF(NOT(ISBLANK(AA149)),_xlfn.XLOOKUP(AA149,ud_material[lookupValue],ud_material[lookupKey],"ERROR"),""), "")</f>
        <v/>
      </c>
      <c r="AD149" s="3" t="str">
        <f>IF($A149="ADD",IF(NOT(ISBLANK(AC149)),_xlfn.XLOOKUP(AC149,ud_material[lookupValue],ud_material[lookupKey],"ERROR"),""), "")</f>
        <v/>
      </c>
      <c r="AG149" s="3" t="str">
        <f>IF($A149="ADD",IF(NOT(ISBLANK(AF149)),_xlfn.XLOOKUP(AF149,ud_material[lookupValue],ud_material[lookupKey],"ERROR"),""), "")</f>
        <v/>
      </c>
      <c r="AI149" s="3" t="str">
        <f>IF($A149="ADD",IF(NOT(ISBLANK(AH149)),_xlfn.XLOOKUP(AH149,ud_land_use_above_below[lookupValue],ud_land_use_above_below[lookupKey],"ERROR"),""), "")</f>
        <v/>
      </c>
      <c r="AK149" s="3" t="str">
        <f>IF($A149="ADD",IF(NOT(ISBLANK(AJ149)),_xlfn.XLOOKUP(AJ149,ud_land_use_above_below[lookupValue],ud_land_use_above_below[lookupKey],"ERROR"),""), "")</f>
        <v/>
      </c>
      <c r="AM149" s="3" t="str">
        <f>IF($A149="ADD",IF(NOT(ISBLANK(AL149)),_xlfn.XLOOKUP(AL149,ud_access_method[lookupValue],ud_access_method[lookupKey],"ERROR"),""), "")</f>
        <v/>
      </c>
      <c r="AO149" s="7"/>
      <c r="AP149" s="4" t="str">
        <f t="shared" ca="1" si="27"/>
        <v/>
      </c>
      <c r="AQ149" s="4"/>
      <c r="AR149" s="3" t="str">
        <f t="shared" si="28"/>
        <v/>
      </c>
      <c r="AS149" s="3" t="str">
        <f>IF($A149="","",IF((AND($A149="ADD",OR(AR149="",AR149="In Use"))),"5",(_xlfn.XLOOKUP(AR149,ud_asset_status[lookupValue],ud_asset_status[lookupKey],""))))</f>
        <v/>
      </c>
      <c r="AU149" s="3" t="str">
        <f>IF($A149="ADD",IF(NOT(ISBLANK(AT149)),_xlfn.XLOOKUP(AT149,ud_replacement_status[lookupValue],ud_replacement_status[lookupKey],"ERROR"),""), "")</f>
        <v/>
      </c>
      <c r="AV149" s="7"/>
      <c r="AX149" s="3" t="str">
        <f>IF($A149="ADD",IF(NOT(ISBLANK(AW149)),_xlfn.XLOOKUP(AW149,ar_replace_reason[lookupValue],ar_replace_reason[lookupKey],"ERROR"),""), "")</f>
        <v/>
      </c>
      <c r="AY149" s="3" t="str">
        <f t="shared" si="29"/>
        <v/>
      </c>
      <c r="AZ149" s="3" t="str">
        <f>IF($A149="","",IF((AND($A149="ADD",OR(AY149="",AY149="Queenstown-Lakes District Council"))),"70",(_xlfn.XLOOKUP(AY149,ud_organisation_owner[lookupValue],ud_organisation_owner[lookupKey],""))))</f>
        <v/>
      </c>
      <c r="BA149" s="3" t="str">
        <f t="shared" si="30"/>
        <v/>
      </c>
      <c r="BB149" s="3" t="str">
        <f>IF($A149="","",IF((AND($A149="ADD",OR(BA149="",BA149="Queenstown-Lakes District Council"))),"70",(_xlfn.XLOOKUP(BA149,ud_organisation_owner[lookupValue],ud_organisation_owner[lookupKey],""))))</f>
        <v/>
      </c>
      <c r="BC149" s="3" t="str">
        <f t="shared" si="31"/>
        <v/>
      </c>
      <c r="BD149" s="3" t="str">
        <f>IF($A149="","",IF((AND($A149="ADD",OR(BC149="",BC149="Local Authority"))),"17",(_xlfn.XLOOKUP(BC149,ud_sub_organisation[lookupValue],ud_sub_organisation[lookupKey],""))))</f>
        <v/>
      </c>
      <c r="BF149" s="3" t="str">
        <f>IF($A149="ADD",IF(NOT(ISBLANK(BE149)),_xlfn.XLOOKUP(BE149,ud_maintenance_organisation[lookupValue],ud_maintenance_organisation[lookupKey],"ERROR"),""), "")</f>
        <v/>
      </c>
      <c r="BG149" s="3" t="str">
        <f t="shared" si="32"/>
        <v/>
      </c>
      <c r="BH149" s="3" t="str">
        <f>IF($A149="","",IF((AND($A149="ADD",OR(BG149="",BG149="Vested Assets"))),"12",(_xlfn.XLOOKUP(BG149,ud_work_category[lookupValue],ud_work_category[lookupKey],""))))</f>
        <v/>
      </c>
      <c r="BI149" s="8"/>
      <c r="BJ149" s="2" t="str">
        <f t="shared" si="33"/>
        <v/>
      </c>
      <c r="BL149" s="3" t="str">
        <f t="shared" si="34"/>
        <v/>
      </c>
      <c r="BM149" s="3" t="str">
        <f>IF($A149="","",IF((AND($A149="ADD",OR(BL149="",BL149="Excellent"))),"1",(_xlfn.XLOOKUP(BL149,condition[lookupValue],condition[lookupKey],""))))</f>
        <v/>
      </c>
      <c r="BN149" s="7" t="str">
        <f t="shared" si="35"/>
        <v/>
      </c>
      <c r="BO149" s="9"/>
    </row>
    <row r="150" spans="2:67"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8"/>
      <c r="O150" s="6" t="str">
        <f t="shared" si="24"/>
        <v/>
      </c>
      <c r="P150" s="4"/>
      <c r="R150" s="3" t="str">
        <f>IF($A150="ADD",IF(NOT(ISBLANK(Q150)),_xlfn.XLOOKUP(Q150,len_adjust_rsn[lookupValue],len_adjust_rsn[lookupKey],"ERROR"),""), "")</f>
        <v/>
      </c>
      <c r="S150" s="6" t="str">
        <f t="shared" si="25"/>
        <v/>
      </c>
      <c r="T150" s="6"/>
      <c r="U150" s="6" t="str">
        <f t="shared" si="26"/>
        <v/>
      </c>
      <c r="W150" s="3" t="str">
        <f>IF($A150="ADD",IF(NOT(ISBLANK(V150)),_xlfn.XLOOKUP(V150,ud_shore_protection_type[lookupValue],ud_shore_protection_type[lookupKey],"ERROR"),""), "")</f>
        <v/>
      </c>
      <c r="Y150" s="3" t="str">
        <f>IF($A150="ADD",IF(NOT(ISBLANK(X150)),_xlfn.XLOOKUP(X150,ud_protection_str_type[lookupValue],ud_protection_str_type[lookupKey],"ERROR"),""), "")</f>
        <v/>
      </c>
      <c r="AB150" s="3" t="str">
        <f>IF($A150="ADD",IF(NOT(ISBLANK(AA150)),_xlfn.XLOOKUP(AA150,ud_material[lookupValue],ud_material[lookupKey],"ERROR"),""), "")</f>
        <v/>
      </c>
      <c r="AD150" s="3" t="str">
        <f>IF($A150="ADD",IF(NOT(ISBLANK(AC150)),_xlfn.XLOOKUP(AC150,ud_material[lookupValue],ud_material[lookupKey],"ERROR"),""), "")</f>
        <v/>
      </c>
      <c r="AG150" s="3" t="str">
        <f>IF($A150="ADD",IF(NOT(ISBLANK(AF150)),_xlfn.XLOOKUP(AF150,ud_material[lookupValue],ud_material[lookupKey],"ERROR"),""), "")</f>
        <v/>
      </c>
      <c r="AI150" s="3" t="str">
        <f>IF($A150="ADD",IF(NOT(ISBLANK(AH150)),_xlfn.XLOOKUP(AH150,ud_land_use_above_below[lookupValue],ud_land_use_above_below[lookupKey],"ERROR"),""), "")</f>
        <v/>
      </c>
      <c r="AK150" s="3" t="str">
        <f>IF($A150="ADD",IF(NOT(ISBLANK(AJ150)),_xlfn.XLOOKUP(AJ150,ud_land_use_above_below[lookupValue],ud_land_use_above_below[lookupKey],"ERROR"),""), "")</f>
        <v/>
      </c>
      <c r="AM150" s="3" t="str">
        <f>IF($A150="ADD",IF(NOT(ISBLANK(AL150)),_xlfn.XLOOKUP(AL150,ud_access_method[lookupValue],ud_access_method[lookupKey],"ERROR"),""), "")</f>
        <v/>
      </c>
      <c r="AO150" s="7"/>
      <c r="AP150" s="4" t="str">
        <f t="shared" ca="1" si="27"/>
        <v/>
      </c>
      <c r="AQ150" s="4"/>
      <c r="AR150" s="3" t="str">
        <f t="shared" si="28"/>
        <v/>
      </c>
      <c r="AS150" s="3" t="str">
        <f>IF($A150="","",IF((AND($A150="ADD",OR(AR150="",AR150="In Use"))),"5",(_xlfn.XLOOKUP(AR150,ud_asset_status[lookupValue],ud_asset_status[lookupKey],""))))</f>
        <v/>
      </c>
      <c r="AU150" s="3" t="str">
        <f>IF($A150="ADD",IF(NOT(ISBLANK(AT150)),_xlfn.XLOOKUP(AT150,ud_replacement_status[lookupValue],ud_replacement_status[lookupKey],"ERROR"),""), "")</f>
        <v/>
      </c>
      <c r="AV150" s="7"/>
      <c r="AX150" s="3" t="str">
        <f>IF($A150="ADD",IF(NOT(ISBLANK(AW150)),_xlfn.XLOOKUP(AW150,ar_replace_reason[lookupValue],ar_replace_reason[lookupKey],"ERROR"),""), "")</f>
        <v/>
      </c>
      <c r="AY150" s="3" t="str">
        <f t="shared" si="29"/>
        <v/>
      </c>
      <c r="AZ150" s="3" t="str">
        <f>IF($A150="","",IF((AND($A150="ADD",OR(AY150="",AY150="Queenstown-Lakes District Council"))),"70",(_xlfn.XLOOKUP(AY150,ud_organisation_owner[lookupValue],ud_organisation_owner[lookupKey],""))))</f>
        <v/>
      </c>
      <c r="BA150" s="3" t="str">
        <f t="shared" si="30"/>
        <v/>
      </c>
      <c r="BB150" s="3" t="str">
        <f>IF($A150="","",IF((AND($A150="ADD",OR(BA150="",BA150="Queenstown-Lakes District Council"))),"70",(_xlfn.XLOOKUP(BA150,ud_organisation_owner[lookupValue],ud_organisation_owner[lookupKey],""))))</f>
        <v/>
      </c>
      <c r="BC150" s="3" t="str">
        <f t="shared" si="31"/>
        <v/>
      </c>
      <c r="BD150" s="3" t="str">
        <f>IF($A150="","",IF((AND($A150="ADD",OR(BC150="",BC150="Local Authority"))),"17",(_xlfn.XLOOKUP(BC150,ud_sub_organisation[lookupValue],ud_sub_organisation[lookupKey],""))))</f>
        <v/>
      </c>
      <c r="BF150" s="3" t="str">
        <f>IF($A150="ADD",IF(NOT(ISBLANK(BE150)),_xlfn.XLOOKUP(BE150,ud_maintenance_organisation[lookupValue],ud_maintenance_organisation[lookupKey],"ERROR"),""), "")</f>
        <v/>
      </c>
      <c r="BG150" s="3" t="str">
        <f t="shared" si="32"/>
        <v/>
      </c>
      <c r="BH150" s="3" t="str">
        <f>IF($A150="","",IF((AND($A150="ADD",OR(BG150="",BG150="Vested Assets"))),"12",(_xlfn.XLOOKUP(BG150,ud_work_category[lookupValue],ud_work_category[lookupKey],""))))</f>
        <v/>
      </c>
      <c r="BI150" s="8"/>
      <c r="BJ150" s="2" t="str">
        <f t="shared" si="33"/>
        <v/>
      </c>
      <c r="BL150" s="3" t="str">
        <f t="shared" si="34"/>
        <v/>
      </c>
      <c r="BM150" s="3" t="str">
        <f>IF($A150="","",IF((AND($A150="ADD",OR(BL150="",BL150="Excellent"))),"1",(_xlfn.XLOOKUP(BL150,condition[lookupValue],condition[lookupKey],""))))</f>
        <v/>
      </c>
      <c r="BN150" s="7" t="str">
        <f t="shared" si="35"/>
        <v/>
      </c>
      <c r="BO150" s="9"/>
    </row>
    <row r="151" spans="2:67"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8"/>
      <c r="O151" s="6" t="str">
        <f t="shared" si="24"/>
        <v/>
      </c>
      <c r="P151" s="4"/>
      <c r="R151" s="3" t="str">
        <f>IF($A151="ADD",IF(NOT(ISBLANK(Q151)),_xlfn.XLOOKUP(Q151,len_adjust_rsn[lookupValue],len_adjust_rsn[lookupKey],"ERROR"),""), "")</f>
        <v/>
      </c>
      <c r="S151" s="6" t="str">
        <f t="shared" si="25"/>
        <v/>
      </c>
      <c r="T151" s="6"/>
      <c r="U151" s="6" t="str">
        <f t="shared" si="26"/>
        <v/>
      </c>
      <c r="W151" s="3" t="str">
        <f>IF($A151="ADD",IF(NOT(ISBLANK(V151)),_xlfn.XLOOKUP(V151,ud_shore_protection_type[lookupValue],ud_shore_protection_type[lookupKey],"ERROR"),""), "")</f>
        <v/>
      </c>
      <c r="Y151" s="3" t="str">
        <f>IF($A151="ADD",IF(NOT(ISBLANK(X151)),_xlfn.XLOOKUP(X151,ud_protection_str_type[lookupValue],ud_protection_str_type[lookupKey],"ERROR"),""), "")</f>
        <v/>
      </c>
      <c r="AB151" s="3" t="str">
        <f>IF($A151="ADD",IF(NOT(ISBLANK(AA151)),_xlfn.XLOOKUP(AA151,ud_material[lookupValue],ud_material[lookupKey],"ERROR"),""), "")</f>
        <v/>
      </c>
      <c r="AD151" s="3" t="str">
        <f>IF($A151="ADD",IF(NOT(ISBLANK(AC151)),_xlfn.XLOOKUP(AC151,ud_material[lookupValue],ud_material[lookupKey],"ERROR"),""), "")</f>
        <v/>
      </c>
      <c r="AG151" s="3" t="str">
        <f>IF($A151="ADD",IF(NOT(ISBLANK(AF151)),_xlfn.XLOOKUP(AF151,ud_material[lookupValue],ud_material[lookupKey],"ERROR"),""), "")</f>
        <v/>
      </c>
      <c r="AI151" s="3" t="str">
        <f>IF($A151="ADD",IF(NOT(ISBLANK(AH151)),_xlfn.XLOOKUP(AH151,ud_land_use_above_below[lookupValue],ud_land_use_above_below[lookupKey],"ERROR"),""), "")</f>
        <v/>
      </c>
      <c r="AK151" s="3" t="str">
        <f>IF($A151="ADD",IF(NOT(ISBLANK(AJ151)),_xlfn.XLOOKUP(AJ151,ud_land_use_above_below[lookupValue],ud_land_use_above_below[lookupKey],"ERROR"),""), "")</f>
        <v/>
      </c>
      <c r="AM151" s="3" t="str">
        <f>IF($A151="ADD",IF(NOT(ISBLANK(AL151)),_xlfn.XLOOKUP(AL151,ud_access_method[lookupValue],ud_access_method[lookupKey],"ERROR"),""), "")</f>
        <v/>
      </c>
      <c r="AO151" s="7"/>
      <c r="AP151" s="4" t="str">
        <f t="shared" ca="1" si="27"/>
        <v/>
      </c>
      <c r="AQ151" s="4"/>
      <c r="AR151" s="3" t="str">
        <f t="shared" si="28"/>
        <v/>
      </c>
      <c r="AS151" s="3" t="str">
        <f>IF($A151="","",IF((AND($A151="ADD",OR(AR151="",AR151="In Use"))),"5",(_xlfn.XLOOKUP(AR151,ud_asset_status[lookupValue],ud_asset_status[lookupKey],""))))</f>
        <v/>
      </c>
      <c r="AU151" s="3" t="str">
        <f>IF($A151="ADD",IF(NOT(ISBLANK(AT151)),_xlfn.XLOOKUP(AT151,ud_replacement_status[lookupValue],ud_replacement_status[lookupKey],"ERROR"),""), "")</f>
        <v/>
      </c>
      <c r="AV151" s="7"/>
      <c r="AX151" s="3" t="str">
        <f>IF($A151="ADD",IF(NOT(ISBLANK(AW151)),_xlfn.XLOOKUP(AW151,ar_replace_reason[lookupValue],ar_replace_reason[lookupKey],"ERROR"),""), "")</f>
        <v/>
      </c>
      <c r="AY151" s="3" t="str">
        <f t="shared" si="29"/>
        <v/>
      </c>
      <c r="AZ151" s="3" t="str">
        <f>IF($A151="","",IF((AND($A151="ADD",OR(AY151="",AY151="Queenstown-Lakes District Council"))),"70",(_xlfn.XLOOKUP(AY151,ud_organisation_owner[lookupValue],ud_organisation_owner[lookupKey],""))))</f>
        <v/>
      </c>
      <c r="BA151" s="3" t="str">
        <f t="shared" si="30"/>
        <v/>
      </c>
      <c r="BB151" s="3" t="str">
        <f>IF($A151="","",IF((AND($A151="ADD",OR(BA151="",BA151="Queenstown-Lakes District Council"))),"70",(_xlfn.XLOOKUP(BA151,ud_organisation_owner[lookupValue],ud_organisation_owner[lookupKey],""))))</f>
        <v/>
      </c>
      <c r="BC151" s="3" t="str">
        <f t="shared" si="31"/>
        <v/>
      </c>
      <c r="BD151" s="3" t="str">
        <f>IF($A151="","",IF((AND($A151="ADD",OR(BC151="",BC151="Local Authority"))),"17",(_xlfn.XLOOKUP(BC151,ud_sub_organisation[lookupValue],ud_sub_organisation[lookupKey],""))))</f>
        <v/>
      </c>
      <c r="BF151" s="3" t="str">
        <f>IF($A151="ADD",IF(NOT(ISBLANK(BE151)),_xlfn.XLOOKUP(BE151,ud_maintenance_organisation[lookupValue],ud_maintenance_organisation[lookupKey],"ERROR"),""), "")</f>
        <v/>
      </c>
      <c r="BG151" s="3" t="str">
        <f t="shared" si="32"/>
        <v/>
      </c>
      <c r="BH151" s="3" t="str">
        <f>IF($A151="","",IF((AND($A151="ADD",OR(BG151="",BG151="Vested Assets"))),"12",(_xlfn.XLOOKUP(BG151,ud_work_category[lookupValue],ud_work_category[lookupKey],""))))</f>
        <v/>
      </c>
      <c r="BI151" s="8"/>
      <c r="BJ151" s="2" t="str">
        <f t="shared" si="33"/>
        <v/>
      </c>
      <c r="BL151" s="3" t="str">
        <f t="shared" si="34"/>
        <v/>
      </c>
      <c r="BM151" s="3" t="str">
        <f>IF($A151="","",IF((AND($A151="ADD",OR(BL151="",BL151="Excellent"))),"1",(_xlfn.XLOOKUP(BL151,condition[lookupValue],condition[lookupKey],""))))</f>
        <v/>
      </c>
      <c r="BN151" s="7" t="str">
        <f t="shared" si="35"/>
        <v/>
      </c>
      <c r="BO151" s="9"/>
    </row>
    <row r="152" spans="2:67"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8"/>
      <c r="O152" s="6" t="str">
        <f t="shared" si="24"/>
        <v/>
      </c>
      <c r="P152" s="4"/>
      <c r="R152" s="3" t="str">
        <f>IF($A152="ADD",IF(NOT(ISBLANK(Q152)),_xlfn.XLOOKUP(Q152,len_adjust_rsn[lookupValue],len_adjust_rsn[lookupKey],"ERROR"),""), "")</f>
        <v/>
      </c>
      <c r="S152" s="6" t="str">
        <f t="shared" si="25"/>
        <v/>
      </c>
      <c r="T152" s="6"/>
      <c r="U152" s="6" t="str">
        <f t="shared" si="26"/>
        <v/>
      </c>
      <c r="W152" s="3" t="str">
        <f>IF($A152="ADD",IF(NOT(ISBLANK(V152)),_xlfn.XLOOKUP(V152,ud_shore_protection_type[lookupValue],ud_shore_protection_type[lookupKey],"ERROR"),""), "")</f>
        <v/>
      </c>
      <c r="Y152" s="3" t="str">
        <f>IF($A152="ADD",IF(NOT(ISBLANK(X152)),_xlfn.XLOOKUP(X152,ud_protection_str_type[lookupValue],ud_protection_str_type[lookupKey],"ERROR"),""), "")</f>
        <v/>
      </c>
      <c r="AB152" s="3" t="str">
        <f>IF($A152="ADD",IF(NOT(ISBLANK(AA152)),_xlfn.XLOOKUP(AA152,ud_material[lookupValue],ud_material[lookupKey],"ERROR"),""), "")</f>
        <v/>
      </c>
      <c r="AD152" s="3" t="str">
        <f>IF($A152="ADD",IF(NOT(ISBLANK(AC152)),_xlfn.XLOOKUP(AC152,ud_material[lookupValue],ud_material[lookupKey],"ERROR"),""), "")</f>
        <v/>
      </c>
      <c r="AG152" s="3" t="str">
        <f>IF($A152="ADD",IF(NOT(ISBLANK(AF152)),_xlfn.XLOOKUP(AF152,ud_material[lookupValue],ud_material[lookupKey],"ERROR"),""), "")</f>
        <v/>
      </c>
      <c r="AI152" s="3" t="str">
        <f>IF($A152="ADD",IF(NOT(ISBLANK(AH152)),_xlfn.XLOOKUP(AH152,ud_land_use_above_below[lookupValue],ud_land_use_above_below[lookupKey],"ERROR"),""), "")</f>
        <v/>
      </c>
      <c r="AK152" s="3" t="str">
        <f>IF($A152="ADD",IF(NOT(ISBLANK(AJ152)),_xlfn.XLOOKUP(AJ152,ud_land_use_above_below[lookupValue],ud_land_use_above_below[lookupKey],"ERROR"),""), "")</f>
        <v/>
      </c>
      <c r="AM152" s="3" t="str">
        <f>IF($A152="ADD",IF(NOT(ISBLANK(AL152)),_xlfn.XLOOKUP(AL152,ud_access_method[lookupValue],ud_access_method[lookupKey],"ERROR"),""), "")</f>
        <v/>
      </c>
      <c r="AO152" s="7"/>
      <c r="AP152" s="4" t="str">
        <f t="shared" ca="1" si="27"/>
        <v/>
      </c>
      <c r="AQ152" s="4"/>
      <c r="AR152" s="3" t="str">
        <f t="shared" si="28"/>
        <v/>
      </c>
      <c r="AS152" s="3" t="str">
        <f>IF($A152="","",IF((AND($A152="ADD",OR(AR152="",AR152="In Use"))),"5",(_xlfn.XLOOKUP(AR152,ud_asset_status[lookupValue],ud_asset_status[lookupKey],""))))</f>
        <v/>
      </c>
      <c r="AU152" s="3" t="str">
        <f>IF($A152="ADD",IF(NOT(ISBLANK(AT152)),_xlfn.XLOOKUP(AT152,ud_replacement_status[lookupValue],ud_replacement_status[lookupKey],"ERROR"),""), "")</f>
        <v/>
      </c>
      <c r="AV152" s="7"/>
      <c r="AX152" s="3" t="str">
        <f>IF($A152="ADD",IF(NOT(ISBLANK(AW152)),_xlfn.XLOOKUP(AW152,ar_replace_reason[lookupValue],ar_replace_reason[lookupKey],"ERROR"),""), "")</f>
        <v/>
      </c>
      <c r="AY152" s="3" t="str">
        <f t="shared" si="29"/>
        <v/>
      </c>
      <c r="AZ152" s="3" t="str">
        <f>IF($A152="","",IF((AND($A152="ADD",OR(AY152="",AY152="Queenstown-Lakes District Council"))),"70",(_xlfn.XLOOKUP(AY152,ud_organisation_owner[lookupValue],ud_organisation_owner[lookupKey],""))))</f>
        <v/>
      </c>
      <c r="BA152" s="3" t="str">
        <f t="shared" si="30"/>
        <v/>
      </c>
      <c r="BB152" s="3" t="str">
        <f>IF($A152="","",IF((AND($A152="ADD",OR(BA152="",BA152="Queenstown-Lakes District Council"))),"70",(_xlfn.XLOOKUP(BA152,ud_organisation_owner[lookupValue],ud_organisation_owner[lookupKey],""))))</f>
        <v/>
      </c>
      <c r="BC152" s="3" t="str">
        <f t="shared" si="31"/>
        <v/>
      </c>
      <c r="BD152" s="3" t="str">
        <f>IF($A152="","",IF((AND($A152="ADD",OR(BC152="",BC152="Local Authority"))),"17",(_xlfn.XLOOKUP(BC152,ud_sub_organisation[lookupValue],ud_sub_organisation[lookupKey],""))))</f>
        <v/>
      </c>
      <c r="BF152" s="3" t="str">
        <f>IF($A152="ADD",IF(NOT(ISBLANK(BE152)),_xlfn.XLOOKUP(BE152,ud_maintenance_organisation[lookupValue],ud_maintenance_organisation[lookupKey],"ERROR"),""), "")</f>
        <v/>
      </c>
      <c r="BG152" s="3" t="str">
        <f t="shared" si="32"/>
        <v/>
      </c>
      <c r="BH152" s="3" t="str">
        <f>IF($A152="","",IF((AND($A152="ADD",OR(BG152="",BG152="Vested Assets"))),"12",(_xlfn.XLOOKUP(BG152,ud_work_category[lookupValue],ud_work_category[lookupKey],""))))</f>
        <v/>
      </c>
      <c r="BI152" s="8"/>
      <c r="BJ152" s="2" t="str">
        <f t="shared" si="33"/>
        <v/>
      </c>
      <c r="BL152" s="3" t="str">
        <f t="shared" si="34"/>
        <v/>
      </c>
      <c r="BM152" s="3" t="str">
        <f>IF($A152="","",IF((AND($A152="ADD",OR(BL152="",BL152="Excellent"))),"1",(_xlfn.XLOOKUP(BL152,condition[lookupValue],condition[lookupKey],""))))</f>
        <v/>
      </c>
      <c r="BN152" s="7" t="str">
        <f t="shared" si="35"/>
        <v/>
      </c>
      <c r="BO152" s="9"/>
    </row>
    <row r="153" spans="2:67"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8"/>
      <c r="O153" s="6" t="str">
        <f t="shared" si="24"/>
        <v/>
      </c>
      <c r="P153" s="4"/>
      <c r="R153" s="3" t="str">
        <f>IF($A153="ADD",IF(NOT(ISBLANK(Q153)),_xlfn.XLOOKUP(Q153,len_adjust_rsn[lookupValue],len_adjust_rsn[lookupKey],"ERROR"),""), "")</f>
        <v/>
      </c>
      <c r="S153" s="6" t="str">
        <f t="shared" si="25"/>
        <v/>
      </c>
      <c r="T153" s="6"/>
      <c r="U153" s="6" t="str">
        <f t="shared" si="26"/>
        <v/>
      </c>
      <c r="W153" s="3" t="str">
        <f>IF($A153="ADD",IF(NOT(ISBLANK(V153)),_xlfn.XLOOKUP(V153,ud_shore_protection_type[lookupValue],ud_shore_protection_type[lookupKey],"ERROR"),""), "")</f>
        <v/>
      </c>
      <c r="Y153" s="3" t="str">
        <f>IF($A153="ADD",IF(NOT(ISBLANK(X153)),_xlfn.XLOOKUP(X153,ud_protection_str_type[lookupValue],ud_protection_str_type[lookupKey],"ERROR"),""), "")</f>
        <v/>
      </c>
      <c r="AB153" s="3" t="str">
        <f>IF($A153="ADD",IF(NOT(ISBLANK(AA153)),_xlfn.XLOOKUP(AA153,ud_material[lookupValue],ud_material[lookupKey],"ERROR"),""), "")</f>
        <v/>
      </c>
      <c r="AD153" s="3" t="str">
        <f>IF($A153="ADD",IF(NOT(ISBLANK(AC153)),_xlfn.XLOOKUP(AC153,ud_material[lookupValue],ud_material[lookupKey],"ERROR"),""), "")</f>
        <v/>
      </c>
      <c r="AG153" s="3" t="str">
        <f>IF($A153="ADD",IF(NOT(ISBLANK(AF153)),_xlfn.XLOOKUP(AF153,ud_material[lookupValue],ud_material[lookupKey],"ERROR"),""), "")</f>
        <v/>
      </c>
      <c r="AI153" s="3" t="str">
        <f>IF($A153="ADD",IF(NOT(ISBLANK(AH153)),_xlfn.XLOOKUP(AH153,ud_land_use_above_below[lookupValue],ud_land_use_above_below[lookupKey],"ERROR"),""), "")</f>
        <v/>
      </c>
      <c r="AK153" s="3" t="str">
        <f>IF($A153="ADD",IF(NOT(ISBLANK(AJ153)),_xlfn.XLOOKUP(AJ153,ud_land_use_above_below[lookupValue],ud_land_use_above_below[lookupKey],"ERROR"),""), "")</f>
        <v/>
      </c>
      <c r="AM153" s="3" t="str">
        <f>IF($A153="ADD",IF(NOT(ISBLANK(AL153)),_xlfn.XLOOKUP(AL153,ud_access_method[lookupValue],ud_access_method[lookupKey],"ERROR"),""), "")</f>
        <v/>
      </c>
      <c r="AO153" s="7"/>
      <c r="AP153" s="4" t="str">
        <f t="shared" ca="1" si="27"/>
        <v/>
      </c>
      <c r="AQ153" s="4"/>
      <c r="AR153" s="3" t="str">
        <f t="shared" si="28"/>
        <v/>
      </c>
      <c r="AS153" s="3" t="str">
        <f>IF($A153="","",IF((AND($A153="ADD",OR(AR153="",AR153="In Use"))),"5",(_xlfn.XLOOKUP(AR153,ud_asset_status[lookupValue],ud_asset_status[lookupKey],""))))</f>
        <v/>
      </c>
      <c r="AU153" s="3" t="str">
        <f>IF($A153="ADD",IF(NOT(ISBLANK(AT153)),_xlfn.XLOOKUP(AT153,ud_replacement_status[lookupValue],ud_replacement_status[lookupKey],"ERROR"),""), "")</f>
        <v/>
      </c>
      <c r="AV153" s="7"/>
      <c r="AX153" s="3" t="str">
        <f>IF($A153="ADD",IF(NOT(ISBLANK(AW153)),_xlfn.XLOOKUP(AW153,ar_replace_reason[lookupValue],ar_replace_reason[lookupKey],"ERROR"),""), "")</f>
        <v/>
      </c>
      <c r="AY153" s="3" t="str">
        <f t="shared" si="29"/>
        <v/>
      </c>
      <c r="AZ153" s="3" t="str">
        <f>IF($A153="","",IF((AND($A153="ADD",OR(AY153="",AY153="Queenstown-Lakes District Council"))),"70",(_xlfn.XLOOKUP(AY153,ud_organisation_owner[lookupValue],ud_organisation_owner[lookupKey],""))))</f>
        <v/>
      </c>
      <c r="BA153" s="3" t="str">
        <f t="shared" si="30"/>
        <v/>
      </c>
      <c r="BB153" s="3" t="str">
        <f>IF($A153="","",IF((AND($A153="ADD",OR(BA153="",BA153="Queenstown-Lakes District Council"))),"70",(_xlfn.XLOOKUP(BA153,ud_organisation_owner[lookupValue],ud_organisation_owner[lookupKey],""))))</f>
        <v/>
      </c>
      <c r="BC153" s="3" t="str">
        <f t="shared" si="31"/>
        <v/>
      </c>
      <c r="BD153" s="3" t="str">
        <f>IF($A153="","",IF((AND($A153="ADD",OR(BC153="",BC153="Local Authority"))),"17",(_xlfn.XLOOKUP(BC153,ud_sub_organisation[lookupValue],ud_sub_organisation[lookupKey],""))))</f>
        <v/>
      </c>
      <c r="BF153" s="3" t="str">
        <f>IF($A153="ADD",IF(NOT(ISBLANK(BE153)),_xlfn.XLOOKUP(BE153,ud_maintenance_organisation[lookupValue],ud_maintenance_organisation[lookupKey],"ERROR"),""), "")</f>
        <v/>
      </c>
      <c r="BG153" s="3" t="str">
        <f t="shared" si="32"/>
        <v/>
      </c>
      <c r="BH153" s="3" t="str">
        <f>IF($A153="","",IF((AND($A153="ADD",OR(BG153="",BG153="Vested Assets"))),"12",(_xlfn.XLOOKUP(BG153,ud_work_category[lookupValue],ud_work_category[lookupKey],""))))</f>
        <v/>
      </c>
      <c r="BI153" s="8"/>
      <c r="BJ153" s="2" t="str">
        <f t="shared" si="33"/>
        <v/>
      </c>
      <c r="BL153" s="3" t="str">
        <f t="shared" si="34"/>
        <v/>
      </c>
      <c r="BM153" s="3" t="str">
        <f>IF($A153="","",IF((AND($A153="ADD",OR(BL153="",BL153="Excellent"))),"1",(_xlfn.XLOOKUP(BL153,condition[lookupValue],condition[lookupKey],""))))</f>
        <v/>
      </c>
      <c r="BN153" s="7" t="str">
        <f t="shared" si="35"/>
        <v/>
      </c>
      <c r="BO153" s="9"/>
    </row>
    <row r="154" spans="2:67"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8"/>
      <c r="O154" s="6" t="str">
        <f t="shared" si="24"/>
        <v/>
      </c>
      <c r="P154" s="4"/>
      <c r="R154" s="3" t="str">
        <f>IF($A154="ADD",IF(NOT(ISBLANK(Q154)),_xlfn.XLOOKUP(Q154,len_adjust_rsn[lookupValue],len_adjust_rsn[lookupKey],"ERROR"),""), "")</f>
        <v/>
      </c>
      <c r="S154" s="6" t="str">
        <f t="shared" si="25"/>
        <v/>
      </c>
      <c r="T154" s="6"/>
      <c r="U154" s="6" t="str">
        <f t="shared" si="26"/>
        <v/>
      </c>
      <c r="W154" s="3" t="str">
        <f>IF($A154="ADD",IF(NOT(ISBLANK(V154)),_xlfn.XLOOKUP(V154,ud_shore_protection_type[lookupValue],ud_shore_protection_type[lookupKey],"ERROR"),""), "")</f>
        <v/>
      </c>
      <c r="Y154" s="3" t="str">
        <f>IF($A154="ADD",IF(NOT(ISBLANK(X154)),_xlfn.XLOOKUP(X154,ud_protection_str_type[lookupValue],ud_protection_str_type[lookupKey],"ERROR"),""), "")</f>
        <v/>
      </c>
      <c r="AB154" s="3" t="str">
        <f>IF($A154="ADD",IF(NOT(ISBLANK(AA154)),_xlfn.XLOOKUP(AA154,ud_material[lookupValue],ud_material[lookupKey],"ERROR"),""), "")</f>
        <v/>
      </c>
      <c r="AD154" s="3" t="str">
        <f>IF($A154="ADD",IF(NOT(ISBLANK(AC154)),_xlfn.XLOOKUP(AC154,ud_material[lookupValue],ud_material[lookupKey],"ERROR"),""), "")</f>
        <v/>
      </c>
      <c r="AG154" s="3" t="str">
        <f>IF($A154="ADD",IF(NOT(ISBLANK(AF154)),_xlfn.XLOOKUP(AF154,ud_material[lookupValue],ud_material[lookupKey],"ERROR"),""), "")</f>
        <v/>
      </c>
      <c r="AI154" s="3" t="str">
        <f>IF($A154="ADD",IF(NOT(ISBLANK(AH154)),_xlfn.XLOOKUP(AH154,ud_land_use_above_below[lookupValue],ud_land_use_above_below[lookupKey],"ERROR"),""), "")</f>
        <v/>
      </c>
      <c r="AK154" s="3" t="str">
        <f>IF($A154="ADD",IF(NOT(ISBLANK(AJ154)),_xlfn.XLOOKUP(AJ154,ud_land_use_above_below[lookupValue],ud_land_use_above_below[lookupKey],"ERROR"),""), "")</f>
        <v/>
      </c>
      <c r="AM154" s="3" t="str">
        <f>IF($A154="ADD",IF(NOT(ISBLANK(AL154)),_xlfn.XLOOKUP(AL154,ud_access_method[lookupValue],ud_access_method[lookupKey],"ERROR"),""), "")</f>
        <v/>
      </c>
      <c r="AO154" s="7"/>
      <c r="AP154" s="4" t="str">
        <f t="shared" ca="1" si="27"/>
        <v/>
      </c>
      <c r="AQ154" s="4"/>
      <c r="AR154" s="3" t="str">
        <f t="shared" si="28"/>
        <v/>
      </c>
      <c r="AS154" s="3" t="str">
        <f>IF($A154="","",IF((AND($A154="ADD",OR(AR154="",AR154="In Use"))),"5",(_xlfn.XLOOKUP(AR154,ud_asset_status[lookupValue],ud_asset_status[lookupKey],""))))</f>
        <v/>
      </c>
      <c r="AU154" s="3" t="str">
        <f>IF($A154="ADD",IF(NOT(ISBLANK(AT154)),_xlfn.XLOOKUP(AT154,ud_replacement_status[lookupValue],ud_replacement_status[lookupKey],"ERROR"),""), "")</f>
        <v/>
      </c>
      <c r="AV154" s="7"/>
      <c r="AX154" s="3" t="str">
        <f>IF($A154="ADD",IF(NOT(ISBLANK(AW154)),_xlfn.XLOOKUP(AW154,ar_replace_reason[lookupValue],ar_replace_reason[lookupKey],"ERROR"),""), "")</f>
        <v/>
      </c>
      <c r="AY154" s="3" t="str">
        <f t="shared" si="29"/>
        <v/>
      </c>
      <c r="AZ154" s="3" t="str">
        <f>IF($A154="","",IF((AND($A154="ADD",OR(AY154="",AY154="Queenstown-Lakes District Council"))),"70",(_xlfn.XLOOKUP(AY154,ud_organisation_owner[lookupValue],ud_organisation_owner[lookupKey],""))))</f>
        <v/>
      </c>
      <c r="BA154" s="3" t="str">
        <f t="shared" si="30"/>
        <v/>
      </c>
      <c r="BB154" s="3" t="str">
        <f>IF($A154="","",IF((AND($A154="ADD",OR(BA154="",BA154="Queenstown-Lakes District Council"))),"70",(_xlfn.XLOOKUP(BA154,ud_organisation_owner[lookupValue],ud_organisation_owner[lookupKey],""))))</f>
        <v/>
      </c>
      <c r="BC154" s="3" t="str">
        <f t="shared" si="31"/>
        <v/>
      </c>
      <c r="BD154" s="3" t="str">
        <f>IF($A154="","",IF((AND($A154="ADD",OR(BC154="",BC154="Local Authority"))),"17",(_xlfn.XLOOKUP(BC154,ud_sub_organisation[lookupValue],ud_sub_organisation[lookupKey],""))))</f>
        <v/>
      </c>
      <c r="BF154" s="3" t="str">
        <f>IF($A154="ADD",IF(NOT(ISBLANK(BE154)),_xlfn.XLOOKUP(BE154,ud_maintenance_organisation[lookupValue],ud_maintenance_organisation[lookupKey],"ERROR"),""), "")</f>
        <v/>
      </c>
      <c r="BG154" s="3" t="str">
        <f t="shared" si="32"/>
        <v/>
      </c>
      <c r="BH154" s="3" t="str">
        <f>IF($A154="","",IF((AND($A154="ADD",OR(BG154="",BG154="Vested Assets"))),"12",(_xlfn.XLOOKUP(BG154,ud_work_category[lookupValue],ud_work_category[lookupKey],""))))</f>
        <v/>
      </c>
      <c r="BI154" s="8"/>
      <c r="BJ154" s="2" t="str">
        <f t="shared" si="33"/>
        <v/>
      </c>
      <c r="BL154" s="3" t="str">
        <f t="shared" si="34"/>
        <v/>
      </c>
      <c r="BM154" s="3" t="str">
        <f>IF($A154="","",IF((AND($A154="ADD",OR(BL154="",BL154="Excellent"))),"1",(_xlfn.XLOOKUP(BL154,condition[lookupValue],condition[lookupKey],""))))</f>
        <v/>
      </c>
      <c r="BN154" s="7" t="str">
        <f t="shared" si="35"/>
        <v/>
      </c>
      <c r="BO154" s="9"/>
    </row>
    <row r="155" spans="2:67"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8"/>
      <c r="O155" s="6" t="str">
        <f t="shared" si="24"/>
        <v/>
      </c>
      <c r="P155" s="4"/>
      <c r="R155" s="3" t="str">
        <f>IF($A155="ADD",IF(NOT(ISBLANK(Q155)),_xlfn.XLOOKUP(Q155,len_adjust_rsn[lookupValue],len_adjust_rsn[lookupKey],"ERROR"),""), "")</f>
        <v/>
      </c>
      <c r="S155" s="6" t="str">
        <f t="shared" si="25"/>
        <v/>
      </c>
      <c r="T155" s="6"/>
      <c r="U155" s="6" t="str">
        <f t="shared" si="26"/>
        <v/>
      </c>
      <c r="W155" s="3" t="str">
        <f>IF($A155="ADD",IF(NOT(ISBLANK(V155)),_xlfn.XLOOKUP(V155,ud_shore_protection_type[lookupValue],ud_shore_protection_type[lookupKey],"ERROR"),""), "")</f>
        <v/>
      </c>
      <c r="Y155" s="3" t="str">
        <f>IF($A155="ADD",IF(NOT(ISBLANK(X155)),_xlfn.XLOOKUP(X155,ud_protection_str_type[lookupValue],ud_protection_str_type[lookupKey],"ERROR"),""), "")</f>
        <v/>
      </c>
      <c r="AB155" s="3" t="str">
        <f>IF($A155="ADD",IF(NOT(ISBLANK(AA155)),_xlfn.XLOOKUP(AA155,ud_material[lookupValue],ud_material[lookupKey],"ERROR"),""), "")</f>
        <v/>
      </c>
      <c r="AD155" s="3" t="str">
        <f>IF($A155="ADD",IF(NOT(ISBLANK(AC155)),_xlfn.XLOOKUP(AC155,ud_material[lookupValue],ud_material[lookupKey],"ERROR"),""), "")</f>
        <v/>
      </c>
      <c r="AG155" s="3" t="str">
        <f>IF($A155="ADD",IF(NOT(ISBLANK(AF155)),_xlfn.XLOOKUP(AF155,ud_material[lookupValue],ud_material[lookupKey],"ERROR"),""), "")</f>
        <v/>
      </c>
      <c r="AI155" s="3" t="str">
        <f>IF($A155="ADD",IF(NOT(ISBLANK(AH155)),_xlfn.XLOOKUP(AH155,ud_land_use_above_below[lookupValue],ud_land_use_above_below[lookupKey],"ERROR"),""), "")</f>
        <v/>
      </c>
      <c r="AK155" s="3" t="str">
        <f>IF($A155="ADD",IF(NOT(ISBLANK(AJ155)),_xlfn.XLOOKUP(AJ155,ud_land_use_above_below[lookupValue],ud_land_use_above_below[lookupKey],"ERROR"),""), "")</f>
        <v/>
      </c>
      <c r="AM155" s="3" t="str">
        <f>IF($A155="ADD",IF(NOT(ISBLANK(AL155)),_xlfn.XLOOKUP(AL155,ud_access_method[lookupValue],ud_access_method[lookupKey],"ERROR"),""), "")</f>
        <v/>
      </c>
      <c r="AO155" s="7"/>
      <c r="AP155" s="4" t="str">
        <f t="shared" ca="1" si="27"/>
        <v/>
      </c>
      <c r="AQ155" s="4"/>
      <c r="AR155" s="3" t="str">
        <f t="shared" si="28"/>
        <v/>
      </c>
      <c r="AS155" s="3" t="str">
        <f>IF($A155="","",IF((AND($A155="ADD",OR(AR155="",AR155="In Use"))),"5",(_xlfn.XLOOKUP(AR155,ud_asset_status[lookupValue],ud_asset_status[lookupKey],""))))</f>
        <v/>
      </c>
      <c r="AU155" s="3" t="str">
        <f>IF($A155="ADD",IF(NOT(ISBLANK(AT155)),_xlfn.XLOOKUP(AT155,ud_replacement_status[lookupValue],ud_replacement_status[lookupKey],"ERROR"),""), "")</f>
        <v/>
      </c>
      <c r="AV155" s="7"/>
      <c r="AX155" s="3" t="str">
        <f>IF($A155="ADD",IF(NOT(ISBLANK(AW155)),_xlfn.XLOOKUP(AW155,ar_replace_reason[lookupValue],ar_replace_reason[lookupKey],"ERROR"),""), "")</f>
        <v/>
      </c>
      <c r="AY155" s="3" t="str">
        <f t="shared" si="29"/>
        <v/>
      </c>
      <c r="AZ155" s="3" t="str">
        <f>IF($A155="","",IF((AND($A155="ADD",OR(AY155="",AY155="Queenstown-Lakes District Council"))),"70",(_xlfn.XLOOKUP(AY155,ud_organisation_owner[lookupValue],ud_organisation_owner[lookupKey],""))))</f>
        <v/>
      </c>
      <c r="BA155" s="3" t="str">
        <f t="shared" si="30"/>
        <v/>
      </c>
      <c r="BB155" s="3" t="str">
        <f>IF($A155="","",IF((AND($A155="ADD",OR(BA155="",BA155="Queenstown-Lakes District Council"))),"70",(_xlfn.XLOOKUP(BA155,ud_organisation_owner[lookupValue],ud_organisation_owner[lookupKey],""))))</f>
        <v/>
      </c>
      <c r="BC155" s="3" t="str">
        <f t="shared" si="31"/>
        <v/>
      </c>
      <c r="BD155" s="3" t="str">
        <f>IF($A155="","",IF((AND($A155="ADD",OR(BC155="",BC155="Local Authority"))),"17",(_xlfn.XLOOKUP(BC155,ud_sub_organisation[lookupValue],ud_sub_organisation[lookupKey],""))))</f>
        <v/>
      </c>
      <c r="BF155" s="3" t="str">
        <f>IF($A155="ADD",IF(NOT(ISBLANK(BE155)),_xlfn.XLOOKUP(BE155,ud_maintenance_organisation[lookupValue],ud_maintenance_organisation[lookupKey],"ERROR"),""), "")</f>
        <v/>
      </c>
      <c r="BG155" s="3" t="str">
        <f t="shared" si="32"/>
        <v/>
      </c>
      <c r="BH155" s="3" t="str">
        <f>IF($A155="","",IF((AND($A155="ADD",OR(BG155="",BG155="Vested Assets"))),"12",(_xlfn.XLOOKUP(BG155,ud_work_category[lookupValue],ud_work_category[lookupKey],""))))</f>
        <v/>
      </c>
      <c r="BI155" s="8"/>
      <c r="BJ155" s="2" t="str">
        <f t="shared" si="33"/>
        <v/>
      </c>
      <c r="BL155" s="3" t="str">
        <f t="shared" si="34"/>
        <v/>
      </c>
      <c r="BM155" s="3" t="str">
        <f>IF($A155="","",IF((AND($A155="ADD",OR(BL155="",BL155="Excellent"))),"1",(_xlfn.XLOOKUP(BL155,condition[lookupValue],condition[lookupKey],""))))</f>
        <v/>
      </c>
      <c r="BN155" s="7" t="str">
        <f t="shared" si="35"/>
        <v/>
      </c>
      <c r="BO155" s="9"/>
    </row>
    <row r="156" spans="2:67"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8"/>
      <c r="O156" s="6" t="str">
        <f t="shared" si="24"/>
        <v/>
      </c>
      <c r="P156" s="4"/>
      <c r="R156" s="3" t="str">
        <f>IF($A156="ADD",IF(NOT(ISBLANK(Q156)),_xlfn.XLOOKUP(Q156,len_adjust_rsn[lookupValue],len_adjust_rsn[lookupKey],"ERROR"),""), "")</f>
        <v/>
      </c>
      <c r="S156" s="6" t="str">
        <f t="shared" si="25"/>
        <v/>
      </c>
      <c r="T156" s="6"/>
      <c r="U156" s="6" t="str">
        <f t="shared" si="26"/>
        <v/>
      </c>
      <c r="W156" s="3" t="str">
        <f>IF($A156="ADD",IF(NOT(ISBLANK(V156)),_xlfn.XLOOKUP(V156,ud_shore_protection_type[lookupValue],ud_shore_protection_type[lookupKey],"ERROR"),""), "")</f>
        <v/>
      </c>
      <c r="Y156" s="3" t="str">
        <f>IF($A156="ADD",IF(NOT(ISBLANK(X156)),_xlfn.XLOOKUP(X156,ud_protection_str_type[lookupValue],ud_protection_str_type[lookupKey],"ERROR"),""), "")</f>
        <v/>
      </c>
      <c r="AB156" s="3" t="str">
        <f>IF($A156="ADD",IF(NOT(ISBLANK(AA156)),_xlfn.XLOOKUP(AA156,ud_material[lookupValue],ud_material[lookupKey],"ERROR"),""), "")</f>
        <v/>
      </c>
      <c r="AD156" s="3" t="str">
        <f>IF($A156="ADD",IF(NOT(ISBLANK(AC156)),_xlfn.XLOOKUP(AC156,ud_material[lookupValue],ud_material[lookupKey],"ERROR"),""), "")</f>
        <v/>
      </c>
      <c r="AG156" s="3" t="str">
        <f>IF($A156="ADD",IF(NOT(ISBLANK(AF156)),_xlfn.XLOOKUP(AF156,ud_material[lookupValue],ud_material[lookupKey],"ERROR"),""), "")</f>
        <v/>
      </c>
      <c r="AI156" s="3" t="str">
        <f>IF($A156="ADD",IF(NOT(ISBLANK(AH156)),_xlfn.XLOOKUP(AH156,ud_land_use_above_below[lookupValue],ud_land_use_above_below[lookupKey],"ERROR"),""), "")</f>
        <v/>
      </c>
      <c r="AK156" s="3" t="str">
        <f>IF($A156="ADD",IF(NOT(ISBLANK(AJ156)),_xlfn.XLOOKUP(AJ156,ud_land_use_above_below[lookupValue],ud_land_use_above_below[lookupKey],"ERROR"),""), "")</f>
        <v/>
      </c>
      <c r="AM156" s="3" t="str">
        <f>IF($A156="ADD",IF(NOT(ISBLANK(AL156)),_xlfn.XLOOKUP(AL156,ud_access_method[lookupValue],ud_access_method[lookupKey],"ERROR"),""), "")</f>
        <v/>
      </c>
      <c r="AO156" s="7"/>
      <c r="AP156" s="4" t="str">
        <f t="shared" ca="1" si="27"/>
        <v/>
      </c>
      <c r="AQ156" s="4"/>
      <c r="AR156" s="3" t="str">
        <f t="shared" si="28"/>
        <v/>
      </c>
      <c r="AS156" s="3" t="str">
        <f>IF($A156="","",IF((AND($A156="ADD",OR(AR156="",AR156="In Use"))),"5",(_xlfn.XLOOKUP(AR156,ud_asset_status[lookupValue],ud_asset_status[lookupKey],""))))</f>
        <v/>
      </c>
      <c r="AU156" s="3" t="str">
        <f>IF($A156="ADD",IF(NOT(ISBLANK(AT156)),_xlfn.XLOOKUP(AT156,ud_replacement_status[lookupValue],ud_replacement_status[lookupKey],"ERROR"),""), "")</f>
        <v/>
      </c>
      <c r="AV156" s="7"/>
      <c r="AX156" s="3" t="str">
        <f>IF($A156="ADD",IF(NOT(ISBLANK(AW156)),_xlfn.XLOOKUP(AW156,ar_replace_reason[lookupValue],ar_replace_reason[lookupKey],"ERROR"),""), "")</f>
        <v/>
      </c>
      <c r="AY156" s="3" t="str">
        <f t="shared" si="29"/>
        <v/>
      </c>
      <c r="AZ156" s="3" t="str">
        <f>IF($A156="","",IF((AND($A156="ADD",OR(AY156="",AY156="Queenstown-Lakes District Council"))),"70",(_xlfn.XLOOKUP(AY156,ud_organisation_owner[lookupValue],ud_organisation_owner[lookupKey],""))))</f>
        <v/>
      </c>
      <c r="BA156" s="3" t="str">
        <f t="shared" si="30"/>
        <v/>
      </c>
      <c r="BB156" s="3" t="str">
        <f>IF($A156="","",IF((AND($A156="ADD",OR(BA156="",BA156="Queenstown-Lakes District Council"))),"70",(_xlfn.XLOOKUP(BA156,ud_organisation_owner[lookupValue],ud_organisation_owner[lookupKey],""))))</f>
        <v/>
      </c>
      <c r="BC156" s="3" t="str">
        <f t="shared" si="31"/>
        <v/>
      </c>
      <c r="BD156" s="3" t="str">
        <f>IF($A156="","",IF((AND($A156="ADD",OR(BC156="",BC156="Local Authority"))),"17",(_xlfn.XLOOKUP(BC156,ud_sub_organisation[lookupValue],ud_sub_organisation[lookupKey],""))))</f>
        <v/>
      </c>
      <c r="BF156" s="3" t="str">
        <f>IF($A156="ADD",IF(NOT(ISBLANK(BE156)),_xlfn.XLOOKUP(BE156,ud_maintenance_organisation[lookupValue],ud_maintenance_organisation[lookupKey],"ERROR"),""), "")</f>
        <v/>
      </c>
      <c r="BG156" s="3" t="str">
        <f t="shared" si="32"/>
        <v/>
      </c>
      <c r="BH156" s="3" t="str">
        <f>IF($A156="","",IF((AND($A156="ADD",OR(BG156="",BG156="Vested Assets"))),"12",(_xlfn.XLOOKUP(BG156,ud_work_category[lookupValue],ud_work_category[lookupKey],""))))</f>
        <v/>
      </c>
      <c r="BI156" s="8"/>
      <c r="BJ156" s="2" t="str">
        <f t="shared" si="33"/>
        <v/>
      </c>
      <c r="BL156" s="3" t="str">
        <f t="shared" si="34"/>
        <v/>
      </c>
      <c r="BM156" s="3" t="str">
        <f>IF($A156="","",IF((AND($A156="ADD",OR(BL156="",BL156="Excellent"))),"1",(_xlfn.XLOOKUP(BL156,condition[lookupValue],condition[lookupKey],""))))</f>
        <v/>
      </c>
      <c r="BN156" s="7" t="str">
        <f t="shared" si="35"/>
        <v/>
      </c>
      <c r="BO156" s="9"/>
    </row>
    <row r="157" spans="2:67"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8"/>
      <c r="O157" s="6" t="str">
        <f t="shared" si="24"/>
        <v/>
      </c>
      <c r="P157" s="4"/>
      <c r="R157" s="3" t="str">
        <f>IF($A157="ADD",IF(NOT(ISBLANK(Q157)),_xlfn.XLOOKUP(Q157,len_adjust_rsn[lookupValue],len_adjust_rsn[lookupKey],"ERROR"),""), "")</f>
        <v/>
      </c>
      <c r="S157" s="6" t="str">
        <f t="shared" si="25"/>
        <v/>
      </c>
      <c r="T157" s="6"/>
      <c r="U157" s="6" t="str">
        <f t="shared" si="26"/>
        <v/>
      </c>
      <c r="W157" s="3" t="str">
        <f>IF($A157="ADD",IF(NOT(ISBLANK(V157)),_xlfn.XLOOKUP(V157,ud_shore_protection_type[lookupValue],ud_shore_protection_type[lookupKey],"ERROR"),""), "")</f>
        <v/>
      </c>
      <c r="Y157" s="3" t="str">
        <f>IF($A157="ADD",IF(NOT(ISBLANK(X157)),_xlfn.XLOOKUP(X157,ud_protection_str_type[lookupValue],ud_protection_str_type[lookupKey],"ERROR"),""), "")</f>
        <v/>
      </c>
      <c r="AB157" s="3" t="str">
        <f>IF($A157="ADD",IF(NOT(ISBLANK(AA157)),_xlfn.XLOOKUP(AA157,ud_material[lookupValue],ud_material[lookupKey],"ERROR"),""), "")</f>
        <v/>
      </c>
      <c r="AD157" s="3" t="str">
        <f>IF($A157="ADD",IF(NOT(ISBLANK(AC157)),_xlfn.XLOOKUP(AC157,ud_material[lookupValue],ud_material[lookupKey],"ERROR"),""), "")</f>
        <v/>
      </c>
      <c r="AG157" s="3" t="str">
        <f>IF($A157="ADD",IF(NOT(ISBLANK(AF157)),_xlfn.XLOOKUP(AF157,ud_material[lookupValue],ud_material[lookupKey],"ERROR"),""), "")</f>
        <v/>
      </c>
      <c r="AI157" s="3" t="str">
        <f>IF($A157="ADD",IF(NOT(ISBLANK(AH157)),_xlfn.XLOOKUP(AH157,ud_land_use_above_below[lookupValue],ud_land_use_above_below[lookupKey],"ERROR"),""), "")</f>
        <v/>
      </c>
      <c r="AK157" s="3" t="str">
        <f>IF($A157="ADD",IF(NOT(ISBLANK(AJ157)),_xlfn.XLOOKUP(AJ157,ud_land_use_above_below[lookupValue],ud_land_use_above_below[lookupKey],"ERROR"),""), "")</f>
        <v/>
      </c>
      <c r="AM157" s="3" t="str">
        <f>IF($A157="ADD",IF(NOT(ISBLANK(AL157)),_xlfn.XLOOKUP(AL157,ud_access_method[lookupValue],ud_access_method[lookupKey],"ERROR"),""), "")</f>
        <v/>
      </c>
      <c r="AO157" s="7"/>
      <c r="AP157" s="4" t="str">
        <f t="shared" ca="1" si="27"/>
        <v/>
      </c>
      <c r="AQ157" s="4"/>
      <c r="AR157" s="3" t="str">
        <f t="shared" si="28"/>
        <v/>
      </c>
      <c r="AS157" s="3" t="str">
        <f>IF($A157="","",IF((AND($A157="ADD",OR(AR157="",AR157="In Use"))),"5",(_xlfn.XLOOKUP(AR157,ud_asset_status[lookupValue],ud_asset_status[lookupKey],""))))</f>
        <v/>
      </c>
      <c r="AU157" s="3" t="str">
        <f>IF($A157="ADD",IF(NOT(ISBLANK(AT157)),_xlfn.XLOOKUP(AT157,ud_replacement_status[lookupValue],ud_replacement_status[lookupKey],"ERROR"),""), "")</f>
        <v/>
      </c>
      <c r="AV157" s="7"/>
      <c r="AX157" s="3" t="str">
        <f>IF($A157="ADD",IF(NOT(ISBLANK(AW157)),_xlfn.XLOOKUP(AW157,ar_replace_reason[lookupValue],ar_replace_reason[lookupKey],"ERROR"),""), "")</f>
        <v/>
      </c>
      <c r="AY157" s="3" t="str">
        <f t="shared" si="29"/>
        <v/>
      </c>
      <c r="AZ157" s="3" t="str">
        <f>IF($A157="","",IF((AND($A157="ADD",OR(AY157="",AY157="Queenstown-Lakes District Council"))),"70",(_xlfn.XLOOKUP(AY157,ud_organisation_owner[lookupValue],ud_organisation_owner[lookupKey],""))))</f>
        <v/>
      </c>
      <c r="BA157" s="3" t="str">
        <f t="shared" si="30"/>
        <v/>
      </c>
      <c r="BB157" s="3" t="str">
        <f>IF($A157="","",IF((AND($A157="ADD",OR(BA157="",BA157="Queenstown-Lakes District Council"))),"70",(_xlfn.XLOOKUP(BA157,ud_organisation_owner[lookupValue],ud_organisation_owner[lookupKey],""))))</f>
        <v/>
      </c>
      <c r="BC157" s="3" t="str">
        <f t="shared" si="31"/>
        <v/>
      </c>
      <c r="BD157" s="3" t="str">
        <f>IF($A157="","",IF((AND($A157="ADD",OR(BC157="",BC157="Local Authority"))),"17",(_xlfn.XLOOKUP(BC157,ud_sub_organisation[lookupValue],ud_sub_organisation[lookupKey],""))))</f>
        <v/>
      </c>
      <c r="BF157" s="3" t="str">
        <f>IF($A157="ADD",IF(NOT(ISBLANK(BE157)),_xlfn.XLOOKUP(BE157,ud_maintenance_organisation[lookupValue],ud_maintenance_organisation[lookupKey],"ERROR"),""), "")</f>
        <v/>
      </c>
      <c r="BG157" s="3" t="str">
        <f t="shared" si="32"/>
        <v/>
      </c>
      <c r="BH157" s="3" t="str">
        <f>IF($A157="","",IF((AND($A157="ADD",OR(BG157="",BG157="Vested Assets"))),"12",(_xlfn.XLOOKUP(BG157,ud_work_category[lookupValue],ud_work_category[lookupKey],""))))</f>
        <v/>
      </c>
      <c r="BI157" s="8"/>
      <c r="BJ157" s="2" t="str">
        <f t="shared" si="33"/>
        <v/>
      </c>
      <c r="BL157" s="3" t="str">
        <f t="shared" si="34"/>
        <v/>
      </c>
      <c r="BM157" s="3" t="str">
        <f>IF($A157="","",IF((AND($A157="ADD",OR(BL157="",BL157="Excellent"))),"1",(_xlfn.XLOOKUP(BL157,condition[lookupValue],condition[lookupKey],""))))</f>
        <v/>
      </c>
      <c r="BN157" s="7" t="str">
        <f t="shared" si="35"/>
        <v/>
      </c>
      <c r="BO157" s="9"/>
    </row>
    <row r="158" spans="2:67"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8"/>
      <c r="O158" s="6" t="str">
        <f t="shared" si="24"/>
        <v/>
      </c>
      <c r="P158" s="4"/>
      <c r="R158" s="3" t="str">
        <f>IF($A158="ADD",IF(NOT(ISBLANK(Q158)),_xlfn.XLOOKUP(Q158,len_adjust_rsn[lookupValue],len_adjust_rsn[lookupKey],"ERROR"),""), "")</f>
        <v/>
      </c>
      <c r="S158" s="6" t="str">
        <f t="shared" si="25"/>
        <v/>
      </c>
      <c r="T158" s="6"/>
      <c r="U158" s="6" t="str">
        <f t="shared" si="26"/>
        <v/>
      </c>
      <c r="W158" s="3" t="str">
        <f>IF($A158="ADD",IF(NOT(ISBLANK(V158)),_xlfn.XLOOKUP(V158,ud_shore_protection_type[lookupValue],ud_shore_protection_type[lookupKey],"ERROR"),""), "")</f>
        <v/>
      </c>
      <c r="Y158" s="3" t="str">
        <f>IF($A158="ADD",IF(NOT(ISBLANK(X158)),_xlfn.XLOOKUP(X158,ud_protection_str_type[lookupValue],ud_protection_str_type[lookupKey],"ERROR"),""), "")</f>
        <v/>
      </c>
      <c r="AB158" s="3" t="str">
        <f>IF($A158="ADD",IF(NOT(ISBLANK(AA158)),_xlfn.XLOOKUP(AA158,ud_material[lookupValue],ud_material[lookupKey],"ERROR"),""), "")</f>
        <v/>
      </c>
      <c r="AD158" s="3" t="str">
        <f>IF($A158="ADD",IF(NOT(ISBLANK(AC158)),_xlfn.XLOOKUP(AC158,ud_material[lookupValue],ud_material[lookupKey],"ERROR"),""), "")</f>
        <v/>
      </c>
      <c r="AG158" s="3" t="str">
        <f>IF($A158="ADD",IF(NOT(ISBLANK(AF158)),_xlfn.XLOOKUP(AF158,ud_material[lookupValue],ud_material[lookupKey],"ERROR"),""), "")</f>
        <v/>
      </c>
      <c r="AI158" s="3" t="str">
        <f>IF($A158="ADD",IF(NOT(ISBLANK(AH158)),_xlfn.XLOOKUP(AH158,ud_land_use_above_below[lookupValue],ud_land_use_above_below[lookupKey],"ERROR"),""), "")</f>
        <v/>
      </c>
      <c r="AK158" s="3" t="str">
        <f>IF($A158="ADD",IF(NOT(ISBLANK(AJ158)),_xlfn.XLOOKUP(AJ158,ud_land_use_above_below[lookupValue],ud_land_use_above_below[lookupKey],"ERROR"),""), "")</f>
        <v/>
      </c>
      <c r="AM158" s="3" t="str">
        <f>IF($A158="ADD",IF(NOT(ISBLANK(AL158)),_xlfn.XLOOKUP(AL158,ud_access_method[lookupValue],ud_access_method[lookupKey],"ERROR"),""), "")</f>
        <v/>
      </c>
      <c r="AO158" s="7"/>
      <c r="AP158" s="4" t="str">
        <f t="shared" ca="1" si="27"/>
        <v/>
      </c>
      <c r="AQ158" s="4"/>
      <c r="AR158" s="3" t="str">
        <f t="shared" si="28"/>
        <v/>
      </c>
      <c r="AS158" s="3" t="str">
        <f>IF($A158="","",IF((AND($A158="ADD",OR(AR158="",AR158="In Use"))),"5",(_xlfn.XLOOKUP(AR158,ud_asset_status[lookupValue],ud_asset_status[lookupKey],""))))</f>
        <v/>
      </c>
      <c r="AU158" s="3" t="str">
        <f>IF($A158="ADD",IF(NOT(ISBLANK(AT158)),_xlfn.XLOOKUP(AT158,ud_replacement_status[lookupValue],ud_replacement_status[lookupKey],"ERROR"),""), "")</f>
        <v/>
      </c>
      <c r="AV158" s="7"/>
      <c r="AX158" s="3" t="str">
        <f>IF($A158="ADD",IF(NOT(ISBLANK(AW158)),_xlfn.XLOOKUP(AW158,ar_replace_reason[lookupValue],ar_replace_reason[lookupKey],"ERROR"),""), "")</f>
        <v/>
      </c>
      <c r="AY158" s="3" t="str">
        <f t="shared" si="29"/>
        <v/>
      </c>
      <c r="AZ158" s="3" t="str">
        <f>IF($A158="","",IF((AND($A158="ADD",OR(AY158="",AY158="Queenstown-Lakes District Council"))),"70",(_xlfn.XLOOKUP(AY158,ud_organisation_owner[lookupValue],ud_organisation_owner[lookupKey],""))))</f>
        <v/>
      </c>
      <c r="BA158" s="3" t="str">
        <f t="shared" si="30"/>
        <v/>
      </c>
      <c r="BB158" s="3" t="str">
        <f>IF($A158="","",IF((AND($A158="ADD",OR(BA158="",BA158="Queenstown-Lakes District Council"))),"70",(_xlfn.XLOOKUP(BA158,ud_organisation_owner[lookupValue],ud_organisation_owner[lookupKey],""))))</f>
        <v/>
      </c>
      <c r="BC158" s="3" t="str">
        <f t="shared" si="31"/>
        <v/>
      </c>
      <c r="BD158" s="3" t="str">
        <f>IF($A158="","",IF((AND($A158="ADD",OR(BC158="",BC158="Local Authority"))),"17",(_xlfn.XLOOKUP(BC158,ud_sub_organisation[lookupValue],ud_sub_organisation[lookupKey],""))))</f>
        <v/>
      </c>
      <c r="BF158" s="3" t="str">
        <f>IF($A158="ADD",IF(NOT(ISBLANK(BE158)),_xlfn.XLOOKUP(BE158,ud_maintenance_organisation[lookupValue],ud_maintenance_organisation[lookupKey],"ERROR"),""), "")</f>
        <v/>
      </c>
      <c r="BG158" s="3" t="str">
        <f t="shared" si="32"/>
        <v/>
      </c>
      <c r="BH158" s="3" t="str">
        <f>IF($A158="","",IF((AND($A158="ADD",OR(BG158="",BG158="Vested Assets"))),"12",(_xlfn.XLOOKUP(BG158,ud_work_category[lookupValue],ud_work_category[lookupKey],""))))</f>
        <v/>
      </c>
      <c r="BI158" s="8"/>
      <c r="BJ158" s="2" t="str">
        <f t="shared" si="33"/>
        <v/>
      </c>
      <c r="BL158" s="3" t="str">
        <f t="shared" si="34"/>
        <v/>
      </c>
      <c r="BM158" s="3" t="str">
        <f>IF($A158="","",IF((AND($A158="ADD",OR(BL158="",BL158="Excellent"))),"1",(_xlfn.XLOOKUP(BL158,condition[lookupValue],condition[lookupKey],""))))</f>
        <v/>
      </c>
      <c r="BN158" s="7" t="str">
        <f t="shared" si="35"/>
        <v/>
      </c>
      <c r="BO158" s="9"/>
    </row>
    <row r="159" spans="2:67"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8"/>
      <c r="O159" s="6" t="str">
        <f t="shared" si="24"/>
        <v/>
      </c>
      <c r="P159" s="4"/>
      <c r="R159" s="3" t="str">
        <f>IF($A159="ADD",IF(NOT(ISBLANK(Q159)),_xlfn.XLOOKUP(Q159,len_adjust_rsn[lookupValue],len_adjust_rsn[lookupKey],"ERROR"),""), "")</f>
        <v/>
      </c>
      <c r="S159" s="6" t="str">
        <f t="shared" si="25"/>
        <v/>
      </c>
      <c r="T159" s="6"/>
      <c r="U159" s="6" t="str">
        <f t="shared" si="26"/>
        <v/>
      </c>
      <c r="W159" s="3" t="str">
        <f>IF($A159="ADD",IF(NOT(ISBLANK(V159)),_xlfn.XLOOKUP(V159,ud_shore_protection_type[lookupValue],ud_shore_protection_type[lookupKey],"ERROR"),""), "")</f>
        <v/>
      </c>
      <c r="Y159" s="3" t="str">
        <f>IF($A159="ADD",IF(NOT(ISBLANK(X159)),_xlfn.XLOOKUP(X159,ud_protection_str_type[lookupValue],ud_protection_str_type[lookupKey],"ERROR"),""), "")</f>
        <v/>
      </c>
      <c r="AB159" s="3" t="str">
        <f>IF($A159="ADD",IF(NOT(ISBLANK(AA159)),_xlfn.XLOOKUP(AA159,ud_material[lookupValue],ud_material[lookupKey],"ERROR"),""), "")</f>
        <v/>
      </c>
      <c r="AD159" s="3" t="str">
        <f>IF($A159="ADD",IF(NOT(ISBLANK(AC159)),_xlfn.XLOOKUP(AC159,ud_material[lookupValue],ud_material[lookupKey],"ERROR"),""), "")</f>
        <v/>
      </c>
      <c r="AG159" s="3" t="str">
        <f>IF($A159="ADD",IF(NOT(ISBLANK(AF159)),_xlfn.XLOOKUP(AF159,ud_material[lookupValue],ud_material[lookupKey],"ERROR"),""), "")</f>
        <v/>
      </c>
      <c r="AI159" s="3" t="str">
        <f>IF($A159="ADD",IF(NOT(ISBLANK(AH159)),_xlfn.XLOOKUP(AH159,ud_land_use_above_below[lookupValue],ud_land_use_above_below[lookupKey],"ERROR"),""), "")</f>
        <v/>
      </c>
      <c r="AK159" s="3" t="str">
        <f>IF($A159="ADD",IF(NOT(ISBLANK(AJ159)),_xlfn.XLOOKUP(AJ159,ud_land_use_above_below[lookupValue],ud_land_use_above_below[lookupKey],"ERROR"),""), "")</f>
        <v/>
      </c>
      <c r="AM159" s="3" t="str">
        <f>IF($A159="ADD",IF(NOT(ISBLANK(AL159)),_xlfn.XLOOKUP(AL159,ud_access_method[lookupValue],ud_access_method[lookupKey],"ERROR"),""), "")</f>
        <v/>
      </c>
      <c r="AO159" s="7"/>
      <c r="AP159" s="4" t="str">
        <f t="shared" ca="1" si="27"/>
        <v/>
      </c>
      <c r="AQ159" s="4"/>
      <c r="AR159" s="3" t="str">
        <f t="shared" si="28"/>
        <v/>
      </c>
      <c r="AS159" s="3" t="str">
        <f>IF($A159="","",IF((AND($A159="ADD",OR(AR159="",AR159="In Use"))),"5",(_xlfn.XLOOKUP(AR159,ud_asset_status[lookupValue],ud_asset_status[lookupKey],""))))</f>
        <v/>
      </c>
      <c r="AU159" s="3" t="str">
        <f>IF($A159="ADD",IF(NOT(ISBLANK(AT159)),_xlfn.XLOOKUP(AT159,ud_replacement_status[lookupValue],ud_replacement_status[lookupKey],"ERROR"),""), "")</f>
        <v/>
      </c>
      <c r="AV159" s="7"/>
      <c r="AX159" s="3" t="str">
        <f>IF($A159="ADD",IF(NOT(ISBLANK(AW159)),_xlfn.XLOOKUP(AW159,ar_replace_reason[lookupValue],ar_replace_reason[lookupKey],"ERROR"),""), "")</f>
        <v/>
      </c>
      <c r="AY159" s="3" t="str">
        <f t="shared" si="29"/>
        <v/>
      </c>
      <c r="AZ159" s="3" t="str">
        <f>IF($A159="","",IF((AND($A159="ADD",OR(AY159="",AY159="Queenstown-Lakes District Council"))),"70",(_xlfn.XLOOKUP(AY159,ud_organisation_owner[lookupValue],ud_organisation_owner[lookupKey],""))))</f>
        <v/>
      </c>
      <c r="BA159" s="3" t="str">
        <f t="shared" si="30"/>
        <v/>
      </c>
      <c r="BB159" s="3" t="str">
        <f>IF($A159="","",IF((AND($A159="ADD",OR(BA159="",BA159="Queenstown-Lakes District Council"))),"70",(_xlfn.XLOOKUP(BA159,ud_organisation_owner[lookupValue],ud_organisation_owner[lookupKey],""))))</f>
        <v/>
      </c>
      <c r="BC159" s="3" t="str">
        <f t="shared" si="31"/>
        <v/>
      </c>
      <c r="BD159" s="3" t="str">
        <f>IF($A159="","",IF((AND($A159="ADD",OR(BC159="",BC159="Local Authority"))),"17",(_xlfn.XLOOKUP(BC159,ud_sub_organisation[lookupValue],ud_sub_organisation[lookupKey],""))))</f>
        <v/>
      </c>
      <c r="BF159" s="3" t="str">
        <f>IF($A159="ADD",IF(NOT(ISBLANK(BE159)),_xlfn.XLOOKUP(BE159,ud_maintenance_organisation[lookupValue],ud_maintenance_organisation[lookupKey],"ERROR"),""), "")</f>
        <v/>
      </c>
      <c r="BG159" s="3" t="str">
        <f t="shared" si="32"/>
        <v/>
      </c>
      <c r="BH159" s="3" t="str">
        <f>IF($A159="","",IF((AND($A159="ADD",OR(BG159="",BG159="Vested Assets"))),"12",(_xlfn.XLOOKUP(BG159,ud_work_category[lookupValue],ud_work_category[lookupKey],""))))</f>
        <v/>
      </c>
      <c r="BI159" s="8"/>
      <c r="BJ159" s="2" t="str">
        <f t="shared" si="33"/>
        <v/>
      </c>
      <c r="BL159" s="3" t="str">
        <f t="shared" si="34"/>
        <v/>
      </c>
      <c r="BM159" s="3" t="str">
        <f>IF($A159="","",IF((AND($A159="ADD",OR(BL159="",BL159="Excellent"))),"1",(_xlfn.XLOOKUP(BL159,condition[lookupValue],condition[lookupKey],""))))</f>
        <v/>
      </c>
      <c r="BN159" s="7" t="str">
        <f t="shared" si="35"/>
        <v/>
      </c>
      <c r="BO159" s="9"/>
    </row>
    <row r="160" spans="2:67"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8"/>
      <c r="O160" s="6" t="str">
        <f t="shared" si="24"/>
        <v/>
      </c>
      <c r="P160" s="4"/>
      <c r="R160" s="3" t="str">
        <f>IF($A160="ADD",IF(NOT(ISBLANK(Q160)),_xlfn.XLOOKUP(Q160,len_adjust_rsn[lookupValue],len_adjust_rsn[lookupKey],"ERROR"),""), "")</f>
        <v/>
      </c>
      <c r="S160" s="6" t="str">
        <f t="shared" si="25"/>
        <v/>
      </c>
      <c r="T160" s="6"/>
      <c r="U160" s="6" t="str">
        <f t="shared" si="26"/>
        <v/>
      </c>
      <c r="W160" s="3" t="str">
        <f>IF($A160="ADD",IF(NOT(ISBLANK(V160)),_xlfn.XLOOKUP(V160,ud_shore_protection_type[lookupValue],ud_shore_protection_type[lookupKey],"ERROR"),""), "")</f>
        <v/>
      </c>
      <c r="Y160" s="3" t="str">
        <f>IF($A160="ADD",IF(NOT(ISBLANK(X160)),_xlfn.XLOOKUP(X160,ud_protection_str_type[lookupValue],ud_protection_str_type[lookupKey],"ERROR"),""), "")</f>
        <v/>
      </c>
      <c r="AB160" s="3" t="str">
        <f>IF($A160="ADD",IF(NOT(ISBLANK(AA160)),_xlfn.XLOOKUP(AA160,ud_material[lookupValue],ud_material[lookupKey],"ERROR"),""), "")</f>
        <v/>
      </c>
      <c r="AD160" s="3" t="str">
        <f>IF($A160="ADD",IF(NOT(ISBLANK(AC160)),_xlfn.XLOOKUP(AC160,ud_material[lookupValue],ud_material[lookupKey],"ERROR"),""), "")</f>
        <v/>
      </c>
      <c r="AG160" s="3" t="str">
        <f>IF($A160="ADD",IF(NOT(ISBLANK(AF160)),_xlfn.XLOOKUP(AF160,ud_material[lookupValue],ud_material[lookupKey],"ERROR"),""), "")</f>
        <v/>
      </c>
      <c r="AI160" s="3" t="str">
        <f>IF($A160="ADD",IF(NOT(ISBLANK(AH160)),_xlfn.XLOOKUP(AH160,ud_land_use_above_below[lookupValue],ud_land_use_above_below[lookupKey],"ERROR"),""), "")</f>
        <v/>
      </c>
      <c r="AK160" s="3" t="str">
        <f>IF($A160="ADD",IF(NOT(ISBLANK(AJ160)),_xlfn.XLOOKUP(AJ160,ud_land_use_above_below[lookupValue],ud_land_use_above_below[lookupKey],"ERROR"),""), "")</f>
        <v/>
      </c>
      <c r="AM160" s="3" t="str">
        <f>IF($A160="ADD",IF(NOT(ISBLANK(AL160)),_xlfn.XLOOKUP(AL160,ud_access_method[lookupValue],ud_access_method[lookupKey],"ERROR"),""), "")</f>
        <v/>
      </c>
      <c r="AO160" s="7"/>
      <c r="AP160" s="4" t="str">
        <f t="shared" ca="1" si="27"/>
        <v/>
      </c>
      <c r="AQ160" s="4"/>
      <c r="AR160" s="3" t="str">
        <f t="shared" si="28"/>
        <v/>
      </c>
      <c r="AS160" s="3" t="str">
        <f>IF($A160="","",IF((AND($A160="ADD",OR(AR160="",AR160="In Use"))),"5",(_xlfn.XLOOKUP(AR160,ud_asset_status[lookupValue],ud_asset_status[lookupKey],""))))</f>
        <v/>
      </c>
      <c r="AU160" s="3" t="str">
        <f>IF($A160="ADD",IF(NOT(ISBLANK(AT160)),_xlfn.XLOOKUP(AT160,ud_replacement_status[lookupValue],ud_replacement_status[lookupKey],"ERROR"),""), "")</f>
        <v/>
      </c>
      <c r="AV160" s="7"/>
      <c r="AX160" s="3" t="str">
        <f>IF($A160="ADD",IF(NOT(ISBLANK(AW160)),_xlfn.XLOOKUP(AW160,ar_replace_reason[lookupValue],ar_replace_reason[lookupKey],"ERROR"),""), "")</f>
        <v/>
      </c>
      <c r="AY160" s="3" t="str">
        <f t="shared" si="29"/>
        <v/>
      </c>
      <c r="AZ160" s="3" t="str">
        <f>IF($A160="","",IF((AND($A160="ADD",OR(AY160="",AY160="Queenstown-Lakes District Council"))),"70",(_xlfn.XLOOKUP(AY160,ud_organisation_owner[lookupValue],ud_organisation_owner[lookupKey],""))))</f>
        <v/>
      </c>
      <c r="BA160" s="3" t="str">
        <f t="shared" si="30"/>
        <v/>
      </c>
      <c r="BB160" s="3" t="str">
        <f>IF($A160="","",IF((AND($A160="ADD",OR(BA160="",BA160="Queenstown-Lakes District Council"))),"70",(_xlfn.XLOOKUP(BA160,ud_organisation_owner[lookupValue],ud_organisation_owner[lookupKey],""))))</f>
        <v/>
      </c>
      <c r="BC160" s="3" t="str">
        <f t="shared" si="31"/>
        <v/>
      </c>
      <c r="BD160" s="3" t="str">
        <f>IF($A160="","",IF((AND($A160="ADD",OR(BC160="",BC160="Local Authority"))),"17",(_xlfn.XLOOKUP(BC160,ud_sub_organisation[lookupValue],ud_sub_organisation[lookupKey],""))))</f>
        <v/>
      </c>
      <c r="BF160" s="3" t="str">
        <f>IF($A160="ADD",IF(NOT(ISBLANK(BE160)),_xlfn.XLOOKUP(BE160,ud_maintenance_organisation[lookupValue],ud_maintenance_organisation[lookupKey],"ERROR"),""), "")</f>
        <v/>
      </c>
      <c r="BG160" s="3" t="str">
        <f t="shared" si="32"/>
        <v/>
      </c>
      <c r="BH160" s="3" t="str">
        <f>IF($A160="","",IF((AND($A160="ADD",OR(BG160="",BG160="Vested Assets"))),"12",(_xlfn.XLOOKUP(BG160,ud_work_category[lookupValue],ud_work_category[lookupKey],""))))</f>
        <v/>
      </c>
      <c r="BI160" s="8"/>
      <c r="BJ160" s="2" t="str">
        <f t="shared" si="33"/>
        <v/>
      </c>
      <c r="BL160" s="3" t="str">
        <f t="shared" si="34"/>
        <v/>
      </c>
      <c r="BM160" s="3" t="str">
        <f>IF($A160="","",IF((AND($A160="ADD",OR(BL160="",BL160="Excellent"))),"1",(_xlfn.XLOOKUP(BL160,condition[lookupValue],condition[lookupKey],""))))</f>
        <v/>
      </c>
      <c r="BN160" s="7" t="str">
        <f t="shared" si="35"/>
        <v/>
      </c>
      <c r="BO160" s="9"/>
    </row>
    <row r="161" spans="2:67"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8"/>
      <c r="O161" s="6" t="str">
        <f t="shared" si="24"/>
        <v/>
      </c>
      <c r="P161" s="4"/>
      <c r="R161" s="3" t="str">
        <f>IF($A161="ADD",IF(NOT(ISBLANK(Q161)),_xlfn.XLOOKUP(Q161,len_adjust_rsn[lookupValue],len_adjust_rsn[lookupKey],"ERROR"),""), "")</f>
        <v/>
      </c>
      <c r="S161" s="6" t="str">
        <f t="shared" si="25"/>
        <v/>
      </c>
      <c r="T161" s="6"/>
      <c r="U161" s="6" t="str">
        <f t="shared" si="26"/>
        <v/>
      </c>
      <c r="W161" s="3" t="str">
        <f>IF($A161="ADD",IF(NOT(ISBLANK(V161)),_xlfn.XLOOKUP(V161,ud_shore_protection_type[lookupValue],ud_shore_protection_type[lookupKey],"ERROR"),""), "")</f>
        <v/>
      </c>
      <c r="Y161" s="3" t="str">
        <f>IF($A161="ADD",IF(NOT(ISBLANK(X161)),_xlfn.XLOOKUP(X161,ud_protection_str_type[lookupValue],ud_protection_str_type[lookupKey],"ERROR"),""), "")</f>
        <v/>
      </c>
      <c r="AB161" s="3" t="str">
        <f>IF($A161="ADD",IF(NOT(ISBLANK(AA161)),_xlfn.XLOOKUP(AA161,ud_material[lookupValue],ud_material[lookupKey],"ERROR"),""), "")</f>
        <v/>
      </c>
      <c r="AD161" s="3" t="str">
        <f>IF($A161="ADD",IF(NOT(ISBLANK(AC161)),_xlfn.XLOOKUP(AC161,ud_material[lookupValue],ud_material[lookupKey],"ERROR"),""), "")</f>
        <v/>
      </c>
      <c r="AG161" s="3" t="str">
        <f>IF($A161="ADD",IF(NOT(ISBLANK(AF161)),_xlfn.XLOOKUP(AF161,ud_material[lookupValue],ud_material[lookupKey],"ERROR"),""), "")</f>
        <v/>
      </c>
      <c r="AI161" s="3" t="str">
        <f>IF($A161="ADD",IF(NOT(ISBLANK(AH161)),_xlfn.XLOOKUP(AH161,ud_land_use_above_below[lookupValue],ud_land_use_above_below[lookupKey],"ERROR"),""), "")</f>
        <v/>
      </c>
      <c r="AK161" s="3" t="str">
        <f>IF($A161="ADD",IF(NOT(ISBLANK(AJ161)),_xlfn.XLOOKUP(AJ161,ud_land_use_above_below[lookupValue],ud_land_use_above_below[lookupKey],"ERROR"),""), "")</f>
        <v/>
      </c>
      <c r="AM161" s="3" t="str">
        <f>IF($A161="ADD",IF(NOT(ISBLANK(AL161)),_xlfn.XLOOKUP(AL161,ud_access_method[lookupValue],ud_access_method[lookupKey],"ERROR"),""), "")</f>
        <v/>
      </c>
      <c r="AO161" s="7"/>
      <c r="AP161" s="4" t="str">
        <f t="shared" ca="1" si="27"/>
        <v/>
      </c>
      <c r="AQ161" s="4"/>
      <c r="AR161" s="3" t="str">
        <f t="shared" si="28"/>
        <v/>
      </c>
      <c r="AS161" s="3" t="str">
        <f>IF($A161="","",IF((AND($A161="ADD",OR(AR161="",AR161="In Use"))),"5",(_xlfn.XLOOKUP(AR161,ud_asset_status[lookupValue],ud_asset_status[lookupKey],""))))</f>
        <v/>
      </c>
      <c r="AU161" s="3" t="str">
        <f>IF($A161="ADD",IF(NOT(ISBLANK(AT161)),_xlfn.XLOOKUP(AT161,ud_replacement_status[lookupValue],ud_replacement_status[lookupKey],"ERROR"),""), "")</f>
        <v/>
      </c>
      <c r="AV161" s="7"/>
      <c r="AX161" s="3" t="str">
        <f>IF($A161="ADD",IF(NOT(ISBLANK(AW161)),_xlfn.XLOOKUP(AW161,ar_replace_reason[lookupValue],ar_replace_reason[lookupKey],"ERROR"),""), "")</f>
        <v/>
      </c>
      <c r="AY161" s="3" t="str">
        <f t="shared" si="29"/>
        <v/>
      </c>
      <c r="AZ161" s="3" t="str">
        <f>IF($A161="","",IF((AND($A161="ADD",OR(AY161="",AY161="Queenstown-Lakes District Council"))),"70",(_xlfn.XLOOKUP(AY161,ud_organisation_owner[lookupValue],ud_organisation_owner[lookupKey],""))))</f>
        <v/>
      </c>
      <c r="BA161" s="3" t="str">
        <f t="shared" si="30"/>
        <v/>
      </c>
      <c r="BB161" s="3" t="str">
        <f>IF($A161="","",IF((AND($A161="ADD",OR(BA161="",BA161="Queenstown-Lakes District Council"))),"70",(_xlfn.XLOOKUP(BA161,ud_organisation_owner[lookupValue],ud_organisation_owner[lookupKey],""))))</f>
        <v/>
      </c>
      <c r="BC161" s="3" t="str">
        <f t="shared" si="31"/>
        <v/>
      </c>
      <c r="BD161" s="3" t="str">
        <f>IF($A161="","",IF((AND($A161="ADD",OR(BC161="",BC161="Local Authority"))),"17",(_xlfn.XLOOKUP(BC161,ud_sub_organisation[lookupValue],ud_sub_organisation[lookupKey],""))))</f>
        <v/>
      </c>
      <c r="BF161" s="3" t="str">
        <f>IF($A161="ADD",IF(NOT(ISBLANK(BE161)),_xlfn.XLOOKUP(BE161,ud_maintenance_organisation[lookupValue],ud_maintenance_organisation[lookupKey],"ERROR"),""), "")</f>
        <v/>
      </c>
      <c r="BG161" s="3" t="str">
        <f t="shared" si="32"/>
        <v/>
      </c>
      <c r="BH161" s="3" t="str">
        <f>IF($A161="","",IF((AND($A161="ADD",OR(BG161="",BG161="Vested Assets"))),"12",(_xlfn.XLOOKUP(BG161,ud_work_category[lookupValue],ud_work_category[lookupKey],""))))</f>
        <v/>
      </c>
      <c r="BI161" s="8"/>
      <c r="BJ161" s="2" t="str">
        <f t="shared" si="33"/>
        <v/>
      </c>
      <c r="BL161" s="3" t="str">
        <f t="shared" si="34"/>
        <v/>
      </c>
      <c r="BM161" s="3" t="str">
        <f>IF($A161="","",IF((AND($A161="ADD",OR(BL161="",BL161="Excellent"))),"1",(_xlfn.XLOOKUP(BL161,condition[lookupValue],condition[lookupKey],""))))</f>
        <v/>
      </c>
      <c r="BN161" s="7" t="str">
        <f t="shared" si="35"/>
        <v/>
      </c>
      <c r="BO161" s="9"/>
    </row>
    <row r="162" spans="2:67"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8"/>
      <c r="O162" s="6" t="str">
        <f t="shared" si="24"/>
        <v/>
      </c>
      <c r="P162" s="4"/>
      <c r="R162" s="3" t="str">
        <f>IF($A162="ADD",IF(NOT(ISBLANK(Q162)),_xlfn.XLOOKUP(Q162,len_adjust_rsn[lookupValue],len_adjust_rsn[lookupKey],"ERROR"),""), "")</f>
        <v/>
      </c>
      <c r="S162" s="6" t="str">
        <f t="shared" si="25"/>
        <v/>
      </c>
      <c r="T162" s="6"/>
      <c r="U162" s="6" t="str">
        <f t="shared" si="26"/>
        <v/>
      </c>
      <c r="W162" s="3" t="str">
        <f>IF($A162="ADD",IF(NOT(ISBLANK(V162)),_xlfn.XLOOKUP(V162,ud_shore_protection_type[lookupValue],ud_shore_protection_type[lookupKey],"ERROR"),""), "")</f>
        <v/>
      </c>
      <c r="Y162" s="3" t="str">
        <f>IF($A162="ADD",IF(NOT(ISBLANK(X162)),_xlfn.XLOOKUP(X162,ud_protection_str_type[lookupValue],ud_protection_str_type[lookupKey],"ERROR"),""), "")</f>
        <v/>
      </c>
      <c r="AB162" s="3" t="str">
        <f>IF($A162="ADD",IF(NOT(ISBLANK(AA162)),_xlfn.XLOOKUP(AA162,ud_material[lookupValue],ud_material[lookupKey],"ERROR"),""), "")</f>
        <v/>
      </c>
      <c r="AD162" s="3" t="str">
        <f>IF($A162="ADD",IF(NOT(ISBLANK(AC162)),_xlfn.XLOOKUP(AC162,ud_material[lookupValue],ud_material[lookupKey],"ERROR"),""), "")</f>
        <v/>
      </c>
      <c r="AG162" s="3" t="str">
        <f>IF($A162="ADD",IF(NOT(ISBLANK(AF162)),_xlfn.XLOOKUP(AF162,ud_material[lookupValue],ud_material[lookupKey],"ERROR"),""), "")</f>
        <v/>
      </c>
      <c r="AI162" s="3" t="str">
        <f>IF($A162="ADD",IF(NOT(ISBLANK(AH162)),_xlfn.XLOOKUP(AH162,ud_land_use_above_below[lookupValue],ud_land_use_above_below[lookupKey],"ERROR"),""), "")</f>
        <v/>
      </c>
      <c r="AK162" s="3" t="str">
        <f>IF($A162="ADD",IF(NOT(ISBLANK(AJ162)),_xlfn.XLOOKUP(AJ162,ud_land_use_above_below[lookupValue],ud_land_use_above_below[lookupKey],"ERROR"),""), "")</f>
        <v/>
      </c>
      <c r="AM162" s="3" t="str">
        <f>IF($A162="ADD",IF(NOT(ISBLANK(AL162)),_xlfn.XLOOKUP(AL162,ud_access_method[lookupValue],ud_access_method[lookupKey],"ERROR"),""), "")</f>
        <v/>
      </c>
      <c r="AO162" s="7"/>
      <c r="AP162" s="4" t="str">
        <f t="shared" ca="1" si="27"/>
        <v/>
      </c>
      <c r="AQ162" s="4"/>
      <c r="AR162" s="3" t="str">
        <f t="shared" si="28"/>
        <v/>
      </c>
      <c r="AS162" s="3" t="str">
        <f>IF($A162="","",IF((AND($A162="ADD",OR(AR162="",AR162="In Use"))),"5",(_xlfn.XLOOKUP(AR162,ud_asset_status[lookupValue],ud_asset_status[lookupKey],""))))</f>
        <v/>
      </c>
      <c r="AU162" s="3" t="str">
        <f>IF($A162="ADD",IF(NOT(ISBLANK(AT162)),_xlfn.XLOOKUP(AT162,ud_replacement_status[lookupValue],ud_replacement_status[lookupKey],"ERROR"),""), "")</f>
        <v/>
      </c>
      <c r="AV162" s="7"/>
      <c r="AX162" s="3" t="str">
        <f>IF($A162="ADD",IF(NOT(ISBLANK(AW162)),_xlfn.XLOOKUP(AW162,ar_replace_reason[lookupValue],ar_replace_reason[lookupKey],"ERROR"),""), "")</f>
        <v/>
      </c>
      <c r="AY162" s="3" t="str">
        <f t="shared" si="29"/>
        <v/>
      </c>
      <c r="AZ162" s="3" t="str">
        <f>IF($A162="","",IF((AND($A162="ADD",OR(AY162="",AY162="Queenstown-Lakes District Council"))),"70",(_xlfn.XLOOKUP(AY162,ud_organisation_owner[lookupValue],ud_organisation_owner[lookupKey],""))))</f>
        <v/>
      </c>
      <c r="BA162" s="3" t="str">
        <f t="shared" si="30"/>
        <v/>
      </c>
      <c r="BB162" s="3" t="str">
        <f>IF($A162="","",IF((AND($A162="ADD",OR(BA162="",BA162="Queenstown-Lakes District Council"))),"70",(_xlfn.XLOOKUP(BA162,ud_organisation_owner[lookupValue],ud_organisation_owner[lookupKey],""))))</f>
        <v/>
      </c>
      <c r="BC162" s="3" t="str">
        <f t="shared" si="31"/>
        <v/>
      </c>
      <c r="BD162" s="3" t="str">
        <f>IF($A162="","",IF((AND($A162="ADD",OR(BC162="",BC162="Local Authority"))),"17",(_xlfn.XLOOKUP(BC162,ud_sub_organisation[lookupValue],ud_sub_organisation[lookupKey],""))))</f>
        <v/>
      </c>
      <c r="BF162" s="3" t="str">
        <f>IF($A162="ADD",IF(NOT(ISBLANK(BE162)),_xlfn.XLOOKUP(BE162,ud_maintenance_organisation[lookupValue],ud_maintenance_organisation[lookupKey],"ERROR"),""), "")</f>
        <v/>
      </c>
      <c r="BG162" s="3" t="str">
        <f t="shared" si="32"/>
        <v/>
      </c>
      <c r="BH162" s="3" t="str">
        <f>IF($A162="","",IF((AND($A162="ADD",OR(BG162="",BG162="Vested Assets"))),"12",(_xlfn.XLOOKUP(BG162,ud_work_category[lookupValue],ud_work_category[lookupKey],""))))</f>
        <v/>
      </c>
      <c r="BI162" s="8"/>
      <c r="BJ162" s="2" t="str">
        <f t="shared" si="33"/>
        <v/>
      </c>
      <c r="BL162" s="3" t="str">
        <f t="shared" si="34"/>
        <v/>
      </c>
      <c r="BM162" s="3" t="str">
        <f>IF($A162="","",IF((AND($A162="ADD",OR(BL162="",BL162="Excellent"))),"1",(_xlfn.XLOOKUP(BL162,condition[lookupValue],condition[lookupKey],""))))</f>
        <v/>
      </c>
      <c r="BN162" s="7" t="str">
        <f t="shared" si="35"/>
        <v/>
      </c>
      <c r="BO162" s="9"/>
    </row>
    <row r="163" spans="2:67"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8"/>
      <c r="O163" s="6" t="str">
        <f t="shared" si="24"/>
        <v/>
      </c>
      <c r="P163" s="4"/>
      <c r="R163" s="3" t="str">
        <f>IF($A163="ADD",IF(NOT(ISBLANK(Q163)),_xlfn.XLOOKUP(Q163,len_adjust_rsn[lookupValue],len_adjust_rsn[lookupKey],"ERROR"),""), "")</f>
        <v/>
      </c>
      <c r="S163" s="6" t="str">
        <f t="shared" si="25"/>
        <v/>
      </c>
      <c r="T163" s="6"/>
      <c r="U163" s="6" t="str">
        <f t="shared" si="26"/>
        <v/>
      </c>
      <c r="W163" s="3" t="str">
        <f>IF($A163="ADD",IF(NOT(ISBLANK(V163)),_xlfn.XLOOKUP(V163,ud_shore_protection_type[lookupValue],ud_shore_protection_type[lookupKey],"ERROR"),""), "")</f>
        <v/>
      </c>
      <c r="Y163" s="3" t="str">
        <f>IF($A163="ADD",IF(NOT(ISBLANK(X163)),_xlfn.XLOOKUP(X163,ud_protection_str_type[lookupValue],ud_protection_str_type[lookupKey],"ERROR"),""), "")</f>
        <v/>
      </c>
      <c r="AB163" s="3" t="str">
        <f>IF($A163="ADD",IF(NOT(ISBLANK(AA163)),_xlfn.XLOOKUP(AA163,ud_material[lookupValue],ud_material[lookupKey],"ERROR"),""), "")</f>
        <v/>
      </c>
      <c r="AD163" s="3" t="str">
        <f>IF($A163="ADD",IF(NOT(ISBLANK(AC163)),_xlfn.XLOOKUP(AC163,ud_material[lookupValue],ud_material[lookupKey],"ERROR"),""), "")</f>
        <v/>
      </c>
      <c r="AG163" s="3" t="str">
        <f>IF($A163="ADD",IF(NOT(ISBLANK(AF163)),_xlfn.XLOOKUP(AF163,ud_material[lookupValue],ud_material[lookupKey],"ERROR"),""), "")</f>
        <v/>
      </c>
      <c r="AI163" s="3" t="str">
        <f>IF($A163="ADD",IF(NOT(ISBLANK(AH163)),_xlfn.XLOOKUP(AH163,ud_land_use_above_below[lookupValue],ud_land_use_above_below[lookupKey],"ERROR"),""), "")</f>
        <v/>
      </c>
      <c r="AK163" s="3" t="str">
        <f>IF($A163="ADD",IF(NOT(ISBLANK(AJ163)),_xlfn.XLOOKUP(AJ163,ud_land_use_above_below[lookupValue],ud_land_use_above_below[lookupKey],"ERROR"),""), "")</f>
        <v/>
      </c>
      <c r="AM163" s="3" t="str">
        <f>IF($A163="ADD",IF(NOT(ISBLANK(AL163)),_xlfn.XLOOKUP(AL163,ud_access_method[lookupValue],ud_access_method[lookupKey],"ERROR"),""), "")</f>
        <v/>
      </c>
      <c r="AO163" s="7"/>
      <c r="AP163" s="4" t="str">
        <f t="shared" ca="1" si="27"/>
        <v/>
      </c>
      <c r="AQ163" s="4"/>
      <c r="AR163" s="3" t="str">
        <f t="shared" si="28"/>
        <v/>
      </c>
      <c r="AS163" s="3" t="str">
        <f>IF($A163="","",IF((AND($A163="ADD",OR(AR163="",AR163="In Use"))),"5",(_xlfn.XLOOKUP(AR163,ud_asset_status[lookupValue],ud_asset_status[lookupKey],""))))</f>
        <v/>
      </c>
      <c r="AU163" s="3" t="str">
        <f>IF($A163="ADD",IF(NOT(ISBLANK(AT163)),_xlfn.XLOOKUP(AT163,ud_replacement_status[lookupValue],ud_replacement_status[lookupKey],"ERROR"),""), "")</f>
        <v/>
      </c>
      <c r="AV163" s="7"/>
      <c r="AX163" s="3" t="str">
        <f>IF($A163="ADD",IF(NOT(ISBLANK(AW163)),_xlfn.XLOOKUP(AW163,ar_replace_reason[lookupValue],ar_replace_reason[lookupKey],"ERROR"),""), "")</f>
        <v/>
      </c>
      <c r="AY163" s="3" t="str">
        <f t="shared" si="29"/>
        <v/>
      </c>
      <c r="AZ163" s="3" t="str">
        <f>IF($A163="","",IF((AND($A163="ADD",OR(AY163="",AY163="Queenstown-Lakes District Council"))),"70",(_xlfn.XLOOKUP(AY163,ud_organisation_owner[lookupValue],ud_organisation_owner[lookupKey],""))))</f>
        <v/>
      </c>
      <c r="BA163" s="3" t="str">
        <f t="shared" si="30"/>
        <v/>
      </c>
      <c r="BB163" s="3" t="str">
        <f>IF($A163="","",IF((AND($A163="ADD",OR(BA163="",BA163="Queenstown-Lakes District Council"))),"70",(_xlfn.XLOOKUP(BA163,ud_organisation_owner[lookupValue],ud_organisation_owner[lookupKey],""))))</f>
        <v/>
      </c>
      <c r="BC163" s="3" t="str">
        <f t="shared" si="31"/>
        <v/>
      </c>
      <c r="BD163" s="3" t="str">
        <f>IF($A163="","",IF((AND($A163="ADD",OR(BC163="",BC163="Local Authority"))),"17",(_xlfn.XLOOKUP(BC163,ud_sub_organisation[lookupValue],ud_sub_organisation[lookupKey],""))))</f>
        <v/>
      </c>
      <c r="BF163" s="3" t="str">
        <f>IF($A163="ADD",IF(NOT(ISBLANK(BE163)),_xlfn.XLOOKUP(BE163,ud_maintenance_organisation[lookupValue],ud_maintenance_organisation[lookupKey],"ERROR"),""), "")</f>
        <v/>
      </c>
      <c r="BG163" s="3" t="str">
        <f t="shared" si="32"/>
        <v/>
      </c>
      <c r="BH163" s="3" t="str">
        <f>IF($A163="","",IF((AND($A163="ADD",OR(BG163="",BG163="Vested Assets"))),"12",(_xlfn.XLOOKUP(BG163,ud_work_category[lookupValue],ud_work_category[lookupKey],""))))</f>
        <v/>
      </c>
      <c r="BI163" s="8"/>
      <c r="BJ163" s="2" t="str">
        <f t="shared" si="33"/>
        <v/>
      </c>
      <c r="BL163" s="3" t="str">
        <f t="shared" si="34"/>
        <v/>
      </c>
      <c r="BM163" s="3" t="str">
        <f>IF($A163="","",IF((AND($A163="ADD",OR(BL163="",BL163="Excellent"))),"1",(_xlfn.XLOOKUP(BL163,condition[lookupValue],condition[lookupKey],""))))</f>
        <v/>
      </c>
      <c r="BN163" s="7" t="str">
        <f t="shared" si="35"/>
        <v/>
      </c>
      <c r="BO163" s="9"/>
    </row>
    <row r="164" spans="2:67"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8"/>
      <c r="O164" s="6" t="str">
        <f t="shared" si="24"/>
        <v/>
      </c>
      <c r="P164" s="4"/>
      <c r="R164" s="3" t="str">
        <f>IF($A164="ADD",IF(NOT(ISBLANK(Q164)),_xlfn.XLOOKUP(Q164,len_adjust_rsn[lookupValue],len_adjust_rsn[lookupKey],"ERROR"),""), "")</f>
        <v/>
      </c>
      <c r="S164" s="6" t="str">
        <f t="shared" si="25"/>
        <v/>
      </c>
      <c r="T164" s="6"/>
      <c r="U164" s="6" t="str">
        <f t="shared" si="26"/>
        <v/>
      </c>
      <c r="W164" s="3" t="str">
        <f>IF($A164="ADD",IF(NOT(ISBLANK(V164)),_xlfn.XLOOKUP(V164,ud_shore_protection_type[lookupValue],ud_shore_protection_type[lookupKey],"ERROR"),""), "")</f>
        <v/>
      </c>
      <c r="Y164" s="3" t="str">
        <f>IF($A164="ADD",IF(NOT(ISBLANK(X164)),_xlfn.XLOOKUP(X164,ud_protection_str_type[lookupValue],ud_protection_str_type[lookupKey],"ERROR"),""), "")</f>
        <v/>
      </c>
      <c r="AB164" s="3" t="str">
        <f>IF($A164="ADD",IF(NOT(ISBLANK(AA164)),_xlfn.XLOOKUP(AA164,ud_material[lookupValue],ud_material[lookupKey],"ERROR"),""), "")</f>
        <v/>
      </c>
      <c r="AD164" s="3" t="str">
        <f>IF($A164="ADD",IF(NOT(ISBLANK(AC164)),_xlfn.XLOOKUP(AC164,ud_material[lookupValue],ud_material[lookupKey],"ERROR"),""), "")</f>
        <v/>
      </c>
      <c r="AG164" s="3" t="str">
        <f>IF($A164="ADD",IF(NOT(ISBLANK(AF164)),_xlfn.XLOOKUP(AF164,ud_material[lookupValue],ud_material[lookupKey],"ERROR"),""), "")</f>
        <v/>
      </c>
      <c r="AI164" s="3" t="str">
        <f>IF($A164="ADD",IF(NOT(ISBLANK(AH164)),_xlfn.XLOOKUP(AH164,ud_land_use_above_below[lookupValue],ud_land_use_above_below[lookupKey],"ERROR"),""), "")</f>
        <v/>
      </c>
      <c r="AK164" s="3" t="str">
        <f>IF($A164="ADD",IF(NOT(ISBLANK(AJ164)),_xlfn.XLOOKUP(AJ164,ud_land_use_above_below[lookupValue],ud_land_use_above_below[lookupKey],"ERROR"),""), "")</f>
        <v/>
      </c>
      <c r="AM164" s="3" t="str">
        <f>IF($A164="ADD",IF(NOT(ISBLANK(AL164)),_xlfn.XLOOKUP(AL164,ud_access_method[lookupValue],ud_access_method[lookupKey],"ERROR"),""), "")</f>
        <v/>
      </c>
      <c r="AO164" s="7"/>
      <c r="AP164" s="4" t="str">
        <f t="shared" ca="1" si="27"/>
        <v/>
      </c>
      <c r="AQ164" s="4"/>
      <c r="AR164" s="3" t="str">
        <f t="shared" si="28"/>
        <v/>
      </c>
      <c r="AS164" s="3" t="str">
        <f>IF($A164="","",IF((AND($A164="ADD",OR(AR164="",AR164="In Use"))),"5",(_xlfn.XLOOKUP(AR164,ud_asset_status[lookupValue],ud_asset_status[lookupKey],""))))</f>
        <v/>
      </c>
      <c r="AU164" s="3" t="str">
        <f>IF($A164="ADD",IF(NOT(ISBLANK(AT164)),_xlfn.XLOOKUP(AT164,ud_replacement_status[lookupValue],ud_replacement_status[lookupKey],"ERROR"),""), "")</f>
        <v/>
      </c>
      <c r="AV164" s="7"/>
      <c r="AX164" s="3" t="str">
        <f>IF($A164="ADD",IF(NOT(ISBLANK(AW164)),_xlfn.XLOOKUP(AW164,ar_replace_reason[lookupValue],ar_replace_reason[lookupKey],"ERROR"),""), "")</f>
        <v/>
      </c>
      <c r="AY164" s="3" t="str">
        <f t="shared" si="29"/>
        <v/>
      </c>
      <c r="AZ164" s="3" t="str">
        <f>IF($A164="","",IF((AND($A164="ADD",OR(AY164="",AY164="Queenstown-Lakes District Council"))),"70",(_xlfn.XLOOKUP(AY164,ud_organisation_owner[lookupValue],ud_organisation_owner[lookupKey],""))))</f>
        <v/>
      </c>
      <c r="BA164" s="3" t="str">
        <f t="shared" si="30"/>
        <v/>
      </c>
      <c r="BB164" s="3" t="str">
        <f>IF($A164="","",IF((AND($A164="ADD",OR(BA164="",BA164="Queenstown-Lakes District Council"))),"70",(_xlfn.XLOOKUP(BA164,ud_organisation_owner[lookupValue],ud_organisation_owner[lookupKey],""))))</f>
        <v/>
      </c>
      <c r="BC164" s="3" t="str">
        <f t="shared" si="31"/>
        <v/>
      </c>
      <c r="BD164" s="3" t="str">
        <f>IF($A164="","",IF((AND($A164="ADD",OR(BC164="",BC164="Local Authority"))),"17",(_xlfn.XLOOKUP(BC164,ud_sub_organisation[lookupValue],ud_sub_organisation[lookupKey],""))))</f>
        <v/>
      </c>
      <c r="BF164" s="3" t="str">
        <f>IF($A164="ADD",IF(NOT(ISBLANK(BE164)),_xlfn.XLOOKUP(BE164,ud_maintenance_organisation[lookupValue],ud_maintenance_organisation[lookupKey],"ERROR"),""), "")</f>
        <v/>
      </c>
      <c r="BG164" s="3" t="str">
        <f t="shared" si="32"/>
        <v/>
      </c>
      <c r="BH164" s="3" t="str">
        <f>IF($A164="","",IF((AND($A164="ADD",OR(BG164="",BG164="Vested Assets"))),"12",(_xlfn.XLOOKUP(BG164,ud_work_category[lookupValue],ud_work_category[lookupKey],""))))</f>
        <v/>
      </c>
      <c r="BI164" s="8"/>
      <c r="BJ164" s="2" t="str">
        <f t="shared" si="33"/>
        <v/>
      </c>
      <c r="BL164" s="3" t="str">
        <f t="shared" si="34"/>
        <v/>
      </c>
      <c r="BM164" s="3" t="str">
        <f>IF($A164="","",IF((AND($A164="ADD",OR(BL164="",BL164="Excellent"))),"1",(_xlfn.XLOOKUP(BL164,condition[lookupValue],condition[lookupKey],""))))</f>
        <v/>
      </c>
      <c r="BN164" s="7" t="str">
        <f t="shared" si="35"/>
        <v/>
      </c>
      <c r="BO164" s="9"/>
    </row>
    <row r="165" spans="2:67"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8"/>
      <c r="O165" s="6" t="str">
        <f t="shared" si="24"/>
        <v/>
      </c>
      <c r="P165" s="4"/>
      <c r="R165" s="3" t="str">
        <f>IF($A165="ADD",IF(NOT(ISBLANK(Q165)),_xlfn.XLOOKUP(Q165,len_adjust_rsn[lookupValue],len_adjust_rsn[lookupKey],"ERROR"),""), "")</f>
        <v/>
      </c>
      <c r="S165" s="6" t="str">
        <f t="shared" si="25"/>
        <v/>
      </c>
      <c r="T165" s="6"/>
      <c r="U165" s="6" t="str">
        <f t="shared" si="26"/>
        <v/>
      </c>
      <c r="W165" s="3" t="str">
        <f>IF($A165="ADD",IF(NOT(ISBLANK(V165)),_xlfn.XLOOKUP(V165,ud_shore_protection_type[lookupValue],ud_shore_protection_type[lookupKey],"ERROR"),""), "")</f>
        <v/>
      </c>
      <c r="Y165" s="3" t="str">
        <f>IF($A165="ADD",IF(NOT(ISBLANK(X165)),_xlfn.XLOOKUP(X165,ud_protection_str_type[lookupValue],ud_protection_str_type[lookupKey],"ERROR"),""), "")</f>
        <v/>
      </c>
      <c r="AB165" s="3" t="str">
        <f>IF($A165="ADD",IF(NOT(ISBLANK(AA165)),_xlfn.XLOOKUP(AA165,ud_material[lookupValue],ud_material[lookupKey],"ERROR"),""), "")</f>
        <v/>
      </c>
      <c r="AD165" s="3" t="str">
        <f>IF($A165="ADD",IF(NOT(ISBLANK(AC165)),_xlfn.XLOOKUP(AC165,ud_material[lookupValue],ud_material[lookupKey],"ERROR"),""), "")</f>
        <v/>
      </c>
      <c r="AG165" s="3" t="str">
        <f>IF($A165="ADD",IF(NOT(ISBLANK(AF165)),_xlfn.XLOOKUP(AF165,ud_material[lookupValue],ud_material[lookupKey],"ERROR"),""), "")</f>
        <v/>
      </c>
      <c r="AI165" s="3" t="str">
        <f>IF($A165="ADD",IF(NOT(ISBLANK(AH165)),_xlfn.XLOOKUP(AH165,ud_land_use_above_below[lookupValue],ud_land_use_above_below[lookupKey],"ERROR"),""), "")</f>
        <v/>
      </c>
      <c r="AK165" s="3" t="str">
        <f>IF($A165="ADD",IF(NOT(ISBLANK(AJ165)),_xlfn.XLOOKUP(AJ165,ud_land_use_above_below[lookupValue],ud_land_use_above_below[lookupKey],"ERROR"),""), "")</f>
        <v/>
      </c>
      <c r="AM165" s="3" t="str">
        <f>IF($A165="ADD",IF(NOT(ISBLANK(AL165)),_xlfn.XLOOKUP(AL165,ud_access_method[lookupValue],ud_access_method[lookupKey],"ERROR"),""), "")</f>
        <v/>
      </c>
      <c r="AO165" s="7"/>
      <c r="AP165" s="4" t="str">
        <f t="shared" ca="1" si="27"/>
        <v/>
      </c>
      <c r="AQ165" s="4"/>
      <c r="AR165" s="3" t="str">
        <f t="shared" si="28"/>
        <v/>
      </c>
      <c r="AS165" s="3" t="str">
        <f>IF($A165="","",IF((AND($A165="ADD",OR(AR165="",AR165="In Use"))),"5",(_xlfn.XLOOKUP(AR165,ud_asset_status[lookupValue],ud_asset_status[lookupKey],""))))</f>
        <v/>
      </c>
      <c r="AU165" s="3" t="str">
        <f>IF($A165="ADD",IF(NOT(ISBLANK(AT165)),_xlfn.XLOOKUP(AT165,ud_replacement_status[lookupValue],ud_replacement_status[lookupKey],"ERROR"),""), "")</f>
        <v/>
      </c>
      <c r="AV165" s="7"/>
      <c r="AX165" s="3" t="str">
        <f>IF($A165="ADD",IF(NOT(ISBLANK(AW165)),_xlfn.XLOOKUP(AW165,ar_replace_reason[lookupValue],ar_replace_reason[lookupKey],"ERROR"),""), "")</f>
        <v/>
      </c>
      <c r="AY165" s="3" t="str">
        <f t="shared" si="29"/>
        <v/>
      </c>
      <c r="AZ165" s="3" t="str">
        <f>IF($A165="","",IF((AND($A165="ADD",OR(AY165="",AY165="Queenstown-Lakes District Council"))),"70",(_xlfn.XLOOKUP(AY165,ud_organisation_owner[lookupValue],ud_organisation_owner[lookupKey],""))))</f>
        <v/>
      </c>
      <c r="BA165" s="3" t="str">
        <f t="shared" si="30"/>
        <v/>
      </c>
      <c r="BB165" s="3" t="str">
        <f>IF($A165="","",IF((AND($A165="ADD",OR(BA165="",BA165="Queenstown-Lakes District Council"))),"70",(_xlfn.XLOOKUP(BA165,ud_organisation_owner[lookupValue],ud_organisation_owner[lookupKey],""))))</f>
        <v/>
      </c>
      <c r="BC165" s="3" t="str">
        <f t="shared" si="31"/>
        <v/>
      </c>
      <c r="BD165" s="3" t="str">
        <f>IF($A165="","",IF((AND($A165="ADD",OR(BC165="",BC165="Local Authority"))),"17",(_xlfn.XLOOKUP(BC165,ud_sub_organisation[lookupValue],ud_sub_organisation[lookupKey],""))))</f>
        <v/>
      </c>
      <c r="BF165" s="3" t="str">
        <f>IF($A165="ADD",IF(NOT(ISBLANK(BE165)),_xlfn.XLOOKUP(BE165,ud_maintenance_organisation[lookupValue],ud_maintenance_organisation[lookupKey],"ERROR"),""), "")</f>
        <v/>
      </c>
      <c r="BG165" s="3" t="str">
        <f t="shared" si="32"/>
        <v/>
      </c>
      <c r="BH165" s="3" t="str">
        <f>IF($A165="","",IF((AND($A165="ADD",OR(BG165="",BG165="Vested Assets"))),"12",(_xlfn.XLOOKUP(BG165,ud_work_category[lookupValue],ud_work_category[lookupKey],""))))</f>
        <v/>
      </c>
      <c r="BI165" s="8"/>
      <c r="BJ165" s="2" t="str">
        <f t="shared" si="33"/>
        <v/>
      </c>
      <c r="BL165" s="3" t="str">
        <f t="shared" si="34"/>
        <v/>
      </c>
      <c r="BM165" s="3" t="str">
        <f>IF($A165="","",IF((AND($A165="ADD",OR(BL165="",BL165="Excellent"))),"1",(_xlfn.XLOOKUP(BL165,condition[lookupValue],condition[lookupKey],""))))</f>
        <v/>
      </c>
      <c r="BN165" s="7" t="str">
        <f t="shared" si="35"/>
        <v/>
      </c>
      <c r="BO165" s="9"/>
    </row>
    <row r="166" spans="2:67"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8"/>
      <c r="O166" s="6" t="str">
        <f t="shared" si="24"/>
        <v/>
      </c>
      <c r="P166" s="4"/>
      <c r="R166" s="3" t="str">
        <f>IF($A166="ADD",IF(NOT(ISBLANK(Q166)),_xlfn.XLOOKUP(Q166,len_adjust_rsn[lookupValue],len_adjust_rsn[lookupKey],"ERROR"),""), "")</f>
        <v/>
      </c>
      <c r="S166" s="6" t="str">
        <f t="shared" si="25"/>
        <v/>
      </c>
      <c r="T166" s="6"/>
      <c r="U166" s="6" t="str">
        <f t="shared" si="26"/>
        <v/>
      </c>
      <c r="W166" s="3" t="str">
        <f>IF($A166="ADD",IF(NOT(ISBLANK(V166)),_xlfn.XLOOKUP(V166,ud_shore_protection_type[lookupValue],ud_shore_protection_type[lookupKey],"ERROR"),""), "")</f>
        <v/>
      </c>
      <c r="Y166" s="3" t="str">
        <f>IF($A166="ADD",IF(NOT(ISBLANK(X166)),_xlfn.XLOOKUP(X166,ud_protection_str_type[lookupValue],ud_protection_str_type[lookupKey],"ERROR"),""), "")</f>
        <v/>
      </c>
      <c r="AB166" s="3" t="str">
        <f>IF($A166="ADD",IF(NOT(ISBLANK(AA166)),_xlfn.XLOOKUP(AA166,ud_material[lookupValue],ud_material[lookupKey],"ERROR"),""), "")</f>
        <v/>
      </c>
      <c r="AD166" s="3" t="str">
        <f>IF($A166="ADD",IF(NOT(ISBLANK(AC166)),_xlfn.XLOOKUP(AC166,ud_material[lookupValue],ud_material[lookupKey],"ERROR"),""), "")</f>
        <v/>
      </c>
      <c r="AG166" s="3" t="str">
        <f>IF($A166="ADD",IF(NOT(ISBLANK(AF166)),_xlfn.XLOOKUP(AF166,ud_material[lookupValue],ud_material[lookupKey],"ERROR"),""), "")</f>
        <v/>
      </c>
      <c r="AI166" s="3" t="str">
        <f>IF($A166="ADD",IF(NOT(ISBLANK(AH166)),_xlfn.XLOOKUP(AH166,ud_land_use_above_below[lookupValue],ud_land_use_above_below[lookupKey],"ERROR"),""), "")</f>
        <v/>
      </c>
      <c r="AK166" s="3" t="str">
        <f>IF($A166="ADD",IF(NOT(ISBLANK(AJ166)),_xlfn.XLOOKUP(AJ166,ud_land_use_above_below[lookupValue],ud_land_use_above_below[lookupKey],"ERROR"),""), "")</f>
        <v/>
      </c>
      <c r="AM166" s="3" t="str">
        <f>IF($A166="ADD",IF(NOT(ISBLANK(AL166)),_xlfn.XLOOKUP(AL166,ud_access_method[lookupValue],ud_access_method[lookupKey],"ERROR"),""), "")</f>
        <v/>
      </c>
      <c r="AO166" s="7"/>
      <c r="AP166" s="4" t="str">
        <f t="shared" ca="1" si="27"/>
        <v/>
      </c>
      <c r="AQ166" s="4"/>
      <c r="AR166" s="3" t="str">
        <f t="shared" si="28"/>
        <v/>
      </c>
      <c r="AS166" s="3" t="str">
        <f>IF($A166="","",IF((AND($A166="ADD",OR(AR166="",AR166="In Use"))),"5",(_xlfn.XLOOKUP(AR166,ud_asset_status[lookupValue],ud_asset_status[lookupKey],""))))</f>
        <v/>
      </c>
      <c r="AU166" s="3" t="str">
        <f>IF($A166="ADD",IF(NOT(ISBLANK(AT166)),_xlfn.XLOOKUP(AT166,ud_replacement_status[lookupValue],ud_replacement_status[lookupKey],"ERROR"),""), "")</f>
        <v/>
      </c>
      <c r="AV166" s="7"/>
      <c r="AX166" s="3" t="str">
        <f>IF($A166="ADD",IF(NOT(ISBLANK(AW166)),_xlfn.XLOOKUP(AW166,ar_replace_reason[lookupValue],ar_replace_reason[lookupKey],"ERROR"),""), "")</f>
        <v/>
      </c>
      <c r="AY166" s="3" t="str">
        <f t="shared" si="29"/>
        <v/>
      </c>
      <c r="AZ166" s="3" t="str">
        <f>IF($A166="","",IF((AND($A166="ADD",OR(AY166="",AY166="Queenstown-Lakes District Council"))),"70",(_xlfn.XLOOKUP(AY166,ud_organisation_owner[lookupValue],ud_organisation_owner[lookupKey],""))))</f>
        <v/>
      </c>
      <c r="BA166" s="3" t="str">
        <f t="shared" si="30"/>
        <v/>
      </c>
      <c r="BB166" s="3" t="str">
        <f>IF($A166="","",IF((AND($A166="ADD",OR(BA166="",BA166="Queenstown-Lakes District Council"))),"70",(_xlfn.XLOOKUP(BA166,ud_organisation_owner[lookupValue],ud_organisation_owner[lookupKey],""))))</f>
        <v/>
      </c>
      <c r="BC166" s="3" t="str">
        <f t="shared" si="31"/>
        <v/>
      </c>
      <c r="BD166" s="3" t="str">
        <f>IF($A166="","",IF((AND($A166="ADD",OR(BC166="",BC166="Local Authority"))),"17",(_xlfn.XLOOKUP(BC166,ud_sub_organisation[lookupValue],ud_sub_organisation[lookupKey],""))))</f>
        <v/>
      </c>
      <c r="BF166" s="3" t="str">
        <f>IF($A166="ADD",IF(NOT(ISBLANK(BE166)),_xlfn.XLOOKUP(BE166,ud_maintenance_organisation[lookupValue],ud_maintenance_organisation[lookupKey],"ERROR"),""), "")</f>
        <v/>
      </c>
      <c r="BG166" s="3" t="str">
        <f t="shared" si="32"/>
        <v/>
      </c>
      <c r="BH166" s="3" t="str">
        <f>IF($A166="","",IF((AND($A166="ADD",OR(BG166="",BG166="Vested Assets"))),"12",(_xlfn.XLOOKUP(BG166,ud_work_category[lookupValue],ud_work_category[lookupKey],""))))</f>
        <v/>
      </c>
      <c r="BI166" s="8"/>
      <c r="BJ166" s="2" t="str">
        <f t="shared" si="33"/>
        <v/>
      </c>
      <c r="BL166" s="3" t="str">
        <f t="shared" si="34"/>
        <v/>
      </c>
      <c r="BM166" s="3" t="str">
        <f>IF($A166="","",IF((AND($A166="ADD",OR(BL166="",BL166="Excellent"))),"1",(_xlfn.XLOOKUP(BL166,condition[lookupValue],condition[lookupKey],""))))</f>
        <v/>
      </c>
      <c r="BN166" s="7" t="str">
        <f t="shared" si="35"/>
        <v/>
      </c>
      <c r="BO166" s="9"/>
    </row>
    <row r="167" spans="2:67"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8"/>
      <c r="O167" s="6" t="str">
        <f t="shared" si="24"/>
        <v/>
      </c>
      <c r="P167" s="4"/>
      <c r="R167" s="3" t="str">
        <f>IF($A167="ADD",IF(NOT(ISBLANK(Q167)),_xlfn.XLOOKUP(Q167,len_adjust_rsn[lookupValue],len_adjust_rsn[lookupKey],"ERROR"),""), "")</f>
        <v/>
      </c>
      <c r="S167" s="6" t="str">
        <f t="shared" si="25"/>
        <v/>
      </c>
      <c r="T167" s="6"/>
      <c r="U167" s="6" t="str">
        <f t="shared" si="26"/>
        <v/>
      </c>
      <c r="W167" s="3" t="str">
        <f>IF($A167="ADD",IF(NOT(ISBLANK(V167)),_xlfn.XLOOKUP(V167,ud_shore_protection_type[lookupValue],ud_shore_protection_type[lookupKey],"ERROR"),""), "")</f>
        <v/>
      </c>
      <c r="Y167" s="3" t="str">
        <f>IF($A167="ADD",IF(NOT(ISBLANK(X167)),_xlfn.XLOOKUP(X167,ud_protection_str_type[lookupValue],ud_protection_str_type[lookupKey],"ERROR"),""), "")</f>
        <v/>
      </c>
      <c r="AB167" s="3" t="str">
        <f>IF($A167="ADD",IF(NOT(ISBLANK(AA167)),_xlfn.XLOOKUP(AA167,ud_material[lookupValue],ud_material[lookupKey],"ERROR"),""), "")</f>
        <v/>
      </c>
      <c r="AD167" s="3" t="str">
        <f>IF($A167="ADD",IF(NOT(ISBLANK(AC167)),_xlfn.XLOOKUP(AC167,ud_material[lookupValue],ud_material[lookupKey],"ERROR"),""), "")</f>
        <v/>
      </c>
      <c r="AG167" s="3" t="str">
        <f>IF($A167="ADD",IF(NOT(ISBLANK(AF167)),_xlfn.XLOOKUP(AF167,ud_material[lookupValue],ud_material[lookupKey],"ERROR"),""), "")</f>
        <v/>
      </c>
      <c r="AI167" s="3" t="str">
        <f>IF($A167="ADD",IF(NOT(ISBLANK(AH167)),_xlfn.XLOOKUP(AH167,ud_land_use_above_below[lookupValue],ud_land_use_above_below[lookupKey],"ERROR"),""), "")</f>
        <v/>
      </c>
      <c r="AK167" s="3" t="str">
        <f>IF($A167="ADD",IF(NOT(ISBLANK(AJ167)),_xlfn.XLOOKUP(AJ167,ud_land_use_above_below[lookupValue],ud_land_use_above_below[lookupKey],"ERROR"),""), "")</f>
        <v/>
      </c>
      <c r="AM167" s="3" t="str">
        <f>IF($A167="ADD",IF(NOT(ISBLANK(AL167)),_xlfn.XLOOKUP(AL167,ud_access_method[lookupValue],ud_access_method[lookupKey],"ERROR"),""), "")</f>
        <v/>
      </c>
      <c r="AO167" s="7"/>
      <c r="AP167" s="4" t="str">
        <f t="shared" ca="1" si="27"/>
        <v/>
      </c>
      <c r="AQ167" s="4"/>
      <c r="AR167" s="3" t="str">
        <f t="shared" si="28"/>
        <v/>
      </c>
      <c r="AS167" s="3" t="str">
        <f>IF($A167="","",IF((AND($A167="ADD",OR(AR167="",AR167="In Use"))),"5",(_xlfn.XLOOKUP(AR167,ud_asset_status[lookupValue],ud_asset_status[lookupKey],""))))</f>
        <v/>
      </c>
      <c r="AU167" s="3" t="str">
        <f>IF($A167="ADD",IF(NOT(ISBLANK(AT167)),_xlfn.XLOOKUP(AT167,ud_replacement_status[lookupValue],ud_replacement_status[lookupKey],"ERROR"),""), "")</f>
        <v/>
      </c>
      <c r="AV167" s="7"/>
      <c r="AX167" s="3" t="str">
        <f>IF($A167="ADD",IF(NOT(ISBLANK(AW167)),_xlfn.XLOOKUP(AW167,ar_replace_reason[lookupValue],ar_replace_reason[lookupKey],"ERROR"),""), "")</f>
        <v/>
      </c>
      <c r="AY167" s="3" t="str">
        <f t="shared" si="29"/>
        <v/>
      </c>
      <c r="AZ167" s="3" t="str">
        <f>IF($A167="","",IF((AND($A167="ADD",OR(AY167="",AY167="Queenstown-Lakes District Council"))),"70",(_xlfn.XLOOKUP(AY167,ud_organisation_owner[lookupValue],ud_organisation_owner[lookupKey],""))))</f>
        <v/>
      </c>
      <c r="BA167" s="3" t="str">
        <f t="shared" si="30"/>
        <v/>
      </c>
      <c r="BB167" s="3" t="str">
        <f>IF($A167="","",IF((AND($A167="ADD",OR(BA167="",BA167="Queenstown-Lakes District Council"))),"70",(_xlfn.XLOOKUP(BA167,ud_organisation_owner[lookupValue],ud_organisation_owner[lookupKey],""))))</f>
        <v/>
      </c>
      <c r="BC167" s="3" t="str">
        <f t="shared" si="31"/>
        <v/>
      </c>
      <c r="BD167" s="3" t="str">
        <f>IF($A167="","",IF((AND($A167="ADD",OR(BC167="",BC167="Local Authority"))),"17",(_xlfn.XLOOKUP(BC167,ud_sub_organisation[lookupValue],ud_sub_organisation[lookupKey],""))))</f>
        <v/>
      </c>
      <c r="BF167" s="3" t="str">
        <f>IF($A167="ADD",IF(NOT(ISBLANK(BE167)),_xlfn.XLOOKUP(BE167,ud_maintenance_organisation[lookupValue],ud_maintenance_organisation[lookupKey],"ERROR"),""), "")</f>
        <v/>
      </c>
      <c r="BG167" s="3" t="str">
        <f t="shared" si="32"/>
        <v/>
      </c>
      <c r="BH167" s="3" t="str">
        <f>IF($A167="","",IF((AND($A167="ADD",OR(BG167="",BG167="Vested Assets"))),"12",(_xlfn.XLOOKUP(BG167,ud_work_category[lookupValue],ud_work_category[lookupKey],""))))</f>
        <v/>
      </c>
      <c r="BI167" s="8"/>
      <c r="BJ167" s="2" t="str">
        <f t="shared" si="33"/>
        <v/>
      </c>
      <c r="BL167" s="3" t="str">
        <f t="shared" si="34"/>
        <v/>
      </c>
      <c r="BM167" s="3" t="str">
        <f>IF($A167="","",IF((AND($A167="ADD",OR(BL167="",BL167="Excellent"))),"1",(_xlfn.XLOOKUP(BL167,condition[lookupValue],condition[lookupKey],""))))</f>
        <v/>
      </c>
      <c r="BN167" s="7" t="str">
        <f t="shared" si="35"/>
        <v/>
      </c>
      <c r="BO167" s="9"/>
    </row>
    <row r="168" spans="2:67"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8"/>
      <c r="O168" s="6" t="str">
        <f t="shared" si="24"/>
        <v/>
      </c>
      <c r="P168" s="4"/>
      <c r="R168" s="3" t="str">
        <f>IF($A168="ADD",IF(NOT(ISBLANK(Q168)),_xlfn.XLOOKUP(Q168,len_adjust_rsn[lookupValue],len_adjust_rsn[lookupKey],"ERROR"),""), "")</f>
        <v/>
      </c>
      <c r="S168" s="6" t="str">
        <f t="shared" si="25"/>
        <v/>
      </c>
      <c r="T168" s="6"/>
      <c r="U168" s="6" t="str">
        <f t="shared" si="26"/>
        <v/>
      </c>
      <c r="W168" s="3" t="str">
        <f>IF($A168="ADD",IF(NOT(ISBLANK(V168)),_xlfn.XLOOKUP(V168,ud_shore_protection_type[lookupValue],ud_shore_protection_type[lookupKey],"ERROR"),""), "")</f>
        <v/>
      </c>
      <c r="Y168" s="3" t="str">
        <f>IF($A168="ADD",IF(NOT(ISBLANK(X168)),_xlfn.XLOOKUP(X168,ud_protection_str_type[lookupValue],ud_protection_str_type[lookupKey],"ERROR"),""), "")</f>
        <v/>
      </c>
      <c r="AB168" s="3" t="str">
        <f>IF($A168="ADD",IF(NOT(ISBLANK(AA168)),_xlfn.XLOOKUP(AA168,ud_material[lookupValue],ud_material[lookupKey],"ERROR"),""), "")</f>
        <v/>
      </c>
      <c r="AD168" s="3" t="str">
        <f>IF($A168="ADD",IF(NOT(ISBLANK(AC168)),_xlfn.XLOOKUP(AC168,ud_material[lookupValue],ud_material[lookupKey],"ERROR"),""), "")</f>
        <v/>
      </c>
      <c r="AG168" s="3" t="str">
        <f>IF($A168="ADD",IF(NOT(ISBLANK(AF168)),_xlfn.XLOOKUP(AF168,ud_material[lookupValue],ud_material[lookupKey],"ERROR"),""), "")</f>
        <v/>
      </c>
      <c r="AI168" s="3" t="str">
        <f>IF($A168="ADD",IF(NOT(ISBLANK(AH168)),_xlfn.XLOOKUP(AH168,ud_land_use_above_below[lookupValue],ud_land_use_above_below[lookupKey],"ERROR"),""), "")</f>
        <v/>
      </c>
      <c r="AK168" s="3" t="str">
        <f>IF($A168="ADD",IF(NOT(ISBLANK(AJ168)),_xlfn.XLOOKUP(AJ168,ud_land_use_above_below[lookupValue],ud_land_use_above_below[lookupKey],"ERROR"),""), "")</f>
        <v/>
      </c>
      <c r="AM168" s="3" t="str">
        <f>IF($A168="ADD",IF(NOT(ISBLANK(AL168)),_xlfn.XLOOKUP(AL168,ud_access_method[lookupValue],ud_access_method[lookupKey],"ERROR"),""), "")</f>
        <v/>
      </c>
      <c r="AO168" s="7"/>
      <c r="AP168" s="4" t="str">
        <f t="shared" ca="1" si="27"/>
        <v/>
      </c>
      <c r="AQ168" s="4"/>
      <c r="AR168" s="3" t="str">
        <f t="shared" si="28"/>
        <v/>
      </c>
      <c r="AS168" s="3" t="str">
        <f>IF($A168="","",IF((AND($A168="ADD",OR(AR168="",AR168="In Use"))),"5",(_xlfn.XLOOKUP(AR168,ud_asset_status[lookupValue],ud_asset_status[lookupKey],""))))</f>
        <v/>
      </c>
      <c r="AU168" s="3" t="str">
        <f>IF($A168="ADD",IF(NOT(ISBLANK(AT168)),_xlfn.XLOOKUP(AT168,ud_replacement_status[lookupValue],ud_replacement_status[lookupKey],"ERROR"),""), "")</f>
        <v/>
      </c>
      <c r="AV168" s="7"/>
      <c r="AX168" s="3" t="str">
        <f>IF($A168="ADD",IF(NOT(ISBLANK(AW168)),_xlfn.XLOOKUP(AW168,ar_replace_reason[lookupValue],ar_replace_reason[lookupKey],"ERROR"),""), "")</f>
        <v/>
      </c>
      <c r="AY168" s="3" t="str">
        <f t="shared" si="29"/>
        <v/>
      </c>
      <c r="AZ168" s="3" t="str">
        <f>IF($A168="","",IF((AND($A168="ADD",OR(AY168="",AY168="Queenstown-Lakes District Council"))),"70",(_xlfn.XLOOKUP(AY168,ud_organisation_owner[lookupValue],ud_organisation_owner[lookupKey],""))))</f>
        <v/>
      </c>
      <c r="BA168" s="3" t="str">
        <f t="shared" si="30"/>
        <v/>
      </c>
      <c r="BB168" s="3" t="str">
        <f>IF($A168="","",IF((AND($A168="ADD",OR(BA168="",BA168="Queenstown-Lakes District Council"))),"70",(_xlfn.XLOOKUP(BA168,ud_organisation_owner[lookupValue],ud_organisation_owner[lookupKey],""))))</f>
        <v/>
      </c>
      <c r="BC168" s="3" t="str">
        <f t="shared" si="31"/>
        <v/>
      </c>
      <c r="BD168" s="3" t="str">
        <f>IF($A168="","",IF((AND($A168="ADD",OR(BC168="",BC168="Local Authority"))),"17",(_xlfn.XLOOKUP(BC168,ud_sub_organisation[lookupValue],ud_sub_organisation[lookupKey],""))))</f>
        <v/>
      </c>
      <c r="BF168" s="3" t="str">
        <f>IF($A168="ADD",IF(NOT(ISBLANK(BE168)),_xlfn.XLOOKUP(BE168,ud_maintenance_organisation[lookupValue],ud_maintenance_organisation[lookupKey],"ERROR"),""), "")</f>
        <v/>
      </c>
      <c r="BG168" s="3" t="str">
        <f t="shared" si="32"/>
        <v/>
      </c>
      <c r="BH168" s="3" t="str">
        <f>IF($A168="","",IF((AND($A168="ADD",OR(BG168="",BG168="Vested Assets"))),"12",(_xlfn.XLOOKUP(BG168,ud_work_category[lookupValue],ud_work_category[lookupKey],""))))</f>
        <v/>
      </c>
      <c r="BI168" s="8"/>
      <c r="BJ168" s="2" t="str">
        <f t="shared" si="33"/>
        <v/>
      </c>
      <c r="BL168" s="3" t="str">
        <f t="shared" si="34"/>
        <v/>
      </c>
      <c r="BM168" s="3" t="str">
        <f>IF($A168="","",IF((AND($A168="ADD",OR(BL168="",BL168="Excellent"))),"1",(_xlfn.XLOOKUP(BL168,condition[lookupValue],condition[lookupKey],""))))</f>
        <v/>
      </c>
      <c r="BN168" s="7" t="str">
        <f t="shared" si="35"/>
        <v/>
      </c>
      <c r="BO168" s="9"/>
    </row>
    <row r="169" spans="2:67"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8"/>
      <c r="O169" s="6" t="str">
        <f t="shared" si="24"/>
        <v/>
      </c>
      <c r="P169" s="4"/>
      <c r="R169" s="3" t="str">
        <f>IF($A169="ADD",IF(NOT(ISBLANK(Q169)),_xlfn.XLOOKUP(Q169,len_adjust_rsn[lookupValue],len_adjust_rsn[lookupKey],"ERROR"),""), "")</f>
        <v/>
      </c>
      <c r="S169" s="6" t="str">
        <f t="shared" si="25"/>
        <v/>
      </c>
      <c r="T169" s="6"/>
      <c r="U169" s="6" t="str">
        <f t="shared" si="26"/>
        <v/>
      </c>
      <c r="W169" s="3" t="str">
        <f>IF($A169="ADD",IF(NOT(ISBLANK(V169)),_xlfn.XLOOKUP(V169,ud_shore_protection_type[lookupValue],ud_shore_protection_type[lookupKey],"ERROR"),""), "")</f>
        <v/>
      </c>
      <c r="Y169" s="3" t="str">
        <f>IF($A169="ADD",IF(NOT(ISBLANK(X169)),_xlfn.XLOOKUP(X169,ud_protection_str_type[lookupValue],ud_protection_str_type[lookupKey],"ERROR"),""), "")</f>
        <v/>
      </c>
      <c r="AB169" s="3" t="str">
        <f>IF($A169="ADD",IF(NOT(ISBLANK(AA169)),_xlfn.XLOOKUP(AA169,ud_material[lookupValue],ud_material[lookupKey],"ERROR"),""), "")</f>
        <v/>
      </c>
      <c r="AD169" s="3" t="str">
        <f>IF($A169="ADD",IF(NOT(ISBLANK(AC169)),_xlfn.XLOOKUP(AC169,ud_material[lookupValue],ud_material[lookupKey],"ERROR"),""), "")</f>
        <v/>
      </c>
      <c r="AG169" s="3" t="str">
        <f>IF($A169="ADD",IF(NOT(ISBLANK(AF169)),_xlfn.XLOOKUP(AF169,ud_material[lookupValue],ud_material[lookupKey],"ERROR"),""), "")</f>
        <v/>
      </c>
      <c r="AI169" s="3" t="str">
        <f>IF($A169="ADD",IF(NOT(ISBLANK(AH169)),_xlfn.XLOOKUP(AH169,ud_land_use_above_below[lookupValue],ud_land_use_above_below[lookupKey],"ERROR"),""), "")</f>
        <v/>
      </c>
      <c r="AK169" s="3" t="str">
        <f>IF($A169="ADD",IF(NOT(ISBLANK(AJ169)),_xlfn.XLOOKUP(AJ169,ud_land_use_above_below[lookupValue],ud_land_use_above_below[lookupKey],"ERROR"),""), "")</f>
        <v/>
      </c>
      <c r="AM169" s="3" t="str">
        <f>IF($A169="ADD",IF(NOT(ISBLANK(AL169)),_xlfn.XLOOKUP(AL169,ud_access_method[lookupValue],ud_access_method[lookupKey],"ERROR"),""), "")</f>
        <v/>
      </c>
      <c r="AO169" s="7"/>
      <c r="AP169" s="4" t="str">
        <f t="shared" ca="1" si="27"/>
        <v/>
      </c>
      <c r="AQ169" s="4"/>
      <c r="AR169" s="3" t="str">
        <f t="shared" si="28"/>
        <v/>
      </c>
      <c r="AS169" s="3" t="str">
        <f>IF($A169="","",IF((AND($A169="ADD",OR(AR169="",AR169="In Use"))),"5",(_xlfn.XLOOKUP(AR169,ud_asset_status[lookupValue],ud_asset_status[lookupKey],""))))</f>
        <v/>
      </c>
      <c r="AU169" s="3" t="str">
        <f>IF($A169="ADD",IF(NOT(ISBLANK(AT169)),_xlfn.XLOOKUP(AT169,ud_replacement_status[lookupValue],ud_replacement_status[lookupKey],"ERROR"),""), "")</f>
        <v/>
      </c>
      <c r="AV169" s="7"/>
      <c r="AX169" s="3" t="str">
        <f>IF($A169="ADD",IF(NOT(ISBLANK(AW169)),_xlfn.XLOOKUP(AW169,ar_replace_reason[lookupValue],ar_replace_reason[lookupKey],"ERROR"),""), "")</f>
        <v/>
      </c>
      <c r="AY169" s="3" t="str">
        <f t="shared" si="29"/>
        <v/>
      </c>
      <c r="AZ169" s="3" t="str">
        <f>IF($A169="","",IF((AND($A169="ADD",OR(AY169="",AY169="Queenstown-Lakes District Council"))),"70",(_xlfn.XLOOKUP(AY169,ud_organisation_owner[lookupValue],ud_organisation_owner[lookupKey],""))))</f>
        <v/>
      </c>
      <c r="BA169" s="3" t="str">
        <f t="shared" si="30"/>
        <v/>
      </c>
      <c r="BB169" s="3" t="str">
        <f>IF($A169="","",IF((AND($A169="ADD",OR(BA169="",BA169="Queenstown-Lakes District Council"))),"70",(_xlfn.XLOOKUP(BA169,ud_organisation_owner[lookupValue],ud_organisation_owner[lookupKey],""))))</f>
        <v/>
      </c>
      <c r="BC169" s="3" t="str">
        <f t="shared" si="31"/>
        <v/>
      </c>
      <c r="BD169" s="3" t="str">
        <f>IF($A169="","",IF((AND($A169="ADD",OR(BC169="",BC169="Local Authority"))),"17",(_xlfn.XLOOKUP(BC169,ud_sub_organisation[lookupValue],ud_sub_organisation[lookupKey],""))))</f>
        <v/>
      </c>
      <c r="BF169" s="3" t="str">
        <f>IF($A169="ADD",IF(NOT(ISBLANK(BE169)),_xlfn.XLOOKUP(BE169,ud_maintenance_organisation[lookupValue],ud_maintenance_organisation[lookupKey],"ERROR"),""), "")</f>
        <v/>
      </c>
      <c r="BG169" s="3" t="str">
        <f t="shared" si="32"/>
        <v/>
      </c>
      <c r="BH169" s="3" t="str">
        <f>IF($A169="","",IF((AND($A169="ADD",OR(BG169="",BG169="Vested Assets"))),"12",(_xlfn.XLOOKUP(BG169,ud_work_category[lookupValue],ud_work_category[lookupKey],""))))</f>
        <v/>
      </c>
      <c r="BI169" s="8"/>
      <c r="BJ169" s="2" t="str">
        <f t="shared" si="33"/>
        <v/>
      </c>
      <c r="BL169" s="3" t="str">
        <f t="shared" si="34"/>
        <v/>
      </c>
      <c r="BM169" s="3" t="str">
        <f>IF($A169="","",IF((AND($A169="ADD",OR(BL169="",BL169="Excellent"))),"1",(_xlfn.XLOOKUP(BL169,condition[lookupValue],condition[lookupKey],""))))</f>
        <v/>
      </c>
      <c r="BN169" s="7" t="str">
        <f t="shared" si="35"/>
        <v/>
      </c>
      <c r="BO169" s="9"/>
    </row>
    <row r="170" spans="2:67"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8"/>
      <c r="O170" s="6" t="str">
        <f t="shared" si="24"/>
        <v/>
      </c>
      <c r="P170" s="4"/>
      <c r="R170" s="3" t="str">
        <f>IF($A170="ADD",IF(NOT(ISBLANK(Q170)),_xlfn.XLOOKUP(Q170,len_adjust_rsn[lookupValue],len_adjust_rsn[lookupKey],"ERROR"),""), "")</f>
        <v/>
      </c>
      <c r="S170" s="6" t="str">
        <f t="shared" si="25"/>
        <v/>
      </c>
      <c r="T170" s="6"/>
      <c r="U170" s="6" t="str">
        <f t="shared" si="26"/>
        <v/>
      </c>
      <c r="W170" s="3" t="str">
        <f>IF($A170="ADD",IF(NOT(ISBLANK(V170)),_xlfn.XLOOKUP(V170,ud_shore_protection_type[lookupValue],ud_shore_protection_type[lookupKey],"ERROR"),""), "")</f>
        <v/>
      </c>
      <c r="Y170" s="3" t="str">
        <f>IF($A170="ADD",IF(NOT(ISBLANK(X170)),_xlfn.XLOOKUP(X170,ud_protection_str_type[lookupValue],ud_protection_str_type[lookupKey],"ERROR"),""), "")</f>
        <v/>
      </c>
      <c r="AB170" s="3" t="str">
        <f>IF($A170="ADD",IF(NOT(ISBLANK(AA170)),_xlfn.XLOOKUP(AA170,ud_material[lookupValue],ud_material[lookupKey],"ERROR"),""), "")</f>
        <v/>
      </c>
      <c r="AD170" s="3" t="str">
        <f>IF($A170="ADD",IF(NOT(ISBLANK(AC170)),_xlfn.XLOOKUP(AC170,ud_material[lookupValue],ud_material[lookupKey],"ERROR"),""), "")</f>
        <v/>
      </c>
      <c r="AG170" s="3" t="str">
        <f>IF($A170="ADD",IF(NOT(ISBLANK(AF170)),_xlfn.XLOOKUP(AF170,ud_material[lookupValue],ud_material[lookupKey],"ERROR"),""), "")</f>
        <v/>
      </c>
      <c r="AI170" s="3" t="str">
        <f>IF($A170="ADD",IF(NOT(ISBLANK(AH170)),_xlfn.XLOOKUP(AH170,ud_land_use_above_below[lookupValue],ud_land_use_above_below[lookupKey],"ERROR"),""), "")</f>
        <v/>
      </c>
      <c r="AK170" s="3" t="str">
        <f>IF($A170="ADD",IF(NOT(ISBLANK(AJ170)),_xlfn.XLOOKUP(AJ170,ud_land_use_above_below[lookupValue],ud_land_use_above_below[lookupKey],"ERROR"),""), "")</f>
        <v/>
      </c>
      <c r="AM170" s="3" t="str">
        <f>IF($A170="ADD",IF(NOT(ISBLANK(AL170)),_xlfn.XLOOKUP(AL170,ud_access_method[lookupValue],ud_access_method[lookupKey],"ERROR"),""), "")</f>
        <v/>
      </c>
      <c r="AO170" s="7"/>
      <c r="AP170" s="4" t="str">
        <f t="shared" ca="1" si="27"/>
        <v/>
      </c>
      <c r="AQ170" s="4"/>
      <c r="AR170" s="3" t="str">
        <f t="shared" si="28"/>
        <v/>
      </c>
      <c r="AS170" s="3" t="str">
        <f>IF($A170="","",IF((AND($A170="ADD",OR(AR170="",AR170="In Use"))),"5",(_xlfn.XLOOKUP(AR170,ud_asset_status[lookupValue],ud_asset_status[lookupKey],""))))</f>
        <v/>
      </c>
      <c r="AU170" s="3" t="str">
        <f>IF($A170="ADD",IF(NOT(ISBLANK(AT170)),_xlfn.XLOOKUP(AT170,ud_replacement_status[lookupValue],ud_replacement_status[lookupKey],"ERROR"),""), "")</f>
        <v/>
      </c>
      <c r="AV170" s="7"/>
      <c r="AX170" s="3" t="str">
        <f>IF($A170="ADD",IF(NOT(ISBLANK(AW170)),_xlfn.XLOOKUP(AW170,ar_replace_reason[lookupValue],ar_replace_reason[lookupKey],"ERROR"),""), "")</f>
        <v/>
      </c>
      <c r="AY170" s="3" t="str">
        <f t="shared" si="29"/>
        <v/>
      </c>
      <c r="AZ170" s="3" t="str">
        <f>IF($A170="","",IF((AND($A170="ADD",OR(AY170="",AY170="Queenstown-Lakes District Council"))),"70",(_xlfn.XLOOKUP(AY170,ud_organisation_owner[lookupValue],ud_organisation_owner[lookupKey],""))))</f>
        <v/>
      </c>
      <c r="BA170" s="3" t="str">
        <f t="shared" si="30"/>
        <v/>
      </c>
      <c r="BB170" s="3" t="str">
        <f>IF($A170="","",IF((AND($A170="ADD",OR(BA170="",BA170="Queenstown-Lakes District Council"))),"70",(_xlfn.XLOOKUP(BA170,ud_organisation_owner[lookupValue],ud_organisation_owner[lookupKey],""))))</f>
        <v/>
      </c>
      <c r="BC170" s="3" t="str">
        <f t="shared" si="31"/>
        <v/>
      </c>
      <c r="BD170" s="3" t="str">
        <f>IF($A170="","",IF((AND($A170="ADD",OR(BC170="",BC170="Local Authority"))),"17",(_xlfn.XLOOKUP(BC170,ud_sub_organisation[lookupValue],ud_sub_organisation[lookupKey],""))))</f>
        <v/>
      </c>
      <c r="BF170" s="3" t="str">
        <f>IF($A170="ADD",IF(NOT(ISBLANK(BE170)),_xlfn.XLOOKUP(BE170,ud_maintenance_organisation[lookupValue],ud_maintenance_organisation[lookupKey],"ERROR"),""), "")</f>
        <v/>
      </c>
      <c r="BG170" s="3" t="str">
        <f t="shared" si="32"/>
        <v/>
      </c>
      <c r="BH170" s="3" t="str">
        <f>IF($A170="","",IF((AND($A170="ADD",OR(BG170="",BG170="Vested Assets"))),"12",(_xlfn.XLOOKUP(BG170,ud_work_category[lookupValue],ud_work_category[lookupKey],""))))</f>
        <v/>
      </c>
      <c r="BI170" s="8"/>
      <c r="BJ170" s="2" t="str">
        <f t="shared" si="33"/>
        <v/>
      </c>
      <c r="BL170" s="3" t="str">
        <f t="shared" si="34"/>
        <v/>
      </c>
      <c r="BM170" s="3" t="str">
        <f>IF($A170="","",IF((AND($A170="ADD",OR(BL170="",BL170="Excellent"))),"1",(_xlfn.XLOOKUP(BL170,condition[lookupValue],condition[lookupKey],""))))</f>
        <v/>
      </c>
      <c r="BN170" s="7" t="str">
        <f t="shared" si="35"/>
        <v/>
      </c>
      <c r="BO170" s="9"/>
    </row>
    <row r="171" spans="2:67"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8"/>
      <c r="O171" s="6" t="str">
        <f t="shared" si="24"/>
        <v/>
      </c>
      <c r="P171" s="4"/>
      <c r="R171" s="3" t="str">
        <f>IF($A171="ADD",IF(NOT(ISBLANK(Q171)),_xlfn.XLOOKUP(Q171,len_adjust_rsn[lookupValue],len_adjust_rsn[lookupKey],"ERROR"),""), "")</f>
        <v/>
      </c>
      <c r="S171" s="6" t="str">
        <f t="shared" si="25"/>
        <v/>
      </c>
      <c r="T171" s="6"/>
      <c r="U171" s="6" t="str">
        <f t="shared" si="26"/>
        <v/>
      </c>
      <c r="W171" s="3" t="str">
        <f>IF($A171="ADD",IF(NOT(ISBLANK(V171)),_xlfn.XLOOKUP(V171,ud_shore_protection_type[lookupValue],ud_shore_protection_type[lookupKey],"ERROR"),""), "")</f>
        <v/>
      </c>
      <c r="Y171" s="3" t="str">
        <f>IF($A171="ADD",IF(NOT(ISBLANK(X171)),_xlfn.XLOOKUP(X171,ud_protection_str_type[lookupValue],ud_protection_str_type[lookupKey],"ERROR"),""), "")</f>
        <v/>
      </c>
      <c r="AB171" s="3" t="str">
        <f>IF($A171="ADD",IF(NOT(ISBLANK(AA171)),_xlfn.XLOOKUP(AA171,ud_material[lookupValue],ud_material[lookupKey],"ERROR"),""), "")</f>
        <v/>
      </c>
      <c r="AD171" s="3" t="str">
        <f>IF($A171="ADD",IF(NOT(ISBLANK(AC171)),_xlfn.XLOOKUP(AC171,ud_material[lookupValue],ud_material[lookupKey],"ERROR"),""), "")</f>
        <v/>
      </c>
      <c r="AG171" s="3" t="str">
        <f>IF($A171="ADD",IF(NOT(ISBLANK(AF171)),_xlfn.XLOOKUP(AF171,ud_material[lookupValue],ud_material[lookupKey],"ERROR"),""), "")</f>
        <v/>
      </c>
      <c r="AI171" s="3" t="str">
        <f>IF($A171="ADD",IF(NOT(ISBLANK(AH171)),_xlfn.XLOOKUP(AH171,ud_land_use_above_below[lookupValue],ud_land_use_above_below[lookupKey],"ERROR"),""), "")</f>
        <v/>
      </c>
      <c r="AK171" s="3" t="str">
        <f>IF($A171="ADD",IF(NOT(ISBLANK(AJ171)),_xlfn.XLOOKUP(AJ171,ud_land_use_above_below[lookupValue],ud_land_use_above_below[lookupKey],"ERROR"),""), "")</f>
        <v/>
      </c>
      <c r="AM171" s="3" t="str">
        <f>IF($A171="ADD",IF(NOT(ISBLANK(AL171)),_xlfn.XLOOKUP(AL171,ud_access_method[lookupValue],ud_access_method[lookupKey],"ERROR"),""), "")</f>
        <v/>
      </c>
      <c r="AO171" s="7"/>
      <c r="AP171" s="4" t="str">
        <f t="shared" ca="1" si="27"/>
        <v/>
      </c>
      <c r="AQ171" s="4"/>
      <c r="AR171" s="3" t="str">
        <f t="shared" si="28"/>
        <v/>
      </c>
      <c r="AS171" s="3" t="str">
        <f>IF($A171="","",IF((AND($A171="ADD",OR(AR171="",AR171="In Use"))),"5",(_xlfn.XLOOKUP(AR171,ud_asset_status[lookupValue],ud_asset_status[lookupKey],""))))</f>
        <v/>
      </c>
      <c r="AU171" s="3" t="str">
        <f>IF($A171="ADD",IF(NOT(ISBLANK(AT171)),_xlfn.XLOOKUP(AT171,ud_replacement_status[lookupValue],ud_replacement_status[lookupKey],"ERROR"),""), "")</f>
        <v/>
      </c>
      <c r="AV171" s="7"/>
      <c r="AX171" s="3" t="str">
        <f>IF($A171="ADD",IF(NOT(ISBLANK(AW171)),_xlfn.XLOOKUP(AW171,ar_replace_reason[lookupValue],ar_replace_reason[lookupKey],"ERROR"),""), "")</f>
        <v/>
      </c>
      <c r="AY171" s="3" t="str">
        <f t="shared" si="29"/>
        <v/>
      </c>
      <c r="AZ171" s="3" t="str">
        <f>IF($A171="","",IF((AND($A171="ADD",OR(AY171="",AY171="Queenstown-Lakes District Council"))),"70",(_xlfn.XLOOKUP(AY171,ud_organisation_owner[lookupValue],ud_organisation_owner[lookupKey],""))))</f>
        <v/>
      </c>
      <c r="BA171" s="3" t="str">
        <f t="shared" si="30"/>
        <v/>
      </c>
      <c r="BB171" s="3" t="str">
        <f>IF($A171="","",IF((AND($A171="ADD",OR(BA171="",BA171="Queenstown-Lakes District Council"))),"70",(_xlfn.XLOOKUP(BA171,ud_organisation_owner[lookupValue],ud_organisation_owner[lookupKey],""))))</f>
        <v/>
      </c>
      <c r="BC171" s="3" t="str">
        <f t="shared" si="31"/>
        <v/>
      </c>
      <c r="BD171" s="3" t="str">
        <f>IF($A171="","",IF((AND($A171="ADD",OR(BC171="",BC171="Local Authority"))),"17",(_xlfn.XLOOKUP(BC171,ud_sub_organisation[lookupValue],ud_sub_organisation[lookupKey],""))))</f>
        <v/>
      </c>
      <c r="BF171" s="3" t="str">
        <f>IF($A171="ADD",IF(NOT(ISBLANK(BE171)),_xlfn.XLOOKUP(BE171,ud_maintenance_organisation[lookupValue],ud_maintenance_organisation[lookupKey],"ERROR"),""), "")</f>
        <v/>
      </c>
      <c r="BG171" s="3" t="str">
        <f t="shared" si="32"/>
        <v/>
      </c>
      <c r="BH171" s="3" t="str">
        <f>IF($A171="","",IF((AND($A171="ADD",OR(BG171="",BG171="Vested Assets"))),"12",(_xlfn.XLOOKUP(BG171,ud_work_category[lookupValue],ud_work_category[lookupKey],""))))</f>
        <v/>
      </c>
      <c r="BI171" s="8"/>
      <c r="BJ171" s="2" t="str">
        <f t="shared" si="33"/>
        <v/>
      </c>
      <c r="BL171" s="3" t="str">
        <f t="shared" si="34"/>
        <v/>
      </c>
      <c r="BM171" s="3" t="str">
        <f>IF($A171="","",IF((AND($A171="ADD",OR(BL171="",BL171="Excellent"))),"1",(_xlfn.XLOOKUP(BL171,condition[lookupValue],condition[lookupKey],""))))</f>
        <v/>
      </c>
      <c r="BN171" s="7" t="str">
        <f t="shared" si="35"/>
        <v/>
      </c>
      <c r="BO171" s="9"/>
    </row>
    <row r="172" spans="2:67"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8"/>
      <c r="O172" s="6" t="str">
        <f t="shared" si="24"/>
        <v/>
      </c>
      <c r="P172" s="4"/>
      <c r="R172" s="3" t="str">
        <f>IF($A172="ADD",IF(NOT(ISBLANK(Q172)),_xlfn.XLOOKUP(Q172,len_adjust_rsn[lookupValue],len_adjust_rsn[lookupKey],"ERROR"),""), "")</f>
        <v/>
      </c>
      <c r="S172" s="6" t="str">
        <f t="shared" si="25"/>
        <v/>
      </c>
      <c r="T172" s="6"/>
      <c r="U172" s="6" t="str">
        <f t="shared" si="26"/>
        <v/>
      </c>
      <c r="W172" s="3" t="str">
        <f>IF($A172="ADD",IF(NOT(ISBLANK(V172)),_xlfn.XLOOKUP(V172,ud_shore_protection_type[lookupValue],ud_shore_protection_type[lookupKey],"ERROR"),""), "")</f>
        <v/>
      </c>
      <c r="Y172" s="3" t="str">
        <f>IF($A172="ADD",IF(NOT(ISBLANK(X172)),_xlfn.XLOOKUP(X172,ud_protection_str_type[lookupValue],ud_protection_str_type[lookupKey],"ERROR"),""), "")</f>
        <v/>
      </c>
      <c r="AB172" s="3" t="str">
        <f>IF($A172="ADD",IF(NOT(ISBLANK(AA172)),_xlfn.XLOOKUP(AA172,ud_material[lookupValue],ud_material[lookupKey],"ERROR"),""), "")</f>
        <v/>
      </c>
      <c r="AD172" s="3" t="str">
        <f>IF($A172="ADD",IF(NOT(ISBLANK(AC172)),_xlfn.XLOOKUP(AC172,ud_material[lookupValue],ud_material[lookupKey],"ERROR"),""), "")</f>
        <v/>
      </c>
      <c r="AG172" s="3" t="str">
        <f>IF($A172="ADD",IF(NOT(ISBLANK(AF172)),_xlfn.XLOOKUP(AF172,ud_material[lookupValue],ud_material[lookupKey],"ERROR"),""), "")</f>
        <v/>
      </c>
      <c r="AI172" s="3" t="str">
        <f>IF($A172="ADD",IF(NOT(ISBLANK(AH172)),_xlfn.XLOOKUP(AH172,ud_land_use_above_below[lookupValue],ud_land_use_above_below[lookupKey],"ERROR"),""), "")</f>
        <v/>
      </c>
      <c r="AK172" s="3" t="str">
        <f>IF($A172="ADD",IF(NOT(ISBLANK(AJ172)),_xlfn.XLOOKUP(AJ172,ud_land_use_above_below[lookupValue],ud_land_use_above_below[lookupKey],"ERROR"),""), "")</f>
        <v/>
      </c>
      <c r="AM172" s="3" t="str">
        <f>IF($A172="ADD",IF(NOT(ISBLANK(AL172)),_xlfn.XLOOKUP(AL172,ud_access_method[lookupValue],ud_access_method[lookupKey],"ERROR"),""), "")</f>
        <v/>
      </c>
      <c r="AO172" s="7"/>
      <c r="AP172" s="4" t="str">
        <f t="shared" ca="1" si="27"/>
        <v/>
      </c>
      <c r="AQ172" s="4"/>
      <c r="AR172" s="3" t="str">
        <f t="shared" si="28"/>
        <v/>
      </c>
      <c r="AS172" s="3" t="str">
        <f>IF($A172="","",IF((AND($A172="ADD",OR(AR172="",AR172="In Use"))),"5",(_xlfn.XLOOKUP(AR172,ud_asset_status[lookupValue],ud_asset_status[lookupKey],""))))</f>
        <v/>
      </c>
      <c r="AU172" s="3" t="str">
        <f>IF($A172="ADD",IF(NOT(ISBLANK(AT172)),_xlfn.XLOOKUP(AT172,ud_replacement_status[lookupValue],ud_replacement_status[lookupKey],"ERROR"),""), "")</f>
        <v/>
      </c>
      <c r="AV172" s="7"/>
      <c r="AX172" s="3" t="str">
        <f>IF($A172="ADD",IF(NOT(ISBLANK(AW172)),_xlfn.XLOOKUP(AW172,ar_replace_reason[lookupValue],ar_replace_reason[lookupKey],"ERROR"),""), "")</f>
        <v/>
      </c>
      <c r="AY172" s="3" t="str">
        <f t="shared" si="29"/>
        <v/>
      </c>
      <c r="AZ172" s="3" t="str">
        <f>IF($A172="","",IF((AND($A172="ADD",OR(AY172="",AY172="Queenstown-Lakes District Council"))),"70",(_xlfn.XLOOKUP(AY172,ud_organisation_owner[lookupValue],ud_organisation_owner[lookupKey],""))))</f>
        <v/>
      </c>
      <c r="BA172" s="3" t="str">
        <f t="shared" si="30"/>
        <v/>
      </c>
      <c r="BB172" s="3" t="str">
        <f>IF($A172="","",IF((AND($A172="ADD",OR(BA172="",BA172="Queenstown-Lakes District Council"))),"70",(_xlfn.XLOOKUP(BA172,ud_organisation_owner[lookupValue],ud_organisation_owner[lookupKey],""))))</f>
        <v/>
      </c>
      <c r="BC172" s="3" t="str">
        <f t="shared" si="31"/>
        <v/>
      </c>
      <c r="BD172" s="3" t="str">
        <f>IF($A172="","",IF((AND($A172="ADD",OR(BC172="",BC172="Local Authority"))),"17",(_xlfn.XLOOKUP(BC172,ud_sub_organisation[lookupValue],ud_sub_organisation[lookupKey],""))))</f>
        <v/>
      </c>
      <c r="BF172" s="3" t="str">
        <f>IF($A172="ADD",IF(NOT(ISBLANK(BE172)),_xlfn.XLOOKUP(BE172,ud_maintenance_organisation[lookupValue],ud_maintenance_organisation[lookupKey],"ERROR"),""), "")</f>
        <v/>
      </c>
      <c r="BG172" s="3" t="str">
        <f t="shared" si="32"/>
        <v/>
      </c>
      <c r="BH172" s="3" t="str">
        <f>IF($A172="","",IF((AND($A172="ADD",OR(BG172="",BG172="Vested Assets"))),"12",(_xlfn.XLOOKUP(BG172,ud_work_category[lookupValue],ud_work_category[lookupKey],""))))</f>
        <v/>
      </c>
      <c r="BI172" s="8"/>
      <c r="BJ172" s="2" t="str">
        <f t="shared" si="33"/>
        <v/>
      </c>
      <c r="BL172" s="3" t="str">
        <f t="shared" si="34"/>
        <v/>
      </c>
      <c r="BM172" s="3" t="str">
        <f>IF($A172="","",IF((AND($A172="ADD",OR(BL172="",BL172="Excellent"))),"1",(_xlfn.XLOOKUP(BL172,condition[lookupValue],condition[lookupKey],""))))</f>
        <v/>
      </c>
      <c r="BN172" s="7" t="str">
        <f t="shared" si="35"/>
        <v/>
      </c>
      <c r="BO172" s="9"/>
    </row>
    <row r="173" spans="2:67"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8"/>
      <c r="O173" s="6" t="str">
        <f t="shared" si="24"/>
        <v/>
      </c>
      <c r="P173" s="4"/>
      <c r="R173" s="3" t="str">
        <f>IF($A173="ADD",IF(NOT(ISBLANK(Q173)),_xlfn.XLOOKUP(Q173,len_adjust_rsn[lookupValue],len_adjust_rsn[lookupKey],"ERROR"),""), "")</f>
        <v/>
      </c>
      <c r="S173" s="6" t="str">
        <f t="shared" si="25"/>
        <v/>
      </c>
      <c r="T173" s="6"/>
      <c r="U173" s="6" t="str">
        <f t="shared" si="26"/>
        <v/>
      </c>
      <c r="W173" s="3" t="str">
        <f>IF($A173="ADD",IF(NOT(ISBLANK(V173)),_xlfn.XLOOKUP(V173,ud_shore_protection_type[lookupValue],ud_shore_protection_type[lookupKey],"ERROR"),""), "")</f>
        <v/>
      </c>
      <c r="Y173" s="3" t="str">
        <f>IF($A173="ADD",IF(NOT(ISBLANK(X173)),_xlfn.XLOOKUP(X173,ud_protection_str_type[lookupValue],ud_protection_str_type[lookupKey],"ERROR"),""), "")</f>
        <v/>
      </c>
      <c r="AB173" s="3" t="str">
        <f>IF($A173="ADD",IF(NOT(ISBLANK(AA173)),_xlfn.XLOOKUP(AA173,ud_material[lookupValue],ud_material[lookupKey],"ERROR"),""), "")</f>
        <v/>
      </c>
      <c r="AD173" s="3" t="str">
        <f>IF($A173="ADD",IF(NOT(ISBLANK(AC173)),_xlfn.XLOOKUP(AC173,ud_material[lookupValue],ud_material[lookupKey],"ERROR"),""), "")</f>
        <v/>
      </c>
      <c r="AG173" s="3" t="str">
        <f>IF($A173="ADD",IF(NOT(ISBLANK(AF173)),_xlfn.XLOOKUP(AF173,ud_material[lookupValue],ud_material[lookupKey],"ERROR"),""), "")</f>
        <v/>
      </c>
      <c r="AI173" s="3" t="str">
        <f>IF($A173="ADD",IF(NOT(ISBLANK(AH173)),_xlfn.XLOOKUP(AH173,ud_land_use_above_below[lookupValue],ud_land_use_above_below[lookupKey],"ERROR"),""), "")</f>
        <v/>
      </c>
      <c r="AK173" s="3" t="str">
        <f>IF($A173="ADD",IF(NOT(ISBLANK(AJ173)),_xlfn.XLOOKUP(AJ173,ud_land_use_above_below[lookupValue],ud_land_use_above_below[lookupKey],"ERROR"),""), "")</f>
        <v/>
      </c>
      <c r="AM173" s="3" t="str">
        <f>IF($A173="ADD",IF(NOT(ISBLANK(AL173)),_xlfn.XLOOKUP(AL173,ud_access_method[lookupValue],ud_access_method[lookupKey],"ERROR"),""), "")</f>
        <v/>
      </c>
      <c r="AO173" s="7"/>
      <c r="AP173" s="4" t="str">
        <f t="shared" ca="1" si="27"/>
        <v/>
      </c>
      <c r="AQ173" s="4"/>
      <c r="AR173" s="3" t="str">
        <f t="shared" si="28"/>
        <v/>
      </c>
      <c r="AS173" s="3" t="str">
        <f>IF($A173="","",IF((AND($A173="ADD",OR(AR173="",AR173="In Use"))),"5",(_xlfn.XLOOKUP(AR173,ud_asset_status[lookupValue],ud_asset_status[lookupKey],""))))</f>
        <v/>
      </c>
      <c r="AU173" s="3" t="str">
        <f>IF($A173="ADD",IF(NOT(ISBLANK(AT173)),_xlfn.XLOOKUP(AT173,ud_replacement_status[lookupValue],ud_replacement_status[lookupKey],"ERROR"),""), "")</f>
        <v/>
      </c>
      <c r="AV173" s="7"/>
      <c r="AX173" s="3" t="str">
        <f>IF($A173="ADD",IF(NOT(ISBLANK(AW173)),_xlfn.XLOOKUP(AW173,ar_replace_reason[lookupValue],ar_replace_reason[lookupKey],"ERROR"),""), "")</f>
        <v/>
      </c>
      <c r="AY173" s="3" t="str">
        <f t="shared" si="29"/>
        <v/>
      </c>
      <c r="AZ173" s="3" t="str">
        <f>IF($A173="","",IF((AND($A173="ADD",OR(AY173="",AY173="Queenstown-Lakes District Council"))),"70",(_xlfn.XLOOKUP(AY173,ud_organisation_owner[lookupValue],ud_organisation_owner[lookupKey],""))))</f>
        <v/>
      </c>
      <c r="BA173" s="3" t="str">
        <f t="shared" si="30"/>
        <v/>
      </c>
      <c r="BB173" s="3" t="str">
        <f>IF($A173="","",IF((AND($A173="ADD",OR(BA173="",BA173="Queenstown-Lakes District Council"))),"70",(_xlfn.XLOOKUP(BA173,ud_organisation_owner[lookupValue],ud_organisation_owner[lookupKey],""))))</f>
        <v/>
      </c>
      <c r="BC173" s="3" t="str">
        <f t="shared" si="31"/>
        <v/>
      </c>
      <c r="BD173" s="3" t="str">
        <f>IF($A173="","",IF((AND($A173="ADD",OR(BC173="",BC173="Local Authority"))),"17",(_xlfn.XLOOKUP(BC173,ud_sub_organisation[lookupValue],ud_sub_organisation[lookupKey],""))))</f>
        <v/>
      </c>
      <c r="BF173" s="3" t="str">
        <f>IF($A173="ADD",IF(NOT(ISBLANK(BE173)),_xlfn.XLOOKUP(BE173,ud_maintenance_organisation[lookupValue],ud_maintenance_organisation[lookupKey],"ERROR"),""), "")</f>
        <v/>
      </c>
      <c r="BG173" s="3" t="str">
        <f t="shared" si="32"/>
        <v/>
      </c>
      <c r="BH173" s="3" t="str">
        <f>IF($A173="","",IF((AND($A173="ADD",OR(BG173="",BG173="Vested Assets"))),"12",(_xlfn.XLOOKUP(BG173,ud_work_category[lookupValue],ud_work_category[lookupKey],""))))</f>
        <v/>
      </c>
      <c r="BI173" s="8"/>
      <c r="BJ173" s="2" t="str">
        <f t="shared" si="33"/>
        <v/>
      </c>
      <c r="BL173" s="3" t="str">
        <f t="shared" si="34"/>
        <v/>
      </c>
      <c r="BM173" s="3" t="str">
        <f>IF($A173="","",IF((AND($A173="ADD",OR(BL173="",BL173="Excellent"))),"1",(_xlfn.XLOOKUP(BL173,condition[lookupValue],condition[lookupKey],""))))</f>
        <v/>
      </c>
      <c r="BN173" s="7" t="str">
        <f t="shared" si="35"/>
        <v/>
      </c>
      <c r="BO173" s="9"/>
    </row>
    <row r="174" spans="2:67"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8"/>
      <c r="O174" s="6" t="str">
        <f t="shared" si="24"/>
        <v/>
      </c>
      <c r="P174" s="4"/>
      <c r="R174" s="3" t="str">
        <f>IF($A174="ADD",IF(NOT(ISBLANK(Q174)),_xlfn.XLOOKUP(Q174,len_adjust_rsn[lookupValue],len_adjust_rsn[lookupKey],"ERROR"),""), "")</f>
        <v/>
      </c>
      <c r="S174" s="6" t="str">
        <f t="shared" si="25"/>
        <v/>
      </c>
      <c r="T174" s="6"/>
      <c r="U174" s="6" t="str">
        <f t="shared" si="26"/>
        <v/>
      </c>
      <c r="W174" s="3" t="str">
        <f>IF($A174="ADD",IF(NOT(ISBLANK(V174)),_xlfn.XLOOKUP(V174,ud_shore_protection_type[lookupValue],ud_shore_protection_type[lookupKey],"ERROR"),""), "")</f>
        <v/>
      </c>
      <c r="Y174" s="3" t="str">
        <f>IF($A174="ADD",IF(NOT(ISBLANK(X174)),_xlfn.XLOOKUP(X174,ud_protection_str_type[lookupValue],ud_protection_str_type[lookupKey],"ERROR"),""), "")</f>
        <v/>
      </c>
      <c r="AB174" s="3" t="str">
        <f>IF($A174="ADD",IF(NOT(ISBLANK(AA174)),_xlfn.XLOOKUP(AA174,ud_material[lookupValue],ud_material[lookupKey],"ERROR"),""), "")</f>
        <v/>
      </c>
      <c r="AD174" s="3" t="str">
        <f>IF($A174="ADD",IF(NOT(ISBLANK(AC174)),_xlfn.XLOOKUP(AC174,ud_material[lookupValue],ud_material[lookupKey],"ERROR"),""), "")</f>
        <v/>
      </c>
      <c r="AG174" s="3" t="str">
        <f>IF($A174="ADD",IF(NOT(ISBLANK(AF174)),_xlfn.XLOOKUP(AF174,ud_material[lookupValue],ud_material[lookupKey],"ERROR"),""), "")</f>
        <v/>
      </c>
      <c r="AI174" s="3" t="str">
        <f>IF($A174="ADD",IF(NOT(ISBLANK(AH174)),_xlfn.XLOOKUP(AH174,ud_land_use_above_below[lookupValue],ud_land_use_above_below[lookupKey],"ERROR"),""), "")</f>
        <v/>
      </c>
      <c r="AK174" s="3" t="str">
        <f>IF($A174="ADD",IF(NOT(ISBLANK(AJ174)),_xlfn.XLOOKUP(AJ174,ud_land_use_above_below[lookupValue],ud_land_use_above_below[lookupKey],"ERROR"),""), "")</f>
        <v/>
      </c>
      <c r="AM174" s="3" t="str">
        <f>IF($A174="ADD",IF(NOT(ISBLANK(AL174)),_xlfn.XLOOKUP(AL174,ud_access_method[lookupValue],ud_access_method[lookupKey],"ERROR"),""), "")</f>
        <v/>
      </c>
      <c r="AO174" s="7"/>
      <c r="AP174" s="4" t="str">
        <f t="shared" ca="1" si="27"/>
        <v/>
      </c>
      <c r="AQ174" s="4"/>
      <c r="AR174" s="3" t="str">
        <f t="shared" si="28"/>
        <v/>
      </c>
      <c r="AS174" s="3" t="str">
        <f>IF($A174="","",IF((AND($A174="ADD",OR(AR174="",AR174="In Use"))),"5",(_xlfn.XLOOKUP(AR174,ud_asset_status[lookupValue],ud_asset_status[lookupKey],""))))</f>
        <v/>
      </c>
      <c r="AU174" s="3" t="str">
        <f>IF($A174="ADD",IF(NOT(ISBLANK(AT174)),_xlfn.XLOOKUP(AT174,ud_replacement_status[lookupValue],ud_replacement_status[lookupKey],"ERROR"),""), "")</f>
        <v/>
      </c>
      <c r="AV174" s="7"/>
      <c r="AX174" s="3" t="str">
        <f>IF($A174="ADD",IF(NOT(ISBLANK(AW174)),_xlfn.XLOOKUP(AW174,ar_replace_reason[lookupValue],ar_replace_reason[lookupKey],"ERROR"),""), "")</f>
        <v/>
      </c>
      <c r="AY174" s="3" t="str">
        <f t="shared" si="29"/>
        <v/>
      </c>
      <c r="AZ174" s="3" t="str">
        <f>IF($A174="","",IF((AND($A174="ADD",OR(AY174="",AY174="Queenstown-Lakes District Council"))),"70",(_xlfn.XLOOKUP(AY174,ud_organisation_owner[lookupValue],ud_organisation_owner[lookupKey],""))))</f>
        <v/>
      </c>
      <c r="BA174" s="3" t="str">
        <f t="shared" si="30"/>
        <v/>
      </c>
      <c r="BB174" s="3" t="str">
        <f>IF($A174="","",IF((AND($A174="ADD",OR(BA174="",BA174="Queenstown-Lakes District Council"))),"70",(_xlfn.XLOOKUP(BA174,ud_organisation_owner[lookupValue],ud_organisation_owner[lookupKey],""))))</f>
        <v/>
      </c>
      <c r="BC174" s="3" t="str">
        <f t="shared" si="31"/>
        <v/>
      </c>
      <c r="BD174" s="3" t="str">
        <f>IF($A174="","",IF((AND($A174="ADD",OR(BC174="",BC174="Local Authority"))),"17",(_xlfn.XLOOKUP(BC174,ud_sub_organisation[lookupValue],ud_sub_organisation[lookupKey],""))))</f>
        <v/>
      </c>
      <c r="BF174" s="3" t="str">
        <f>IF($A174="ADD",IF(NOT(ISBLANK(BE174)),_xlfn.XLOOKUP(BE174,ud_maintenance_organisation[lookupValue],ud_maintenance_organisation[lookupKey],"ERROR"),""), "")</f>
        <v/>
      </c>
      <c r="BG174" s="3" t="str">
        <f t="shared" si="32"/>
        <v/>
      </c>
      <c r="BH174" s="3" t="str">
        <f>IF($A174="","",IF((AND($A174="ADD",OR(BG174="",BG174="Vested Assets"))),"12",(_xlfn.XLOOKUP(BG174,ud_work_category[lookupValue],ud_work_category[lookupKey],""))))</f>
        <v/>
      </c>
      <c r="BI174" s="8"/>
      <c r="BJ174" s="2" t="str">
        <f t="shared" si="33"/>
        <v/>
      </c>
      <c r="BL174" s="3" t="str">
        <f t="shared" si="34"/>
        <v/>
      </c>
      <c r="BM174" s="3" t="str">
        <f>IF($A174="","",IF((AND($A174="ADD",OR(BL174="",BL174="Excellent"))),"1",(_xlfn.XLOOKUP(BL174,condition[lookupValue],condition[lookupKey],""))))</f>
        <v/>
      </c>
      <c r="BN174" s="7" t="str">
        <f t="shared" si="35"/>
        <v/>
      </c>
      <c r="BO174" s="9"/>
    </row>
    <row r="175" spans="2:67"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8"/>
      <c r="O175" s="6" t="str">
        <f t="shared" si="24"/>
        <v/>
      </c>
      <c r="P175" s="4"/>
      <c r="R175" s="3" t="str">
        <f>IF($A175="ADD",IF(NOT(ISBLANK(Q175)),_xlfn.XLOOKUP(Q175,len_adjust_rsn[lookupValue],len_adjust_rsn[lookupKey],"ERROR"),""), "")</f>
        <v/>
      </c>
      <c r="S175" s="6" t="str">
        <f t="shared" si="25"/>
        <v/>
      </c>
      <c r="T175" s="6"/>
      <c r="U175" s="6" t="str">
        <f t="shared" si="26"/>
        <v/>
      </c>
      <c r="W175" s="3" t="str">
        <f>IF($A175="ADD",IF(NOT(ISBLANK(V175)),_xlfn.XLOOKUP(V175,ud_shore_protection_type[lookupValue],ud_shore_protection_type[lookupKey],"ERROR"),""), "")</f>
        <v/>
      </c>
      <c r="Y175" s="3" t="str">
        <f>IF($A175="ADD",IF(NOT(ISBLANK(X175)),_xlfn.XLOOKUP(X175,ud_protection_str_type[lookupValue],ud_protection_str_type[lookupKey],"ERROR"),""), "")</f>
        <v/>
      </c>
      <c r="AB175" s="3" t="str">
        <f>IF($A175="ADD",IF(NOT(ISBLANK(AA175)),_xlfn.XLOOKUP(AA175,ud_material[lookupValue],ud_material[lookupKey],"ERROR"),""), "")</f>
        <v/>
      </c>
      <c r="AD175" s="3" t="str">
        <f>IF($A175="ADD",IF(NOT(ISBLANK(AC175)),_xlfn.XLOOKUP(AC175,ud_material[lookupValue],ud_material[lookupKey],"ERROR"),""), "")</f>
        <v/>
      </c>
      <c r="AG175" s="3" t="str">
        <f>IF($A175="ADD",IF(NOT(ISBLANK(AF175)),_xlfn.XLOOKUP(AF175,ud_material[lookupValue],ud_material[lookupKey],"ERROR"),""), "")</f>
        <v/>
      </c>
      <c r="AI175" s="3" t="str">
        <f>IF($A175="ADD",IF(NOT(ISBLANK(AH175)),_xlfn.XLOOKUP(AH175,ud_land_use_above_below[lookupValue],ud_land_use_above_below[lookupKey],"ERROR"),""), "")</f>
        <v/>
      </c>
      <c r="AK175" s="3" t="str">
        <f>IF($A175="ADD",IF(NOT(ISBLANK(AJ175)),_xlfn.XLOOKUP(AJ175,ud_land_use_above_below[lookupValue],ud_land_use_above_below[lookupKey],"ERROR"),""), "")</f>
        <v/>
      </c>
      <c r="AM175" s="3" t="str">
        <f>IF($A175="ADD",IF(NOT(ISBLANK(AL175)),_xlfn.XLOOKUP(AL175,ud_access_method[lookupValue],ud_access_method[lookupKey],"ERROR"),""), "")</f>
        <v/>
      </c>
      <c r="AO175" s="7"/>
      <c r="AP175" s="4" t="str">
        <f t="shared" ca="1" si="27"/>
        <v/>
      </c>
      <c r="AQ175" s="4"/>
      <c r="AR175" s="3" t="str">
        <f t="shared" si="28"/>
        <v/>
      </c>
      <c r="AS175" s="3" t="str">
        <f>IF($A175="","",IF((AND($A175="ADD",OR(AR175="",AR175="In Use"))),"5",(_xlfn.XLOOKUP(AR175,ud_asset_status[lookupValue],ud_asset_status[lookupKey],""))))</f>
        <v/>
      </c>
      <c r="AU175" s="3" t="str">
        <f>IF($A175="ADD",IF(NOT(ISBLANK(AT175)),_xlfn.XLOOKUP(AT175,ud_replacement_status[lookupValue],ud_replacement_status[lookupKey],"ERROR"),""), "")</f>
        <v/>
      </c>
      <c r="AV175" s="7"/>
      <c r="AX175" s="3" t="str">
        <f>IF($A175="ADD",IF(NOT(ISBLANK(AW175)),_xlfn.XLOOKUP(AW175,ar_replace_reason[lookupValue],ar_replace_reason[lookupKey],"ERROR"),""), "")</f>
        <v/>
      </c>
      <c r="AY175" s="3" t="str">
        <f t="shared" si="29"/>
        <v/>
      </c>
      <c r="AZ175" s="3" t="str">
        <f>IF($A175="","",IF((AND($A175="ADD",OR(AY175="",AY175="Queenstown-Lakes District Council"))),"70",(_xlfn.XLOOKUP(AY175,ud_organisation_owner[lookupValue],ud_organisation_owner[lookupKey],""))))</f>
        <v/>
      </c>
      <c r="BA175" s="3" t="str">
        <f t="shared" si="30"/>
        <v/>
      </c>
      <c r="BB175" s="3" t="str">
        <f>IF($A175="","",IF((AND($A175="ADD",OR(BA175="",BA175="Queenstown-Lakes District Council"))),"70",(_xlfn.XLOOKUP(BA175,ud_organisation_owner[lookupValue],ud_organisation_owner[lookupKey],""))))</f>
        <v/>
      </c>
      <c r="BC175" s="3" t="str">
        <f t="shared" si="31"/>
        <v/>
      </c>
      <c r="BD175" s="3" t="str">
        <f>IF($A175="","",IF((AND($A175="ADD",OR(BC175="",BC175="Local Authority"))),"17",(_xlfn.XLOOKUP(BC175,ud_sub_organisation[lookupValue],ud_sub_organisation[lookupKey],""))))</f>
        <v/>
      </c>
      <c r="BF175" s="3" t="str">
        <f>IF($A175="ADD",IF(NOT(ISBLANK(BE175)),_xlfn.XLOOKUP(BE175,ud_maintenance_organisation[lookupValue],ud_maintenance_organisation[lookupKey],"ERROR"),""), "")</f>
        <v/>
      </c>
      <c r="BG175" s="3" t="str">
        <f t="shared" si="32"/>
        <v/>
      </c>
      <c r="BH175" s="3" t="str">
        <f>IF($A175="","",IF((AND($A175="ADD",OR(BG175="",BG175="Vested Assets"))),"12",(_xlfn.XLOOKUP(BG175,ud_work_category[lookupValue],ud_work_category[lookupKey],""))))</f>
        <v/>
      </c>
      <c r="BI175" s="8"/>
      <c r="BJ175" s="2" t="str">
        <f t="shared" si="33"/>
        <v/>
      </c>
      <c r="BL175" s="3" t="str">
        <f t="shared" si="34"/>
        <v/>
      </c>
      <c r="BM175" s="3" t="str">
        <f>IF($A175="","",IF((AND($A175="ADD",OR(BL175="",BL175="Excellent"))),"1",(_xlfn.XLOOKUP(BL175,condition[lookupValue],condition[lookupKey],""))))</f>
        <v/>
      </c>
      <c r="BN175" s="7" t="str">
        <f t="shared" si="35"/>
        <v/>
      </c>
      <c r="BO175" s="9"/>
    </row>
    <row r="176" spans="2:67"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8"/>
      <c r="O176" s="6" t="str">
        <f t="shared" si="24"/>
        <v/>
      </c>
      <c r="P176" s="4"/>
      <c r="R176" s="3" t="str">
        <f>IF($A176="ADD",IF(NOT(ISBLANK(Q176)),_xlfn.XLOOKUP(Q176,len_adjust_rsn[lookupValue],len_adjust_rsn[lookupKey],"ERROR"),""), "")</f>
        <v/>
      </c>
      <c r="S176" s="6" t="str">
        <f t="shared" si="25"/>
        <v/>
      </c>
      <c r="T176" s="6"/>
      <c r="U176" s="6" t="str">
        <f t="shared" si="26"/>
        <v/>
      </c>
      <c r="W176" s="3" t="str">
        <f>IF($A176="ADD",IF(NOT(ISBLANK(V176)),_xlfn.XLOOKUP(V176,ud_shore_protection_type[lookupValue],ud_shore_protection_type[lookupKey],"ERROR"),""), "")</f>
        <v/>
      </c>
      <c r="Y176" s="3" t="str">
        <f>IF($A176="ADD",IF(NOT(ISBLANK(X176)),_xlfn.XLOOKUP(X176,ud_protection_str_type[lookupValue],ud_protection_str_type[lookupKey],"ERROR"),""), "")</f>
        <v/>
      </c>
      <c r="AB176" s="3" t="str">
        <f>IF($A176="ADD",IF(NOT(ISBLANK(AA176)),_xlfn.XLOOKUP(AA176,ud_material[lookupValue],ud_material[lookupKey],"ERROR"),""), "")</f>
        <v/>
      </c>
      <c r="AD176" s="3" t="str">
        <f>IF($A176="ADD",IF(NOT(ISBLANK(AC176)),_xlfn.XLOOKUP(AC176,ud_material[lookupValue],ud_material[lookupKey],"ERROR"),""), "")</f>
        <v/>
      </c>
      <c r="AG176" s="3" t="str">
        <f>IF($A176="ADD",IF(NOT(ISBLANK(AF176)),_xlfn.XLOOKUP(AF176,ud_material[lookupValue],ud_material[lookupKey],"ERROR"),""), "")</f>
        <v/>
      </c>
      <c r="AI176" s="3" t="str">
        <f>IF($A176="ADD",IF(NOT(ISBLANK(AH176)),_xlfn.XLOOKUP(AH176,ud_land_use_above_below[lookupValue],ud_land_use_above_below[lookupKey],"ERROR"),""), "")</f>
        <v/>
      </c>
      <c r="AK176" s="3" t="str">
        <f>IF($A176="ADD",IF(NOT(ISBLANK(AJ176)),_xlfn.XLOOKUP(AJ176,ud_land_use_above_below[lookupValue],ud_land_use_above_below[lookupKey],"ERROR"),""), "")</f>
        <v/>
      </c>
      <c r="AM176" s="3" t="str">
        <f>IF($A176="ADD",IF(NOT(ISBLANK(AL176)),_xlfn.XLOOKUP(AL176,ud_access_method[lookupValue],ud_access_method[lookupKey],"ERROR"),""), "")</f>
        <v/>
      </c>
      <c r="AO176" s="7"/>
      <c r="AP176" s="4" t="str">
        <f t="shared" ca="1" si="27"/>
        <v/>
      </c>
      <c r="AQ176" s="4"/>
      <c r="AR176" s="3" t="str">
        <f t="shared" si="28"/>
        <v/>
      </c>
      <c r="AS176" s="3" t="str">
        <f>IF($A176="","",IF((AND($A176="ADD",OR(AR176="",AR176="In Use"))),"5",(_xlfn.XLOOKUP(AR176,ud_asset_status[lookupValue],ud_asset_status[lookupKey],""))))</f>
        <v/>
      </c>
      <c r="AU176" s="3" t="str">
        <f>IF($A176="ADD",IF(NOT(ISBLANK(AT176)),_xlfn.XLOOKUP(AT176,ud_replacement_status[lookupValue],ud_replacement_status[lookupKey],"ERROR"),""), "")</f>
        <v/>
      </c>
      <c r="AV176" s="7"/>
      <c r="AX176" s="3" t="str">
        <f>IF($A176="ADD",IF(NOT(ISBLANK(AW176)),_xlfn.XLOOKUP(AW176,ar_replace_reason[lookupValue],ar_replace_reason[lookupKey],"ERROR"),""), "")</f>
        <v/>
      </c>
      <c r="AY176" s="3" t="str">
        <f t="shared" si="29"/>
        <v/>
      </c>
      <c r="AZ176" s="3" t="str">
        <f>IF($A176="","",IF((AND($A176="ADD",OR(AY176="",AY176="Queenstown-Lakes District Council"))),"70",(_xlfn.XLOOKUP(AY176,ud_organisation_owner[lookupValue],ud_organisation_owner[lookupKey],""))))</f>
        <v/>
      </c>
      <c r="BA176" s="3" t="str">
        <f t="shared" si="30"/>
        <v/>
      </c>
      <c r="BB176" s="3" t="str">
        <f>IF($A176="","",IF((AND($A176="ADD",OR(BA176="",BA176="Queenstown-Lakes District Council"))),"70",(_xlfn.XLOOKUP(BA176,ud_organisation_owner[lookupValue],ud_organisation_owner[lookupKey],""))))</f>
        <v/>
      </c>
      <c r="BC176" s="3" t="str">
        <f t="shared" si="31"/>
        <v/>
      </c>
      <c r="BD176" s="3" t="str">
        <f>IF($A176="","",IF((AND($A176="ADD",OR(BC176="",BC176="Local Authority"))),"17",(_xlfn.XLOOKUP(BC176,ud_sub_organisation[lookupValue],ud_sub_organisation[lookupKey],""))))</f>
        <v/>
      </c>
      <c r="BF176" s="3" t="str">
        <f>IF($A176="ADD",IF(NOT(ISBLANK(BE176)),_xlfn.XLOOKUP(BE176,ud_maintenance_organisation[lookupValue],ud_maintenance_organisation[lookupKey],"ERROR"),""), "")</f>
        <v/>
      </c>
      <c r="BG176" s="3" t="str">
        <f t="shared" si="32"/>
        <v/>
      </c>
      <c r="BH176" s="3" t="str">
        <f>IF($A176="","",IF((AND($A176="ADD",OR(BG176="",BG176="Vested Assets"))),"12",(_xlfn.XLOOKUP(BG176,ud_work_category[lookupValue],ud_work_category[lookupKey],""))))</f>
        <v/>
      </c>
      <c r="BI176" s="8"/>
      <c r="BJ176" s="2" t="str">
        <f t="shared" si="33"/>
        <v/>
      </c>
      <c r="BL176" s="3" t="str">
        <f t="shared" si="34"/>
        <v/>
      </c>
      <c r="BM176" s="3" t="str">
        <f>IF($A176="","",IF((AND($A176="ADD",OR(BL176="",BL176="Excellent"))),"1",(_xlfn.XLOOKUP(BL176,condition[lookupValue],condition[lookupKey],""))))</f>
        <v/>
      </c>
      <c r="BN176" s="7" t="str">
        <f t="shared" si="35"/>
        <v/>
      </c>
      <c r="BO176" s="9"/>
    </row>
    <row r="177" spans="2:67"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8"/>
      <c r="O177" s="6" t="str">
        <f t="shared" si="24"/>
        <v/>
      </c>
      <c r="P177" s="4"/>
      <c r="R177" s="3" t="str">
        <f>IF($A177="ADD",IF(NOT(ISBLANK(Q177)),_xlfn.XLOOKUP(Q177,len_adjust_rsn[lookupValue],len_adjust_rsn[lookupKey],"ERROR"),""), "")</f>
        <v/>
      </c>
      <c r="S177" s="6" t="str">
        <f t="shared" si="25"/>
        <v/>
      </c>
      <c r="T177" s="6"/>
      <c r="U177" s="6" t="str">
        <f t="shared" si="26"/>
        <v/>
      </c>
      <c r="W177" s="3" t="str">
        <f>IF($A177="ADD",IF(NOT(ISBLANK(V177)),_xlfn.XLOOKUP(V177,ud_shore_protection_type[lookupValue],ud_shore_protection_type[lookupKey],"ERROR"),""), "")</f>
        <v/>
      </c>
      <c r="Y177" s="3" t="str">
        <f>IF($A177="ADD",IF(NOT(ISBLANK(X177)),_xlfn.XLOOKUP(X177,ud_protection_str_type[lookupValue],ud_protection_str_type[lookupKey],"ERROR"),""), "")</f>
        <v/>
      </c>
      <c r="AB177" s="3" t="str">
        <f>IF($A177="ADD",IF(NOT(ISBLANK(AA177)),_xlfn.XLOOKUP(AA177,ud_material[lookupValue],ud_material[lookupKey],"ERROR"),""), "")</f>
        <v/>
      </c>
      <c r="AD177" s="3" t="str">
        <f>IF($A177="ADD",IF(NOT(ISBLANK(AC177)),_xlfn.XLOOKUP(AC177,ud_material[lookupValue],ud_material[lookupKey],"ERROR"),""), "")</f>
        <v/>
      </c>
      <c r="AG177" s="3" t="str">
        <f>IF($A177="ADD",IF(NOT(ISBLANK(AF177)),_xlfn.XLOOKUP(AF177,ud_material[lookupValue],ud_material[lookupKey],"ERROR"),""), "")</f>
        <v/>
      </c>
      <c r="AI177" s="3" t="str">
        <f>IF($A177="ADD",IF(NOT(ISBLANK(AH177)),_xlfn.XLOOKUP(AH177,ud_land_use_above_below[lookupValue],ud_land_use_above_below[lookupKey],"ERROR"),""), "")</f>
        <v/>
      </c>
      <c r="AK177" s="3" t="str">
        <f>IF($A177="ADD",IF(NOT(ISBLANK(AJ177)),_xlfn.XLOOKUP(AJ177,ud_land_use_above_below[lookupValue],ud_land_use_above_below[lookupKey],"ERROR"),""), "")</f>
        <v/>
      </c>
      <c r="AM177" s="3" t="str">
        <f>IF($A177="ADD",IF(NOT(ISBLANK(AL177)),_xlfn.XLOOKUP(AL177,ud_access_method[lookupValue],ud_access_method[lookupKey],"ERROR"),""), "")</f>
        <v/>
      </c>
      <c r="AO177" s="7"/>
      <c r="AP177" s="4" t="str">
        <f t="shared" ca="1" si="27"/>
        <v/>
      </c>
      <c r="AQ177" s="4"/>
      <c r="AR177" s="3" t="str">
        <f t="shared" si="28"/>
        <v/>
      </c>
      <c r="AS177" s="3" t="str">
        <f>IF($A177="","",IF((AND($A177="ADD",OR(AR177="",AR177="In Use"))),"5",(_xlfn.XLOOKUP(AR177,ud_asset_status[lookupValue],ud_asset_status[lookupKey],""))))</f>
        <v/>
      </c>
      <c r="AU177" s="3" t="str">
        <f>IF($A177="ADD",IF(NOT(ISBLANK(AT177)),_xlfn.XLOOKUP(AT177,ud_replacement_status[lookupValue],ud_replacement_status[lookupKey],"ERROR"),""), "")</f>
        <v/>
      </c>
      <c r="AV177" s="7"/>
      <c r="AX177" s="3" t="str">
        <f>IF($A177="ADD",IF(NOT(ISBLANK(AW177)),_xlfn.XLOOKUP(AW177,ar_replace_reason[lookupValue],ar_replace_reason[lookupKey],"ERROR"),""), "")</f>
        <v/>
      </c>
      <c r="AY177" s="3" t="str">
        <f t="shared" si="29"/>
        <v/>
      </c>
      <c r="AZ177" s="3" t="str">
        <f>IF($A177="","",IF((AND($A177="ADD",OR(AY177="",AY177="Queenstown-Lakes District Council"))),"70",(_xlfn.XLOOKUP(AY177,ud_organisation_owner[lookupValue],ud_organisation_owner[lookupKey],""))))</f>
        <v/>
      </c>
      <c r="BA177" s="3" t="str">
        <f t="shared" si="30"/>
        <v/>
      </c>
      <c r="BB177" s="3" t="str">
        <f>IF($A177="","",IF((AND($A177="ADD",OR(BA177="",BA177="Queenstown-Lakes District Council"))),"70",(_xlfn.XLOOKUP(BA177,ud_organisation_owner[lookupValue],ud_organisation_owner[lookupKey],""))))</f>
        <v/>
      </c>
      <c r="BC177" s="3" t="str">
        <f t="shared" si="31"/>
        <v/>
      </c>
      <c r="BD177" s="3" t="str">
        <f>IF($A177="","",IF((AND($A177="ADD",OR(BC177="",BC177="Local Authority"))),"17",(_xlfn.XLOOKUP(BC177,ud_sub_organisation[lookupValue],ud_sub_organisation[lookupKey],""))))</f>
        <v/>
      </c>
      <c r="BF177" s="3" t="str">
        <f>IF($A177="ADD",IF(NOT(ISBLANK(BE177)),_xlfn.XLOOKUP(BE177,ud_maintenance_organisation[lookupValue],ud_maintenance_organisation[lookupKey],"ERROR"),""), "")</f>
        <v/>
      </c>
      <c r="BG177" s="3" t="str">
        <f t="shared" si="32"/>
        <v/>
      </c>
      <c r="BH177" s="3" t="str">
        <f>IF($A177="","",IF((AND($A177="ADD",OR(BG177="",BG177="Vested Assets"))),"12",(_xlfn.XLOOKUP(BG177,ud_work_category[lookupValue],ud_work_category[lookupKey],""))))</f>
        <v/>
      </c>
      <c r="BI177" s="8"/>
      <c r="BJ177" s="2" t="str">
        <f t="shared" si="33"/>
        <v/>
      </c>
      <c r="BL177" s="3" t="str">
        <f t="shared" si="34"/>
        <v/>
      </c>
      <c r="BM177" s="3" t="str">
        <f>IF($A177="","",IF((AND($A177="ADD",OR(BL177="",BL177="Excellent"))),"1",(_xlfn.XLOOKUP(BL177,condition[lookupValue],condition[lookupKey],""))))</f>
        <v/>
      </c>
      <c r="BN177" s="7" t="str">
        <f t="shared" si="35"/>
        <v/>
      </c>
      <c r="BO177" s="9"/>
    </row>
    <row r="178" spans="2:67"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8"/>
      <c r="O178" s="6" t="str">
        <f t="shared" si="24"/>
        <v/>
      </c>
      <c r="P178" s="4"/>
      <c r="R178" s="3" t="str">
        <f>IF($A178="ADD",IF(NOT(ISBLANK(Q178)),_xlfn.XLOOKUP(Q178,len_adjust_rsn[lookupValue],len_adjust_rsn[lookupKey],"ERROR"),""), "")</f>
        <v/>
      </c>
      <c r="S178" s="6" t="str">
        <f t="shared" si="25"/>
        <v/>
      </c>
      <c r="T178" s="6"/>
      <c r="U178" s="6" t="str">
        <f t="shared" si="26"/>
        <v/>
      </c>
      <c r="W178" s="3" t="str">
        <f>IF($A178="ADD",IF(NOT(ISBLANK(V178)),_xlfn.XLOOKUP(V178,ud_shore_protection_type[lookupValue],ud_shore_protection_type[lookupKey],"ERROR"),""), "")</f>
        <v/>
      </c>
      <c r="Y178" s="3" t="str">
        <f>IF($A178="ADD",IF(NOT(ISBLANK(X178)),_xlfn.XLOOKUP(X178,ud_protection_str_type[lookupValue],ud_protection_str_type[lookupKey],"ERROR"),""), "")</f>
        <v/>
      </c>
      <c r="AB178" s="3" t="str">
        <f>IF($A178="ADD",IF(NOT(ISBLANK(AA178)),_xlfn.XLOOKUP(AA178,ud_material[lookupValue],ud_material[lookupKey],"ERROR"),""), "")</f>
        <v/>
      </c>
      <c r="AD178" s="3" t="str">
        <f>IF($A178="ADD",IF(NOT(ISBLANK(AC178)),_xlfn.XLOOKUP(AC178,ud_material[lookupValue],ud_material[lookupKey],"ERROR"),""), "")</f>
        <v/>
      </c>
      <c r="AG178" s="3" t="str">
        <f>IF($A178="ADD",IF(NOT(ISBLANK(AF178)),_xlfn.XLOOKUP(AF178,ud_material[lookupValue],ud_material[lookupKey],"ERROR"),""), "")</f>
        <v/>
      </c>
      <c r="AI178" s="3" t="str">
        <f>IF($A178="ADD",IF(NOT(ISBLANK(AH178)),_xlfn.XLOOKUP(AH178,ud_land_use_above_below[lookupValue],ud_land_use_above_below[lookupKey],"ERROR"),""), "")</f>
        <v/>
      </c>
      <c r="AK178" s="3" t="str">
        <f>IF($A178="ADD",IF(NOT(ISBLANK(AJ178)),_xlfn.XLOOKUP(AJ178,ud_land_use_above_below[lookupValue],ud_land_use_above_below[lookupKey],"ERROR"),""), "")</f>
        <v/>
      </c>
      <c r="AM178" s="3" t="str">
        <f>IF($A178="ADD",IF(NOT(ISBLANK(AL178)),_xlfn.XLOOKUP(AL178,ud_access_method[lookupValue],ud_access_method[lookupKey],"ERROR"),""), "")</f>
        <v/>
      </c>
      <c r="AO178" s="7"/>
      <c r="AP178" s="4" t="str">
        <f t="shared" ca="1" si="27"/>
        <v/>
      </c>
      <c r="AQ178" s="4"/>
      <c r="AR178" s="3" t="str">
        <f t="shared" si="28"/>
        <v/>
      </c>
      <c r="AS178" s="3" t="str">
        <f>IF($A178="","",IF((AND($A178="ADD",OR(AR178="",AR178="In Use"))),"5",(_xlfn.XLOOKUP(AR178,ud_asset_status[lookupValue],ud_asset_status[lookupKey],""))))</f>
        <v/>
      </c>
      <c r="AU178" s="3" t="str">
        <f>IF($A178="ADD",IF(NOT(ISBLANK(AT178)),_xlfn.XLOOKUP(AT178,ud_replacement_status[lookupValue],ud_replacement_status[lookupKey],"ERROR"),""), "")</f>
        <v/>
      </c>
      <c r="AV178" s="7"/>
      <c r="AX178" s="3" t="str">
        <f>IF($A178="ADD",IF(NOT(ISBLANK(AW178)),_xlfn.XLOOKUP(AW178,ar_replace_reason[lookupValue],ar_replace_reason[lookupKey],"ERROR"),""), "")</f>
        <v/>
      </c>
      <c r="AY178" s="3" t="str">
        <f t="shared" si="29"/>
        <v/>
      </c>
      <c r="AZ178" s="3" t="str">
        <f>IF($A178="","",IF((AND($A178="ADD",OR(AY178="",AY178="Queenstown-Lakes District Council"))),"70",(_xlfn.XLOOKUP(AY178,ud_organisation_owner[lookupValue],ud_organisation_owner[lookupKey],""))))</f>
        <v/>
      </c>
      <c r="BA178" s="3" t="str">
        <f t="shared" si="30"/>
        <v/>
      </c>
      <c r="BB178" s="3" t="str">
        <f>IF($A178="","",IF((AND($A178="ADD",OR(BA178="",BA178="Queenstown-Lakes District Council"))),"70",(_xlfn.XLOOKUP(BA178,ud_organisation_owner[lookupValue],ud_organisation_owner[lookupKey],""))))</f>
        <v/>
      </c>
      <c r="BC178" s="3" t="str">
        <f t="shared" si="31"/>
        <v/>
      </c>
      <c r="BD178" s="3" t="str">
        <f>IF($A178="","",IF((AND($A178="ADD",OR(BC178="",BC178="Local Authority"))),"17",(_xlfn.XLOOKUP(BC178,ud_sub_organisation[lookupValue],ud_sub_organisation[lookupKey],""))))</f>
        <v/>
      </c>
      <c r="BF178" s="3" t="str">
        <f>IF($A178="ADD",IF(NOT(ISBLANK(BE178)),_xlfn.XLOOKUP(BE178,ud_maintenance_organisation[lookupValue],ud_maintenance_organisation[lookupKey],"ERROR"),""), "")</f>
        <v/>
      </c>
      <c r="BG178" s="3" t="str">
        <f t="shared" si="32"/>
        <v/>
      </c>
      <c r="BH178" s="3" t="str">
        <f>IF($A178="","",IF((AND($A178="ADD",OR(BG178="",BG178="Vested Assets"))),"12",(_xlfn.XLOOKUP(BG178,ud_work_category[lookupValue],ud_work_category[lookupKey],""))))</f>
        <v/>
      </c>
      <c r="BI178" s="8"/>
      <c r="BJ178" s="2" t="str">
        <f t="shared" si="33"/>
        <v/>
      </c>
      <c r="BL178" s="3" t="str">
        <f t="shared" si="34"/>
        <v/>
      </c>
      <c r="BM178" s="3" t="str">
        <f>IF($A178="","",IF((AND($A178="ADD",OR(BL178="",BL178="Excellent"))),"1",(_xlfn.XLOOKUP(BL178,condition[lookupValue],condition[lookupKey],""))))</f>
        <v/>
      </c>
      <c r="BN178" s="7" t="str">
        <f t="shared" si="35"/>
        <v/>
      </c>
      <c r="BO178" s="9"/>
    </row>
    <row r="179" spans="2:67"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8"/>
      <c r="O179" s="6" t="str">
        <f t="shared" si="24"/>
        <v/>
      </c>
      <c r="P179" s="4"/>
      <c r="R179" s="3" t="str">
        <f>IF($A179="ADD",IF(NOT(ISBLANK(Q179)),_xlfn.XLOOKUP(Q179,len_adjust_rsn[lookupValue],len_adjust_rsn[lookupKey],"ERROR"),""), "")</f>
        <v/>
      </c>
      <c r="S179" s="6" t="str">
        <f t="shared" si="25"/>
        <v/>
      </c>
      <c r="T179" s="6"/>
      <c r="U179" s="6" t="str">
        <f t="shared" si="26"/>
        <v/>
      </c>
      <c r="W179" s="3" t="str">
        <f>IF($A179="ADD",IF(NOT(ISBLANK(V179)),_xlfn.XLOOKUP(V179,ud_shore_protection_type[lookupValue],ud_shore_protection_type[lookupKey],"ERROR"),""), "")</f>
        <v/>
      </c>
      <c r="Y179" s="3" t="str">
        <f>IF($A179="ADD",IF(NOT(ISBLANK(X179)),_xlfn.XLOOKUP(X179,ud_protection_str_type[lookupValue],ud_protection_str_type[lookupKey],"ERROR"),""), "")</f>
        <v/>
      </c>
      <c r="AB179" s="3" t="str">
        <f>IF($A179="ADD",IF(NOT(ISBLANK(AA179)),_xlfn.XLOOKUP(AA179,ud_material[lookupValue],ud_material[lookupKey],"ERROR"),""), "")</f>
        <v/>
      </c>
      <c r="AD179" s="3" t="str">
        <f>IF($A179="ADD",IF(NOT(ISBLANK(AC179)),_xlfn.XLOOKUP(AC179,ud_material[lookupValue],ud_material[lookupKey],"ERROR"),""), "")</f>
        <v/>
      </c>
      <c r="AG179" s="3" t="str">
        <f>IF($A179="ADD",IF(NOT(ISBLANK(AF179)),_xlfn.XLOOKUP(AF179,ud_material[lookupValue],ud_material[lookupKey],"ERROR"),""), "")</f>
        <v/>
      </c>
      <c r="AI179" s="3" t="str">
        <f>IF($A179="ADD",IF(NOT(ISBLANK(AH179)),_xlfn.XLOOKUP(AH179,ud_land_use_above_below[lookupValue],ud_land_use_above_below[lookupKey],"ERROR"),""), "")</f>
        <v/>
      </c>
      <c r="AK179" s="3" t="str">
        <f>IF($A179="ADD",IF(NOT(ISBLANK(AJ179)),_xlfn.XLOOKUP(AJ179,ud_land_use_above_below[lookupValue],ud_land_use_above_below[lookupKey],"ERROR"),""), "")</f>
        <v/>
      </c>
      <c r="AM179" s="3" t="str">
        <f>IF($A179="ADD",IF(NOT(ISBLANK(AL179)),_xlfn.XLOOKUP(AL179,ud_access_method[lookupValue],ud_access_method[lookupKey],"ERROR"),""), "")</f>
        <v/>
      </c>
      <c r="AO179" s="7"/>
      <c r="AP179" s="4" t="str">
        <f t="shared" ca="1" si="27"/>
        <v/>
      </c>
      <c r="AQ179" s="4"/>
      <c r="AR179" s="3" t="str">
        <f t="shared" si="28"/>
        <v/>
      </c>
      <c r="AS179" s="3" t="str">
        <f>IF($A179="","",IF((AND($A179="ADD",OR(AR179="",AR179="In Use"))),"5",(_xlfn.XLOOKUP(AR179,ud_asset_status[lookupValue],ud_asset_status[lookupKey],""))))</f>
        <v/>
      </c>
      <c r="AU179" s="3" t="str">
        <f>IF($A179="ADD",IF(NOT(ISBLANK(AT179)),_xlfn.XLOOKUP(AT179,ud_replacement_status[lookupValue],ud_replacement_status[lookupKey],"ERROR"),""), "")</f>
        <v/>
      </c>
      <c r="AV179" s="7"/>
      <c r="AX179" s="3" t="str">
        <f>IF($A179="ADD",IF(NOT(ISBLANK(AW179)),_xlfn.XLOOKUP(AW179,ar_replace_reason[lookupValue],ar_replace_reason[lookupKey],"ERROR"),""), "")</f>
        <v/>
      </c>
      <c r="AY179" s="3" t="str">
        <f t="shared" si="29"/>
        <v/>
      </c>
      <c r="AZ179" s="3" t="str">
        <f>IF($A179="","",IF((AND($A179="ADD",OR(AY179="",AY179="Queenstown-Lakes District Council"))),"70",(_xlfn.XLOOKUP(AY179,ud_organisation_owner[lookupValue],ud_organisation_owner[lookupKey],""))))</f>
        <v/>
      </c>
      <c r="BA179" s="3" t="str">
        <f t="shared" si="30"/>
        <v/>
      </c>
      <c r="BB179" s="3" t="str">
        <f>IF($A179="","",IF((AND($A179="ADD",OR(BA179="",BA179="Queenstown-Lakes District Council"))),"70",(_xlfn.XLOOKUP(BA179,ud_organisation_owner[lookupValue],ud_organisation_owner[lookupKey],""))))</f>
        <v/>
      </c>
      <c r="BC179" s="3" t="str">
        <f t="shared" si="31"/>
        <v/>
      </c>
      <c r="BD179" s="3" t="str">
        <f>IF($A179="","",IF((AND($A179="ADD",OR(BC179="",BC179="Local Authority"))),"17",(_xlfn.XLOOKUP(BC179,ud_sub_organisation[lookupValue],ud_sub_organisation[lookupKey],""))))</f>
        <v/>
      </c>
      <c r="BF179" s="3" t="str">
        <f>IF($A179="ADD",IF(NOT(ISBLANK(BE179)),_xlfn.XLOOKUP(BE179,ud_maintenance_organisation[lookupValue],ud_maintenance_organisation[lookupKey],"ERROR"),""), "")</f>
        <v/>
      </c>
      <c r="BG179" s="3" t="str">
        <f t="shared" si="32"/>
        <v/>
      </c>
      <c r="BH179" s="3" t="str">
        <f>IF($A179="","",IF((AND($A179="ADD",OR(BG179="",BG179="Vested Assets"))),"12",(_xlfn.XLOOKUP(BG179,ud_work_category[lookupValue],ud_work_category[lookupKey],""))))</f>
        <v/>
      </c>
      <c r="BI179" s="8"/>
      <c r="BJ179" s="2" t="str">
        <f t="shared" si="33"/>
        <v/>
      </c>
      <c r="BL179" s="3" t="str">
        <f t="shared" si="34"/>
        <v/>
      </c>
      <c r="BM179" s="3" t="str">
        <f>IF($A179="","",IF((AND($A179="ADD",OR(BL179="",BL179="Excellent"))),"1",(_xlfn.XLOOKUP(BL179,condition[lookupValue],condition[lookupKey],""))))</f>
        <v/>
      </c>
      <c r="BN179" s="7" t="str">
        <f t="shared" si="35"/>
        <v/>
      </c>
      <c r="BO179" s="9"/>
    </row>
    <row r="180" spans="2:67"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8"/>
      <c r="O180" s="6" t="str">
        <f t="shared" si="24"/>
        <v/>
      </c>
      <c r="P180" s="4"/>
      <c r="R180" s="3" t="str">
        <f>IF($A180="ADD",IF(NOT(ISBLANK(Q180)),_xlfn.XLOOKUP(Q180,len_adjust_rsn[lookupValue],len_adjust_rsn[lookupKey],"ERROR"),""), "")</f>
        <v/>
      </c>
      <c r="S180" s="6" t="str">
        <f t="shared" si="25"/>
        <v/>
      </c>
      <c r="T180" s="6"/>
      <c r="U180" s="6" t="str">
        <f t="shared" si="26"/>
        <v/>
      </c>
      <c r="W180" s="3" t="str">
        <f>IF($A180="ADD",IF(NOT(ISBLANK(V180)),_xlfn.XLOOKUP(V180,ud_shore_protection_type[lookupValue],ud_shore_protection_type[lookupKey],"ERROR"),""), "")</f>
        <v/>
      </c>
      <c r="Y180" s="3" t="str">
        <f>IF($A180="ADD",IF(NOT(ISBLANK(X180)),_xlfn.XLOOKUP(X180,ud_protection_str_type[lookupValue],ud_protection_str_type[lookupKey],"ERROR"),""), "")</f>
        <v/>
      </c>
      <c r="AB180" s="3" t="str">
        <f>IF($A180="ADD",IF(NOT(ISBLANK(AA180)),_xlfn.XLOOKUP(AA180,ud_material[lookupValue],ud_material[lookupKey],"ERROR"),""), "")</f>
        <v/>
      </c>
      <c r="AD180" s="3" t="str">
        <f>IF($A180="ADD",IF(NOT(ISBLANK(AC180)),_xlfn.XLOOKUP(AC180,ud_material[lookupValue],ud_material[lookupKey],"ERROR"),""), "")</f>
        <v/>
      </c>
      <c r="AG180" s="3" t="str">
        <f>IF($A180="ADD",IF(NOT(ISBLANK(AF180)),_xlfn.XLOOKUP(AF180,ud_material[lookupValue],ud_material[lookupKey],"ERROR"),""), "")</f>
        <v/>
      </c>
      <c r="AI180" s="3" t="str">
        <f>IF($A180="ADD",IF(NOT(ISBLANK(AH180)),_xlfn.XLOOKUP(AH180,ud_land_use_above_below[lookupValue],ud_land_use_above_below[lookupKey],"ERROR"),""), "")</f>
        <v/>
      </c>
      <c r="AK180" s="3" t="str">
        <f>IF($A180="ADD",IF(NOT(ISBLANK(AJ180)),_xlfn.XLOOKUP(AJ180,ud_land_use_above_below[lookupValue],ud_land_use_above_below[lookupKey],"ERROR"),""), "")</f>
        <v/>
      </c>
      <c r="AM180" s="3" t="str">
        <f>IF($A180="ADD",IF(NOT(ISBLANK(AL180)),_xlfn.XLOOKUP(AL180,ud_access_method[lookupValue],ud_access_method[lookupKey],"ERROR"),""), "")</f>
        <v/>
      </c>
      <c r="AO180" s="7"/>
      <c r="AP180" s="4" t="str">
        <f t="shared" ca="1" si="27"/>
        <v/>
      </c>
      <c r="AQ180" s="4"/>
      <c r="AR180" s="3" t="str">
        <f t="shared" si="28"/>
        <v/>
      </c>
      <c r="AS180" s="3" t="str">
        <f>IF($A180="","",IF((AND($A180="ADD",OR(AR180="",AR180="In Use"))),"5",(_xlfn.XLOOKUP(AR180,ud_asset_status[lookupValue],ud_asset_status[lookupKey],""))))</f>
        <v/>
      </c>
      <c r="AU180" s="3" t="str">
        <f>IF($A180="ADD",IF(NOT(ISBLANK(AT180)),_xlfn.XLOOKUP(AT180,ud_replacement_status[lookupValue],ud_replacement_status[lookupKey],"ERROR"),""), "")</f>
        <v/>
      </c>
      <c r="AV180" s="7"/>
      <c r="AX180" s="3" t="str">
        <f>IF($A180="ADD",IF(NOT(ISBLANK(AW180)),_xlfn.XLOOKUP(AW180,ar_replace_reason[lookupValue],ar_replace_reason[lookupKey],"ERROR"),""), "")</f>
        <v/>
      </c>
      <c r="AY180" s="3" t="str">
        <f t="shared" si="29"/>
        <v/>
      </c>
      <c r="AZ180" s="3" t="str">
        <f>IF($A180="","",IF((AND($A180="ADD",OR(AY180="",AY180="Queenstown-Lakes District Council"))),"70",(_xlfn.XLOOKUP(AY180,ud_organisation_owner[lookupValue],ud_organisation_owner[lookupKey],""))))</f>
        <v/>
      </c>
      <c r="BA180" s="3" t="str">
        <f t="shared" si="30"/>
        <v/>
      </c>
      <c r="BB180" s="3" t="str">
        <f>IF($A180="","",IF((AND($A180="ADD",OR(BA180="",BA180="Queenstown-Lakes District Council"))),"70",(_xlfn.XLOOKUP(BA180,ud_organisation_owner[lookupValue],ud_organisation_owner[lookupKey],""))))</f>
        <v/>
      </c>
      <c r="BC180" s="3" t="str">
        <f t="shared" si="31"/>
        <v/>
      </c>
      <c r="BD180" s="3" t="str">
        <f>IF($A180="","",IF((AND($A180="ADD",OR(BC180="",BC180="Local Authority"))),"17",(_xlfn.XLOOKUP(BC180,ud_sub_organisation[lookupValue],ud_sub_organisation[lookupKey],""))))</f>
        <v/>
      </c>
      <c r="BF180" s="3" t="str">
        <f>IF($A180="ADD",IF(NOT(ISBLANK(BE180)),_xlfn.XLOOKUP(BE180,ud_maintenance_organisation[lookupValue],ud_maintenance_organisation[lookupKey],"ERROR"),""), "")</f>
        <v/>
      </c>
      <c r="BG180" s="3" t="str">
        <f t="shared" si="32"/>
        <v/>
      </c>
      <c r="BH180" s="3" t="str">
        <f>IF($A180="","",IF((AND($A180="ADD",OR(BG180="",BG180="Vested Assets"))),"12",(_xlfn.XLOOKUP(BG180,ud_work_category[lookupValue],ud_work_category[lookupKey],""))))</f>
        <v/>
      </c>
      <c r="BI180" s="8"/>
      <c r="BJ180" s="2" t="str">
        <f t="shared" si="33"/>
        <v/>
      </c>
      <c r="BL180" s="3" t="str">
        <f t="shared" si="34"/>
        <v/>
      </c>
      <c r="BM180" s="3" t="str">
        <f>IF($A180="","",IF((AND($A180="ADD",OR(BL180="",BL180="Excellent"))),"1",(_xlfn.XLOOKUP(BL180,condition[lookupValue],condition[lookupKey],""))))</f>
        <v/>
      </c>
      <c r="BN180" s="7" t="str">
        <f t="shared" si="35"/>
        <v/>
      </c>
      <c r="BO180" s="9"/>
    </row>
    <row r="181" spans="2:67"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8"/>
      <c r="O181" s="6" t="str">
        <f t="shared" si="24"/>
        <v/>
      </c>
      <c r="P181" s="4"/>
      <c r="R181" s="3" t="str">
        <f>IF($A181="ADD",IF(NOT(ISBLANK(Q181)),_xlfn.XLOOKUP(Q181,len_adjust_rsn[lookupValue],len_adjust_rsn[lookupKey],"ERROR"),""), "")</f>
        <v/>
      </c>
      <c r="S181" s="6" t="str">
        <f t="shared" si="25"/>
        <v/>
      </c>
      <c r="T181" s="6"/>
      <c r="U181" s="6" t="str">
        <f t="shared" si="26"/>
        <v/>
      </c>
      <c r="W181" s="3" t="str">
        <f>IF($A181="ADD",IF(NOT(ISBLANK(V181)),_xlfn.XLOOKUP(V181,ud_shore_protection_type[lookupValue],ud_shore_protection_type[lookupKey],"ERROR"),""), "")</f>
        <v/>
      </c>
      <c r="Y181" s="3" t="str">
        <f>IF($A181="ADD",IF(NOT(ISBLANK(X181)),_xlfn.XLOOKUP(X181,ud_protection_str_type[lookupValue],ud_protection_str_type[lookupKey],"ERROR"),""), "")</f>
        <v/>
      </c>
      <c r="AB181" s="3" t="str">
        <f>IF($A181="ADD",IF(NOT(ISBLANK(AA181)),_xlfn.XLOOKUP(AA181,ud_material[lookupValue],ud_material[lookupKey],"ERROR"),""), "")</f>
        <v/>
      </c>
      <c r="AD181" s="3" t="str">
        <f>IF($A181="ADD",IF(NOT(ISBLANK(AC181)),_xlfn.XLOOKUP(AC181,ud_material[lookupValue],ud_material[lookupKey],"ERROR"),""), "")</f>
        <v/>
      </c>
      <c r="AG181" s="3" t="str">
        <f>IF($A181="ADD",IF(NOT(ISBLANK(AF181)),_xlfn.XLOOKUP(AF181,ud_material[lookupValue],ud_material[lookupKey],"ERROR"),""), "")</f>
        <v/>
      </c>
      <c r="AI181" s="3" t="str">
        <f>IF($A181="ADD",IF(NOT(ISBLANK(AH181)),_xlfn.XLOOKUP(AH181,ud_land_use_above_below[lookupValue],ud_land_use_above_below[lookupKey],"ERROR"),""), "")</f>
        <v/>
      </c>
      <c r="AK181" s="3" t="str">
        <f>IF($A181="ADD",IF(NOT(ISBLANK(AJ181)),_xlfn.XLOOKUP(AJ181,ud_land_use_above_below[lookupValue],ud_land_use_above_below[lookupKey],"ERROR"),""), "")</f>
        <v/>
      </c>
      <c r="AM181" s="3" t="str">
        <f>IF($A181="ADD",IF(NOT(ISBLANK(AL181)),_xlfn.XLOOKUP(AL181,ud_access_method[lookupValue],ud_access_method[lookupKey],"ERROR"),""), "")</f>
        <v/>
      </c>
      <c r="AO181" s="7"/>
      <c r="AP181" s="4" t="str">
        <f t="shared" ca="1" si="27"/>
        <v/>
      </c>
      <c r="AQ181" s="4"/>
      <c r="AR181" s="3" t="str">
        <f t="shared" si="28"/>
        <v/>
      </c>
      <c r="AS181" s="3" t="str">
        <f>IF($A181="","",IF((AND($A181="ADD",OR(AR181="",AR181="In Use"))),"5",(_xlfn.XLOOKUP(AR181,ud_asset_status[lookupValue],ud_asset_status[lookupKey],""))))</f>
        <v/>
      </c>
      <c r="AU181" s="3" t="str">
        <f>IF($A181="ADD",IF(NOT(ISBLANK(AT181)),_xlfn.XLOOKUP(AT181,ud_replacement_status[lookupValue],ud_replacement_status[lookupKey],"ERROR"),""), "")</f>
        <v/>
      </c>
      <c r="AV181" s="7"/>
      <c r="AX181" s="3" t="str">
        <f>IF($A181="ADD",IF(NOT(ISBLANK(AW181)),_xlfn.XLOOKUP(AW181,ar_replace_reason[lookupValue],ar_replace_reason[lookupKey],"ERROR"),""), "")</f>
        <v/>
      </c>
      <c r="AY181" s="3" t="str">
        <f t="shared" si="29"/>
        <v/>
      </c>
      <c r="AZ181" s="3" t="str">
        <f>IF($A181="","",IF((AND($A181="ADD",OR(AY181="",AY181="Queenstown-Lakes District Council"))),"70",(_xlfn.XLOOKUP(AY181,ud_organisation_owner[lookupValue],ud_organisation_owner[lookupKey],""))))</f>
        <v/>
      </c>
      <c r="BA181" s="3" t="str">
        <f t="shared" si="30"/>
        <v/>
      </c>
      <c r="BB181" s="3" t="str">
        <f>IF($A181="","",IF((AND($A181="ADD",OR(BA181="",BA181="Queenstown-Lakes District Council"))),"70",(_xlfn.XLOOKUP(BA181,ud_organisation_owner[lookupValue],ud_organisation_owner[lookupKey],""))))</f>
        <v/>
      </c>
      <c r="BC181" s="3" t="str">
        <f t="shared" si="31"/>
        <v/>
      </c>
      <c r="BD181" s="3" t="str">
        <f>IF($A181="","",IF((AND($A181="ADD",OR(BC181="",BC181="Local Authority"))),"17",(_xlfn.XLOOKUP(BC181,ud_sub_organisation[lookupValue],ud_sub_organisation[lookupKey],""))))</f>
        <v/>
      </c>
      <c r="BF181" s="3" t="str">
        <f>IF($A181="ADD",IF(NOT(ISBLANK(BE181)),_xlfn.XLOOKUP(BE181,ud_maintenance_organisation[lookupValue],ud_maintenance_organisation[lookupKey],"ERROR"),""), "")</f>
        <v/>
      </c>
      <c r="BG181" s="3" t="str">
        <f t="shared" si="32"/>
        <v/>
      </c>
      <c r="BH181" s="3" t="str">
        <f>IF($A181="","",IF((AND($A181="ADD",OR(BG181="",BG181="Vested Assets"))),"12",(_xlfn.XLOOKUP(BG181,ud_work_category[lookupValue],ud_work_category[lookupKey],""))))</f>
        <v/>
      </c>
      <c r="BI181" s="8"/>
      <c r="BJ181" s="2" t="str">
        <f t="shared" si="33"/>
        <v/>
      </c>
      <c r="BL181" s="3" t="str">
        <f t="shared" si="34"/>
        <v/>
      </c>
      <c r="BM181" s="3" t="str">
        <f>IF($A181="","",IF((AND($A181="ADD",OR(BL181="",BL181="Excellent"))),"1",(_xlfn.XLOOKUP(BL181,condition[lookupValue],condition[lookupKey],""))))</f>
        <v/>
      </c>
      <c r="BN181" s="7" t="str">
        <f t="shared" si="35"/>
        <v/>
      </c>
      <c r="BO181" s="9"/>
    </row>
    <row r="182" spans="2:67"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8"/>
      <c r="O182" s="6" t="str">
        <f t="shared" si="24"/>
        <v/>
      </c>
      <c r="P182" s="4"/>
      <c r="R182" s="3" t="str">
        <f>IF($A182="ADD",IF(NOT(ISBLANK(Q182)),_xlfn.XLOOKUP(Q182,len_adjust_rsn[lookupValue],len_adjust_rsn[lookupKey],"ERROR"),""), "")</f>
        <v/>
      </c>
      <c r="S182" s="6" t="str">
        <f t="shared" si="25"/>
        <v/>
      </c>
      <c r="T182" s="6"/>
      <c r="U182" s="6" t="str">
        <f t="shared" si="26"/>
        <v/>
      </c>
      <c r="W182" s="3" t="str">
        <f>IF($A182="ADD",IF(NOT(ISBLANK(V182)),_xlfn.XLOOKUP(V182,ud_shore_protection_type[lookupValue],ud_shore_protection_type[lookupKey],"ERROR"),""), "")</f>
        <v/>
      </c>
      <c r="Y182" s="3" t="str">
        <f>IF($A182="ADD",IF(NOT(ISBLANK(X182)),_xlfn.XLOOKUP(X182,ud_protection_str_type[lookupValue],ud_protection_str_type[lookupKey],"ERROR"),""), "")</f>
        <v/>
      </c>
      <c r="AB182" s="3" t="str">
        <f>IF($A182="ADD",IF(NOT(ISBLANK(AA182)),_xlfn.XLOOKUP(AA182,ud_material[lookupValue],ud_material[lookupKey],"ERROR"),""), "")</f>
        <v/>
      </c>
      <c r="AD182" s="3" t="str">
        <f>IF($A182="ADD",IF(NOT(ISBLANK(AC182)),_xlfn.XLOOKUP(AC182,ud_material[lookupValue],ud_material[lookupKey],"ERROR"),""), "")</f>
        <v/>
      </c>
      <c r="AG182" s="3" t="str">
        <f>IF($A182="ADD",IF(NOT(ISBLANK(AF182)),_xlfn.XLOOKUP(AF182,ud_material[lookupValue],ud_material[lookupKey],"ERROR"),""), "")</f>
        <v/>
      </c>
      <c r="AI182" s="3" t="str">
        <f>IF($A182="ADD",IF(NOT(ISBLANK(AH182)),_xlfn.XLOOKUP(AH182,ud_land_use_above_below[lookupValue],ud_land_use_above_below[lookupKey],"ERROR"),""), "")</f>
        <v/>
      </c>
      <c r="AK182" s="3" t="str">
        <f>IF($A182="ADD",IF(NOT(ISBLANK(AJ182)),_xlfn.XLOOKUP(AJ182,ud_land_use_above_below[lookupValue],ud_land_use_above_below[lookupKey],"ERROR"),""), "")</f>
        <v/>
      </c>
      <c r="AM182" s="3" t="str">
        <f>IF($A182="ADD",IF(NOT(ISBLANK(AL182)),_xlfn.XLOOKUP(AL182,ud_access_method[lookupValue],ud_access_method[lookupKey],"ERROR"),""), "")</f>
        <v/>
      </c>
      <c r="AO182" s="7"/>
      <c r="AP182" s="4" t="str">
        <f t="shared" ca="1" si="27"/>
        <v/>
      </c>
      <c r="AQ182" s="4"/>
      <c r="AR182" s="3" t="str">
        <f t="shared" si="28"/>
        <v/>
      </c>
      <c r="AS182" s="3" t="str">
        <f>IF($A182="","",IF((AND($A182="ADD",OR(AR182="",AR182="In Use"))),"5",(_xlfn.XLOOKUP(AR182,ud_asset_status[lookupValue],ud_asset_status[lookupKey],""))))</f>
        <v/>
      </c>
      <c r="AU182" s="3" t="str">
        <f>IF($A182="ADD",IF(NOT(ISBLANK(AT182)),_xlfn.XLOOKUP(AT182,ud_replacement_status[lookupValue],ud_replacement_status[lookupKey],"ERROR"),""), "")</f>
        <v/>
      </c>
      <c r="AV182" s="7"/>
      <c r="AX182" s="3" t="str">
        <f>IF($A182="ADD",IF(NOT(ISBLANK(AW182)),_xlfn.XLOOKUP(AW182,ar_replace_reason[lookupValue],ar_replace_reason[lookupKey],"ERROR"),""), "")</f>
        <v/>
      </c>
      <c r="AY182" s="3" t="str">
        <f t="shared" si="29"/>
        <v/>
      </c>
      <c r="AZ182" s="3" t="str">
        <f>IF($A182="","",IF((AND($A182="ADD",OR(AY182="",AY182="Queenstown-Lakes District Council"))),"70",(_xlfn.XLOOKUP(AY182,ud_organisation_owner[lookupValue],ud_organisation_owner[lookupKey],""))))</f>
        <v/>
      </c>
      <c r="BA182" s="3" t="str">
        <f t="shared" si="30"/>
        <v/>
      </c>
      <c r="BB182" s="3" t="str">
        <f>IF($A182="","",IF((AND($A182="ADD",OR(BA182="",BA182="Queenstown-Lakes District Council"))),"70",(_xlfn.XLOOKUP(BA182,ud_organisation_owner[lookupValue],ud_organisation_owner[lookupKey],""))))</f>
        <v/>
      </c>
      <c r="BC182" s="3" t="str">
        <f t="shared" si="31"/>
        <v/>
      </c>
      <c r="BD182" s="3" t="str">
        <f>IF($A182="","",IF((AND($A182="ADD",OR(BC182="",BC182="Local Authority"))),"17",(_xlfn.XLOOKUP(BC182,ud_sub_organisation[lookupValue],ud_sub_organisation[lookupKey],""))))</f>
        <v/>
      </c>
      <c r="BF182" s="3" t="str">
        <f>IF($A182="ADD",IF(NOT(ISBLANK(BE182)),_xlfn.XLOOKUP(BE182,ud_maintenance_organisation[lookupValue],ud_maintenance_organisation[lookupKey],"ERROR"),""), "")</f>
        <v/>
      </c>
      <c r="BG182" s="3" t="str">
        <f t="shared" si="32"/>
        <v/>
      </c>
      <c r="BH182" s="3" t="str">
        <f>IF($A182="","",IF((AND($A182="ADD",OR(BG182="",BG182="Vested Assets"))),"12",(_xlfn.XLOOKUP(BG182,ud_work_category[lookupValue],ud_work_category[lookupKey],""))))</f>
        <v/>
      </c>
      <c r="BI182" s="8"/>
      <c r="BJ182" s="2" t="str">
        <f t="shared" si="33"/>
        <v/>
      </c>
      <c r="BL182" s="3" t="str">
        <f t="shared" si="34"/>
        <v/>
      </c>
      <c r="BM182" s="3" t="str">
        <f>IF($A182="","",IF((AND($A182="ADD",OR(BL182="",BL182="Excellent"))),"1",(_xlfn.XLOOKUP(BL182,condition[lookupValue],condition[lookupKey],""))))</f>
        <v/>
      </c>
      <c r="BN182" s="7" t="str">
        <f t="shared" si="35"/>
        <v/>
      </c>
      <c r="BO182" s="9"/>
    </row>
    <row r="183" spans="2:67"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8"/>
      <c r="O183" s="6" t="str">
        <f t="shared" si="24"/>
        <v/>
      </c>
      <c r="P183" s="4"/>
      <c r="R183" s="3" t="str">
        <f>IF($A183="ADD",IF(NOT(ISBLANK(Q183)),_xlfn.XLOOKUP(Q183,len_adjust_rsn[lookupValue],len_adjust_rsn[lookupKey],"ERROR"),""), "")</f>
        <v/>
      </c>
      <c r="S183" s="6" t="str">
        <f t="shared" si="25"/>
        <v/>
      </c>
      <c r="T183" s="6"/>
      <c r="U183" s="6" t="str">
        <f t="shared" si="26"/>
        <v/>
      </c>
      <c r="W183" s="3" t="str">
        <f>IF($A183="ADD",IF(NOT(ISBLANK(V183)),_xlfn.XLOOKUP(V183,ud_shore_protection_type[lookupValue],ud_shore_protection_type[lookupKey],"ERROR"),""), "")</f>
        <v/>
      </c>
      <c r="Y183" s="3" t="str">
        <f>IF($A183="ADD",IF(NOT(ISBLANK(X183)),_xlfn.XLOOKUP(X183,ud_protection_str_type[lookupValue],ud_protection_str_type[lookupKey],"ERROR"),""), "")</f>
        <v/>
      </c>
      <c r="AB183" s="3" t="str">
        <f>IF($A183="ADD",IF(NOT(ISBLANK(AA183)),_xlfn.XLOOKUP(AA183,ud_material[lookupValue],ud_material[lookupKey],"ERROR"),""), "")</f>
        <v/>
      </c>
      <c r="AD183" s="3" t="str">
        <f>IF($A183="ADD",IF(NOT(ISBLANK(AC183)),_xlfn.XLOOKUP(AC183,ud_material[lookupValue],ud_material[lookupKey],"ERROR"),""), "")</f>
        <v/>
      </c>
      <c r="AG183" s="3" t="str">
        <f>IF($A183="ADD",IF(NOT(ISBLANK(AF183)),_xlfn.XLOOKUP(AF183,ud_material[lookupValue],ud_material[lookupKey],"ERROR"),""), "")</f>
        <v/>
      </c>
      <c r="AI183" s="3" t="str">
        <f>IF($A183="ADD",IF(NOT(ISBLANK(AH183)),_xlfn.XLOOKUP(AH183,ud_land_use_above_below[lookupValue],ud_land_use_above_below[lookupKey],"ERROR"),""), "")</f>
        <v/>
      </c>
      <c r="AK183" s="3" t="str">
        <f>IF($A183="ADD",IF(NOT(ISBLANK(AJ183)),_xlfn.XLOOKUP(AJ183,ud_land_use_above_below[lookupValue],ud_land_use_above_below[lookupKey],"ERROR"),""), "")</f>
        <v/>
      </c>
      <c r="AM183" s="3" t="str">
        <f>IF($A183="ADD",IF(NOT(ISBLANK(AL183)),_xlfn.XLOOKUP(AL183,ud_access_method[lookupValue],ud_access_method[lookupKey],"ERROR"),""), "")</f>
        <v/>
      </c>
      <c r="AO183" s="7"/>
      <c r="AP183" s="4" t="str">
        <f t="shared" ca="1" si="27"/>
        <v/>
      </c>
      <c r="AQ183" s="4"/>
      <c r="AR183" s="3" t="str">
        <f t="shared" si="28"/>
        <v/>
      </c>
      <c r="AS183" s="3" t="str">
        <f>IF($A183="","",IF((AND($A183="ADD",OR(AR183="",AR183="In Use"))),"5",(_xlfn.XLOOKUP(AR183,ud_asset_status[lookupValue],ud_asset_status[lookupKey],""))))</f>
        <v/>
      </c>
      <c r="AU183" s="3" t="str">
        <f>IF($A183="ADD",IF(NOT(ISBLANK(AT183)),_xlfn.XLOOKUP(AT183,ud_replacement_status[lookupValue],ud_replacement_status[lookupKey],"ERROR"),""), "")</f>
        <v/>
      </c>
      <c r="AV183" s="7"/>
      <c r="AX183" s="3" t="str">
        <f>IF($A183="ADD",IF(NOT(ISBLANK(AW183)),_xlfn.XLOOKUP(AW183,ar_replace_reason[lookupValue],ar_replace_reason[lookupKey],"ERROR"),""), "")</f>
        <v/>
      </c>
      <c r="AY183" s="3" t="str">
        <f t="shared" si="29"/>
        <v/>
      </c>
      <c r="AZ183" s="3" t="str">
        <f>IF($A183="","",IF((AND($A183="ADD",OR(AY183="",AY183="Queenstown-Lakes District Council"))),"70",(_xlfn.XLOOKUP(AY183,ud_organisation_owner[lookupValue],ud_organisation_owner[lookupKey],""))))</f>
        <v/>
      </c>
      <c r="BA183" s="3" t="str">
        <f t="shared" si="30"/>
        <v/>
      </c>
      <c r="BB183" s="3" t="str">
        <f>IF($A183="","",IF((AND($A183="ADD",OR(BA183="",BA183="Queenstown-Lakes District Council"))),"70",(_xlfn.XLOOKUP(BA183,ud_organisation_owner[lookupValue],ud_organisation_owner[lookupKey],""))))</f>
        <v/>
      </c>
      <c r="BC183" s="3" t="str">
        <f t="shared" si="31"/>
        <v/>
      </c>
      <c r="BD183" s="3" t="str">
        <f>IF($A183="","",IF((AND($A183="ADD",OR(BC183="",BC183="Local Authority"))),"17",(_xlfn.XLOOKUP(BC183,ud_sub_organisation[lookupValue],ud_sub_organisation[lookupKey],""))))</f>
        <v/>
      </c>
      <c r="BF183" s="3" t="str">
        <f>IF($A183="ADD",IF(NOT(ISBLANK(BE183)),_xlfn.XLOOKUP(BE183,ud_maintenance_organisation[lookupValue],ud_maintenance_organisation[lookupKey],"ERROR"),""), "")</f>
        <v/>
      </c>
      <c r="BG183" s="3" t="str">
        <f t="shared" si="32"/>
        <v/>
      </c>
      <c r="BH183" s="3" t="str">
        <f>IF($A183="","",IF((AND($A183="ADD",OR(BG183="",BG183="Vested Assets"))),"12",(_xlfn.XLOOKUP(BG183,ud_work_category[lookupValue],ud_work_category[lookupKey],""))))</f>
        <v/>
      </c>
      <c r="BI183" s="8"/>
      <c r="BJ183" s="2" t="str">
        <f t="shared" si="33"/>
        <v/>
      </c>
      <c r="BL183" s="3" t="str">
        <f t="shared" si="34"/>
        <v/>
      </c>
      <c r="BM183" s="3" t="str">
        <f>IF($A183="","",IF((AND($A183="ADD",OR(BL183="",BL183="Excellent"))),"1",(_xlfn.XLOOKUP(BL183,condition[lookupValue],condition[lookupKey],""))))</f>
        <v/>
      </c>
      <c r="BN183" s="7" t="str">
        <f t="shared" si="35"/>
        <v/>
      </c>
      <c r="BO183" s="9"/>
    </row>
    <row r="184" spans="2:67"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8"/>
      <c r="O184" s="6" t="str">
        <f t="shared" si="24"/>
        <v/>
      </c>
      <c r="P184" s="4"/>
      <c r="R184" s="3" t="str">
        <f>IF($A184="ADD",IF(NOT(ISBLANK(Q184)),_xlfn.XLOOKUP(Q184,len_adjust_rsn[lookupValue],len_adjust_rsn[lookupKey],"ERROR"),""), "")</f>
        <v/>
      </c>
      <c r="S184" s="6" t="str">
        <f t="shared" si="25"/>
        <v/>
      </c>
      <c r="T184" s="6"/>
      <c r="U184" s="6" t="str">
        <f t="shared" si="26"/>
        <v/>
      </c>
      <c r="W184" s="3" t="str">
        <f>IF($A184="ADD",IF(NOT(ISBLANK(V184)),_xlfn.XLOOKUP(V184,ud_shore_protection_type[lookupValue],ud_shore_protection_type[lookupKey],"ERROR"),""), "")</f>
        <v/>
      </c>
      <c r="Y184" s="3" t="str">
        <f>IF($A184="ADD",IF(NOT(ISBLANK(X184)),_xlfn.XLOOKUP(X184,ud_protection_str_type[lookupValue],ud_protection_str_type[lookupKey],"ERROR"),""), "")</f>
        <v/>
      </c>
      <c r="AB184" s="3" t="str">
        <f>IF($A184="ADD",IF(NOT(ISBLANK(AA184)),_xlfn.XLOOKUP(AA184,ud_material[lookupValue],ud_material[lookupKey],"ERROR"),""), "")</f>
        <v/>
      </c>
      <c r="AD184" s="3" t="str">
        <f>IF($A184="ADD",IF(NOT(ISBLANK(AC184)),_xlfn.XLOOKUP(AC184,ud_material[lookupValue],ud_material[lookupKey],"ERROR"),""), "")</f>
        <v/>
      </c>
      <c r="AG184" s="3" t="str">
        <f>IF($A184="ADD",IF(NOT(ISBLANK(AF184)),_xlfn.XLOOKUP(AF184,ud_material[lookupValue],ud_material[lookupKey],"ERROR"),""), "")</f>
        <v/>
      </c>
      <c r="AI184" s="3" t="str">
        <f>IF($A184="ADD",IF(NOT(ISBLANK(AH184)),_xlfn.XLOOKUP(AH184,ud_land_use_above_below[lookupValue],ud_land_use_above_below[lookupKey],"ERROR"),""), "")</f>
        <v/>
      </c>
      <c r="AK184" s="3" t="str">
        <f>IF($A184="ADD",IF(NOT(ISBLANK(AJ184)),_xlfn.XLOOKUP(AJ184,ud_land_use_above_below[lookupValue],ud_land_use_above_below[lookupKey],"ERROR"),""), "")</f>
        <v/>
      </c>
      <c r="AM184" s="3" t="str">
        <f>IF($A184="ADD",IF(NOT(ISBLANK(AL184)),_xlfn.XLOOKUP(AL184,ud_access_method[lookupValue],ud_access_method[lookupKey],"ERROR"),""), "")</f>
        <v/>
      </c>
      <c r="AO184" s="7"/>
      <c r="AP184" s="4" t="str">
        <f t="shared" ca="1" si="27"/>
        <v/>
      </c>
      <c r="AQ184" s="4"/>
      <c r="AR184" s="3" t="str">
        <f t="shared" si="28"/>
        <v/>
      </c>
      <c r="AS184" s="3" t="str">
        <f>IF($A184="","",IF((AND($A184="ADD",OR(AR184="",AR184="In Use"))),"5",(_xlfn.XLOOKUP(AR184,ud_asset_status[lookupValue],ud_asset_status[lookupKey],""))))</f>
        <v/>
      </c>
      <c r="AU184" s="3" t="str">
        <f>IF($A184="ADD",IF(NOT(ISBLANK(AT184)),_xlfn.XLOOKUP(AT184,ud_replacement_status[lookupValue],ud_replacement_status[lookupKey],"ERROR"),""), "")</f>
        <v/>
      </c>
      <c r="AV184" s="7"/>
      <c r="AX184" s="3" t="str">
        <f>IF($A184="ADD",IF(NOT(ISBLANK(AW184)),_xlfn.XLOOKUP(AW184,ar_replace_reason[lookupValue],ar_replace_reason[lookupKey],"ERROR"),""), "")</f>
        <v/>
      </c>
      <c r="AY184" s="3" t="str">
        <f t="shared" si="29"/>
        <v/>
      </c>
      <c r="AZ184" s="3" t="str">
        <f>IF($A184="","",IF((AND($A184="ADD",OR(AY184="",AY184="Queenstown-Lakes District Council"))),"70",(_xlfn.XLOOKUP(AY184,ud_organisation_owner[lookupValue],ud_organisation_owner[lookupKey],""))))</f>
        <v/>
      </c>
      <c r="BA184" s="3" t="str">
        <f t="shared" si="30"/>
        <v/>
      </c>
      <c r="BB184" s="3" t="str">
        <f>IF($A184="","",IF((AND($A184="ADD",OR(BA184="",BA184="Queenstown-Lakes District Council"))),"70",(_xlfn.XLOOKUP(BA184,ud_organisation_owner[lookupValue],ud_organisation_owner[lookupKey],""))))</f>
        <v/>
      </c>
      <c r="BC184" s="3" t="str">
        <f t="shared" si="31"/>
        <v/>
      </c>
      <c r="BD184" s="3" t="str">
        <f>IF($A184="","",IF((AND($A184="ADD",OR(BC184="",BC184="Local Authority"))),"17",(_xlfn.XLOOKUP(BC184,ud_sub_organisation[lookupValue],ud_sub_organisation[lookupKey],""))))</f>
        <v/>
      </c>
      <c r="BF184" s="3" t="str">
        <f>IF($A184="ADD",IF(NOT(ISBLANK(BE184)),_xlfn.XLOOKUP(BE184,ud_maintenance_organisation[lookupValue],ud_maintenance_organisation[lookupKey],"ERROR"),""), "")</f>
        <v/>
      </c>
      <c r="BG184" s="3" t="str">
        <f t="shared" si="32"/>
        <v/>
      </c>
      <c r="BH184" s="3" t="str">
        <f>IF($A184="","",IF((AND($A184="ADD",OR(BG184="",BG184="Vested Assets"))),"12",(_xlfn.XLOOKUP(BG184,ud_work_category[lookupValue],ud_work_category[lookupKey],""))))</f>
        <v/>
      </c>
      <c r="BI184" s="8"/>
      <c r="BJ184" s="2" t="str">
        <f t="shared" si="33"/>
        <v/>
      </c>
      <c r="BL184" s="3" t="str">
        <f t="shared" si="34"/>
        <v/>
      </c>
      <c r="BM184" s="3" t="str">
        <f>IF($A184="","",IF((AND($A184="ADD",OR(BL184="",BL184="Excellent"))),"1",(_xlfn.XLOOKUP(BL184,condition[lookupValue],condition[lookupKey],""))))</f>
        <v/>
      </c>
      <c r="BN184" s="7" t="str">
        <f t="shared" si="35"/>
        <v/>
      </c>
      <c r="BO184" s="9"/>
    </row>
    <row r="185" spans="2:67"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8"/>
      <c r="O185" s="6" t="str">
        <f t="shared" si="24"/>
        <v/>
      </c>
      <c r="P185" s="4"/>
      <c r="R185" s="3" t="str">
        <f>IF($A185="ADD",IF(NOT(ISBLANK(Q185)),_xlfn.XLOOKUP(Q185,len_adjust_rsn[lookupValue],len_adjust_rsn[lookupKey],"ERROR"),""), "")</f>
        <v/>
      </c>
      <c r="S185" s="6" t="str">
        <f t="shared" si="25"/>
        <v/>
      </c>
      <c r="T185" s="6"/>
      <c r="U185" s="6" t="str">
        <f t="shared" si="26"/>
        <v/>
      </c>
      <c r="W185" s="3" t="str">
        <f>IF($A185="ADD",IF(NOT(ISBLANK(V185)),_xlfn.XLOOKUP(V185,ud_shore_protection_type[lookupValue],ud_shore_protection_type[lookupKey],"ERROR"),""), "")</f>
        <v/>
      </c>
      <c r="Y185" s="3" t="str">
        <f>IF($A185="ADD",IF(NOT(ISBLANK(X185)),_xlfn.XLOOKUP(X185,ud_protection_str_type[lookupValue],ud_protection_str_type[lookupKey],"ERROR"),""), "")</f>
        <v/>
      </c>
      <c r="AB185" s="3" t="str">
        <f>IF($A185="ADD",IF(NOT(ISBLANK(AA185)),_xlfn.XLOOKUP(AA185,ud_material[lookupValue],ud_material[lookupKey],"ERROR"),""), "")</f>
        <v/>
      </c>
      <c r="AD185" s="3" t="str">
        <f>IF($A185="ADD",IF(NOT(ISBLANK(AC185)),_xlfn.XLOOKUP(AC185,ud_material[lookupValue],ud_material[lookupKey],"ERROR"),""), "")</f>
        <v/>
      </c>
      <c r="AG185" s="3" t="str">
        <f>IF($A185="ADD",IF(NOT(ISBLANK(AF185)),_xlfn.XLOOKUP(AF185,ud_material[lookupValue],ud_material[lookupKey],"ERROR"),""), "")</f>
        <v/>
      </c>
      <c r="AI185" s="3" t="str">
        <f>IF($A185="ADD",IF(NOT(ISBLANK(AH185)),_xlfn.XLOOKUP(AH185,ud_land_use_above_below[lookupValue],ud_land_use_above_below[lookupKey],"ERROR"),""), "")</f>
        <v/>
      </c>
      <c r="AK185" s="3" t="str">
        <f>IF($A185="ADD",IF(NOT(ISBLANK(AJ185)),_xlfn.XLOOKUP(AJ185,ud_land_use_above_below[lookupValue],ud_land_use_above_below[lookupKey],"ERROR"),""), "")</f>
        <v/>
      </c>
      <c r="AM185" s="3" t="str">
        <f>IF($A185="ADD",IF(NOT(ISBLANK(AL185)),_xlfn.XLOOKUP(AL185,ud_access_method[lookupValue],ud_access_method[lookupKey],"ERROR"),""), "")</f>
        <v/>
      </c>
      <c r="AO185" s="7"/>
      <c r="AP185" s="4" t="str">
        <f t="shared" ca="1" si="27"/>
        <v/>
      </c>
      <c r="AQ185" s="4"/>
      <c r="AR185" s="3" t="str">
        <f t="shared" si="28"/>
        <v/>
      </c>
      <c r="AS185" s="3" t="str">
        <f>IF($A185="","",IF((AND($A185="ADD",OR(AR185="",AR185="In Use"))),"5",(_xlfn.XLOOKUP(AR185,ud_asset_status[lookupValue],ud_asset_status[lookupKey],""))))</f>
        <v/>
      </c>
      <c r="AU185" s="3" t="str">
        <f>IF($A185="ADD",IF(NOT(ISBLANK(AT185)),_xlfn.XLOOKUP(AT185,ud_replacement_status[lookupValue],ud_replacement_status[lookupKey],"ERROR"),""), "")</f>
        <v/>
      </c>
      <c r="AV185" s="7"/>
      <c r="AX185" s="3" t="str">
        <f>IF($A185="ADD",IF(NOT(ISBLANK(AW185)),_xlfn.XLOOKUP(AW185,ar_replace_reason[lookupValue],ar_replace_reason[lookupKey],"ERROR"),""), "")</f>
        <v/>
      </c>
      <c r="AY185" s="3" t="str">
        <f t="shared" si="29"/>
        <v/>
      </c>
      <c r="AZ185" s="3" t="str">
        <f>IF($A185="","",IF((AND($A185="ADD",OR(AY185="",AY185="Queenstown-Lakes District Council"))),"70",(_xlfn.XLOOKUP(AY185,ud_organisation_owner[lookupValue],ud_organisation_owner[lookupKey],""))))</f>
        <v/>
      </c>
      <c r="BA185" s="3" t="str">
        <f t="shared" si="30"/>
        <v/>
      </c>
      <c r="BB185" s="3" t="str">
        <f>IF($A185="","",IF((AND($A185="ADD",OR(BA185="",BA185="Queenstown-Lakes District Council"))),"70",(_xlfn.XLOOKUP(BA185,ud_organisation_owner[lookupValue],ud_organisation_owner[lookupKey],""))))</f>
        <v/>
      </c>
      <c r="BC185" s="3" t="str">
        <f t="shared" si="31"/>
        <v/>
      </c>
      <c r="BD185" s="3" t="str">
        <f>IF($A185="","",IF((AND($A185="ADD",OR(BC185="",BC185="Local Authority"))),"17",(_xlfn.XLOOKUP(BC185,ud_sub_organisation[lookupValue],ud_sub_organisation[lookupKey],""))))</f>
        <v/>
      </c>
      <c r="BF185" s="3" t="str">
        <f>IF($A185="ADD",IF(NOT(ISBLANK(BE185)),_xlfn.XLOOKUP(BE185,ud_maintenance_organisation[lookupValue],ud_maintenance_organisation[lookupKey],"ERROR"),""), "")</f>
        <v/>
      </c>
      <c r="BG185" s="3" t="str">
        <f t="shared" si="32"/>
        <v/>
      </c>
      <c r="BH185" s="3" t="str">
        <f>IF($A185="","",IF((AND($A185="ADD",OR(BG185="",BG185="Vested Assets"))),"12",(_xlfn.XLOOKUP(BG185,ud_work_category[lookupValue],ud_work_category[lookupKey],""))))</f>
        <v/>
      </c>
      <c r="BI185" s="8"/>
      <c r="BJ185" s="2" t="str">
        <f t="shared" si="33"/>
        <v/>
      </c>
      <c r="BL185" s="3" t="str">
        <f t="shared" si="34"/>
        <v/>
      </c>
      <c r="BM185" s="3" t="str">
        <f>IF($A185="","",IF((AND($A185="ADD",OR(BL185="",BL185="Excellent"))),"1",(_xlfn.XLOOKUP(BL185,condition[lookupValue],condition[lookupKey],""))))</f>
        <v/>
      </c>
      <c r="BN185" s="7" t="str">
        <f t="shared" si="35"/>
        <v/>
      </c>
      <c r="BO185" s="9"/>
    </row>
    <row r="186" spans="2:67"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8"/>
      <c r="O186" s="6" t="str">
        <f t="shared" si="24"/>
        <v/>
      </c>
      <c r="P186" s="4"/>
      <c r="R186" s="3" t="str">
        <f>IF($A186="ADD",IF(NOT(ISBLANK(Q186)),_xlfn.XLOOKUP(Q186,len_adjust_rsn[lookupValue],len_adjust_rsn[lookupKey],"ERROR"),""), "")</f>
        <v/>
      </c>
      <c r="S186" s="6" t="str">
        <f t="shared" si="25"/>
        <v/>
      </c>
      <c r="T186" s="6"/>
      <c r="U186" s="6" t="str">
        <f t="shared" si="26"/>
        <v/>
      </c>
      <c r="W186" s="3" t="str">
        <f>IF($A186="ADD",IF(NOT(ISBLANK(V186)),_xlfn.XLOOKUP(V186,ud_shore_protection_type[lookupValue],ud_shore_protection_type[lookupKey],"ERROR"),""), "")</f>
        <v/>
      </c>
      <c r="Y186" s="3" t="str">
        <f>IF($A186="ADD",IF(NOT(ISBLANK(X186)),_xlfn.XLOOKUP(X186,ud_protection_str_type[lookupValue],ud_protection_str_type[lookupKey],"ERROR"),""), "")</f>
        <v/>
      </c>
      <c r="AB186" s="3" t="str">
        <f>IF($A186="ADD",IF(NOT(ISBLANK(AA186)),_xlfn.XLOOKUP(AA186,ud_material[lookupValue],ud_material[lookupKey],"ERROR"),""), "")</f>
        <v/>
      </c>
      <c r="AD186" s="3" t="str">
        <f>IF($A186="ADD",IF(NOT(ISBLANK(AC186)),_xlfn.XLOOKUP(AC186,ud_material[lookupValue],ud_material[lookupKey],"ERROR"),""), "")</f>
        <v/>
      </c>
      <c r="AG186" s="3" t="str">
        <f>IF($A186="ADD",IF(NOT(ISBLANK(AF186)),_xlfn.XLOOKUP(AF186,ud_material[lookupValue],ud_material[lookupKey],"ERROR"),""), "")</f>
        <v/>
      </c>
      <c r="AI186" s="3" t="str">
        <f>IF($A186="ADD",IF(NOT(ISBLANK(AH186)),_xlfn.XLOOKUP(AH186,ud_land_use_above_below[lookupValue],ud_land_use_above_below[lookupKey],"ERROR"),""), "")</f>
        <v/>
      </c>
      <c r="AK186" s="3" t="str">
        <f>IF($A186="ADD",IF(NOT(ISBLANK(AJ186)),_xlfn.XLOOKUP(AJ186,ud_land_use_above_below[lookupValue],ud_land_use_above_below[lookupKey],"ERROR"),""), "")</f>
        <v/>
      </c>
      <c r="AM186" s="3" t="str">
        <f>IF($A186="ADD",IF(NOT(ISBLANK(AL186)),_xlfn.XLOOKUP(AL186,ud_access_method[lookupValue],ud_access_method[lookupKey],"ERROR"),""), "")</f>
        <v/>
      </c>
      <c r="AO186" s="7"/>
      <c r="AP186" s="4" t="str">
        <f t="shared" ca="1" si="27"/>
        <v/>
      </c>
      <c r="AQ186" s="4"/>
      <c r="AR186" s="3" t="str">
        <f t="shared" si="28"/>
        <v/>
      </c>
      <c r="AS186" s="3" t="str">
        <f>IF($A186="","",IF((AND($A186="ADD",OR(AR186="",AR186="In Use"))),"5",(_xlfn.XLOOKUP(AR186,ud_asset_status[lookupValue],ud_asset_status[lookupKey],""))))</f>
        <v/>
      </c>
      <c r="AU186" s="3" t="str">
        <f>IF($A186="ADD",IF(NOT(ISBLANK(AT186)),_xlfn.XLOOKUP(AT186,ud_replacement_status[lookupValue],ud_replacement_status[lookupKey],"ERROR"),""), "")</f>
        <v/>
      </c>
      <c r="AV186" s="7"/>
      <c r="AX186" s="3" t="str">
        <f>IF($A186="ADD",IF(NOT(ISBLANK(AW186)),_xlfn.XLOOKUP(AW186,ar_replace_reason[lookupValue],ar_replace_reason[lookupKey],"ERROR"),""), "")</f>
        <v/>
      </c>
      <c r="AY186" s="3" t="str">
        <f t="shared" si="29"/>
        <v/>
      </c>
      <c r="AZ186" s="3" t="str">
        <f>IF($A186="","",IF((AND($A186="ADD",OR(AY186="",AY186="Queenstown-Lakes District Council"))),"70",(_xlfn.XLOOKUP(AY186,ud_organisation_owner[lookupValue],ud_organisation_owner[lookupKey],""))))</f>
        <v/>
      </c>
      <c r="BA186" s="3" t="str">
        <f t="shared" si="30"/>
        <v/>
      </c>
      <c r="BB186" s="3" t="str">
        <f>IF($A186="","",IF((AND($A186="ADD",OR(BA186="",BA186="Queenstown-Lakes District Council"))),"70",(_xlfn.XLOOKUP(BA186,ud_organisation_owner[lookupValue],ud_organisation_owner[lookupKey],""))))</f>
        <v/>
      </c>
      <c r="BC186" s="3" t="str">
        <f t="shared" si="31"/>
        <v/>
      </c>
      <c r="BD186" s="3" t="str">
        <f>IF($A186="","",IF((AND($A186="ADD",OR(BC186="",BC186="Local Authority"))),"17",(_xlfn.XLOOKUP(BC186,ud_sub_organisation[lookupValue],ud_sub_organisation[lookupKey],""))))</f>
        <v/>
      </c>
      <c r="BF186" s="3" t="str">
        <f>IF($A186="ADD",IF(NOT(ISBLANK(BE186)),_xlfn.XLOOKUP(BE186,ud_maintenance_organisation[lookupValue],ud_maintenance_organisation[lookupKey],"ERROR"),""), "")</f>
        <v/>
      </c>
      <c r="BG186" s="3" t="str">
        <f t="shared" si="32"/>
        <v/>
      </c>
      <c r="BH186" s="3" t="str">
        <f>IF($A186="","",IF((AND($A186="ADD",OR(BG186="",BG186="Vested Assets"))),"12",(_xlfn.XLOOKUP(BG186,ud_work_category[lookupValue],ud_work_category[lookupKey],""))))</f>
        <v/>
      </c>
      <c r="BI186" s="8"/>
      <c r="BJ186" s="2" t="str">
        <f t="shared" si="33"/>
        <v/>
      </c>
      <c r="BL186" s="3" t="str">
        <f t="shared" si="34"/>
        <v/>
      </c>
      <c r="BM186" s="3" t="str">
        <f>IF($A186="","",IF((AND($A186="ADD",OR(BL186="",BL186="Excellent"))),"1",(_xlfn.XLOOKUP(BL186,condition[lookupValue],condition[lookupKey],""))))</f>
        <v/>
      </c>
      <c r="BN186" s="7" t="str">
        <f t="shared" si="35"/>
        <v/>
      </c>
      <c r="BO186" s="9"/>
    </row>
    <row r="187" spans="2:67"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8"/>
      <c r="O187" s="6" t="str">
        <f t="shared" si="24"/>
        <v/>
      </c>
      <c r="P187" s="4"/>
      <c r="R187" s="3" t="str">
        <f>IF($A187="ADD",IF(NOT(ISBLANK(Q187)),_xlfn.XLOOKUP(Q187,len_adjust_rsn[lookupValue],len_adjust_rsn[lookupKey],"ERROR"),""), "")</f>
        <v/>
      </c>
      <c r="S187" s="6" t="str">
        <f t="shared" si="25"/>
        <v/>
      </c>
      <c r="T187" s="6"/>
      <c r="U187" s="6" t="str">
        <f t="shared" si="26"/>
        <v/>
      </c>
      <c r="W187" s="3" t="str">
        <f>IF($A187="ADD",IF(NOT(ISBLANK(V187)),_xlfn.XLOOKUP(V187,ud_shore_protection_type[lookupValue],ud_shore_protection_type[lookupKey],"ERROR"),""), "")</f>
        <v/>
      </c>
      <c r="Y187" s="3" t="str">
        <f>IF($A187="ADD",IF(NOT(ISBLANK(X187)),_xlfn.XLOOKUP(X187,ud_protection_str_type[lookupValue],ud_protection_str_type[lookupKey],"ERROR"),""), "")</f>
        <v/>
      </c>
      <c r="AB187" s="3" t="str">
        <f>IF($A187="ADD",IF(NOT(ISBLANK(AA187)),_xlfn.XLOOKUP(AA187,ud_material[lookupValue],ud_material[lookupKey],"ERROR"),""), "")</f>
        <v/>
      </c>
      <c r="AD187" s="3" t="str">
        <f>IF($A187="ADD",IF(NOT(ISBLANK(AC187)),_xlfn.XLOOKUP(AC187,ud_material[lookupValue],ud_material[lookupKey],"ERROR"),""), "")</f>
        <v/>
      </c>
      <c r="AG187" s="3" t="str">
        <f>IF($A187="ADD",IF(NOT(ISBLANK(AF187)),_xlfn.XLOOKUP(AF187,ud_material[lookupValue],ud_material[lookupKey],"ERROR"),""), "")</f>
        <v/>
      </c>
      <c r="AI187" s="3" t="str">
        <f>IF($A187="ADD",IF(NOT(ISBLANK(AH187)),_xlfn.XLOOKUP(AH187,ud_land_use_above_below[lookupValue],ud_land_use_above_below[lookupKey],"ERROR"),""), "")</f>
        <v/>
      </c>
      <c r="AK187" s="3" t="str">
        <f>IF($A187="ADD",IF(NOT(ISBLANK(AJ187)),_xlfn.XLOOKUP(AJ187,ud_land_use_above_below[lookupValue],ud_land_use_above_below[lookupKey],"ERROR"),""), "")</f>
        <v/>
      </c>
      <c r="AM187" s="3" t="str">
        <f>IF($A187="ADD",IF(NOT(ISBLANK(AL187)),_xlfn.XLOOKUP(AL187,ud_access_method[lookupValue],ud_access_method[lookupKey],"ERROR"),""), "")</f>
        <v/>
      </c>
      <c r="AO187" s="7"/>
      <c r="AP187" s="4" t="str">
        <f t="shared" ca="1" si="27"/>
        <v/>
      </c>
      <c r="AQ187" s="4"/>
      <c r="AR187" s="3" t="str">
        <f t="shared" si="28"/>
        <v/>
      </c>
      <c r="AS187" s="3" t="str">
        <f>IF($A187="","",IF((AND($A187="ADD",OR(AR187="",AR187="In Use"))),"5",(_xlfn.XLOOKUP(AR187,ud_asset_status[lookupValue],ud_asset_status[lookupKey],""))))</f>
        <v/>
      </c>
      <c r="AU187" s="3" t="str">
        <f>IF($A187="ADD",IF(NOT(ISBLANK(AT187)),_xlfn.XLOOKUP(AT187,ud_replacement_status[lookupValue],ud_replacement_status[lookupKey],"ERROR"),""), "")</f>
        <v/>
      </c>
      <c r="AV187" s="7"/>
      <c r="AX187" s="3" t="str">
        <f>IF($A187="ADD",IF(NOT(ISBLANK(AW187)),_xlfn.XLOOKUP(AW187,ar_replace_reason[lookupValue],ar_replace_reason[lookupKey],"ERROR"),""), "")</f>
        <v/>
      </c>
      <c r="AY187" s="3" t="str">
        <f t="shared" si="29"/>
        <v/>
      </c>
      <c r="AZ187" s="3" t="str">
        <f>IF($A187="","",IF((AND($A187="ADD",OR(AY187="",AY187="Queenstown-Lakes District Council"))),"70",(_xlfn.XLOOKUP(AY187,ud_organisation_owner[lookupValue],ud_organisation_owner[lookupKey],""))))</f>
        <v/>
      </c>
      <c r="BA187" s="3" t="str">
        <f t="shared" si="30"/>
        <v/>
      </c>
      <c r="BB187" s="3" t="str">
        <f>IF($A187="","",IF((AND($A187="ADD",OR(BA187="",BA187="Queenstown-Lakes District Council"))),"70",(_xlfn.XLOOKUP(BA187,ud_organisation_owner[lookupValue],ud_organisation_owner[lookupKey],""))))</f>
        <v/>
      </c>
      <c r="BC187" s="3" t="str">
        <f t="shared" si="31"/>
        <v/>
      </c>
      <c r="BD187" s="3" t="str">
        <f>IF($A187="","",IF((AND($A187="ADD",OR(BC187="",BC187="Local Authority"))),"17",(_xlfn.XLOOKUP(BC187,ud_sub_organisation[lookupValue],ud_sub_organisation[lookupKey],""))))</f>
        <v/>
      </c>
      <c r="BF187" s="3" t="str">
        <f>IF($A187="ADD",IF(NOT(ISBLANK(BE187)),_xlfn.XLOOKUP(BE187,ud_maintenance_organisation[lookupValue],ud_maintenance_organisation[lookupKey],"ERROR"),""), "")</f>
        <v/>
      </c>
      <c r="BG187" s="3" t="str">
        <f t="shared" si="32"/>
        <v/>
      </c>
      <c r="BH187" s="3" t="str">
        <f>IF($A187="","",IF((AND($A187="ADD",OR(BG187="",BG187="Vested Assets"))),"12",(_xlfn.XLOOKUP(BG187,ud_work_category[lookupValue],ud_work_category[lookupKey],""))))</f>
        <v/>
      </c>
      <c r="BI187" s="8"/>
      <c r="BJ187" s="2" t="str">
        <f t="shared" si="33"/>
        <v/>
      </c>
      <c r="BL187" s="3" t="str">
        <f t="shared" si="34"/>
        <v/>
      </c>
      <c r="BM187" s="3" t="str">
        <f>IF($A187="","",IF((AND($A187="ADD",OR(BL187="",BL187="Excellent"))),"1",(_xlfn.XLOOKUP(BL187,condition[lookupValue],condition[lookupKey],""))))</f>
        <v/>
      </c>
      <c r="BN187" s="7" t="str">
        <f t="shared" si="35"/>
        <v/>
      </c>
      <c r="BO187" s="9"/>
    </row>
    <row r="188" spans="2:67"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8"/>
      <c r="O188" s="6" t="str">
        <f t="shared" si="24"/>
        <v/>
      </c>
      <c r="P188" s="4"/>
      <c r="R188" s="3" t="str">
        <f>IF($A188="ADD",IF(NOT(ISBLANK(Q188)),_xlfn.XLOOKUP(Q188,len_adjust_rsn[lookupValue],len_adjust_rsn[lookupKey],"ERROR"),""), "")</f>
        <v/>
      </c>
      <c r="S188" s="6" t="str">
        <f t="shared" si="25"/>
        <v/>
      </c>
      <c r="T188" s="6"/>
      <c r="U188" s="6" t="str">
        <f t="shared" si="26"/>
        <v/>
      </c>
      <c r="W188" s="3" t="str">
        <f>IF($A188="ADD",IF(NOT(ISBLANK(V188)),_xlfn.XLOOKUP(V188,ud_shore_protection_type[lookupValue],ud_shore_protection_type[lookupKey],"ERROR"),""), "")</f>
        <v/>
      </c>
      <c r="Y188" s="3" t="str">
        <f>IF($A188="ADD",IF(NOT(ISBLANK(X188)),_xlfn.XLOOKUP(X188,ud_protection_str_type[lookupValue],ud_protection_str_type[lookupKey],"ERROR"),""), "")</f>
        <v/>
      </c>
      <c r="AB188" s="3" t="str">
        <f>IF($A188="ADD",IF(NOT(ISBLANK(AA188)),_xlfn.XLOOKUP(AA188,ud_material[lookupValue],ud_material[lookupKey],"ERROR"),""), "")</f>
        <v/>
      </c>
      <c r="AD188" s="3" t="str">
        <f>IF($A188="ADD",IF(NOT(ISBLANK(AC188)),_xlfn.XLOOKUP(AC188,ud_material[lookupValue],ud_material[lookupKey],"ERROR"),""), "")</f>
        <v/>
      </c>
      <c r="AG188" s="3" t="str">
        <f>IF($A188="ADD",IF(NOT(ISBLANK(AF188)),_xlfn.XLOOKUP(AF188,ud_material[lookupValue],ud_material[lookupKey],"ERROR"),""), "")</f>
        <v/>
      </c>
      <c r="AI188" s="3" t="str">
        <f>IF($A188="ADD",IF(NOT(ISBLANK(AH188)),_xlfn.XLOOKUP(AH188,ud_land_use_above_below[lookupValue],ud_land_use_above_below[lookupKey],"ERROR"),""), "")</f>
        <v/>
      </c>
      <c r="AK188" s="3" t="str">
        <f>IF($A188="ADD",IF(NOT(ISBLANK(AJ188)),_xlfn.XLOOKUP(AJ188,ud_land_use_above_below[lookupValue],ud_land_use_above_below[lookupKey],"ERROR"),""), "")</f>
        <v/>
      </c>
      <c r="AM188" s="3" t="str">
        <f>IF($A188="ADD",IF(NOT(ISBLANK(AL188)),_xlfn.XLOOKUP(AL188,ud_access_method[lookupValue],ud_access_method[lookupKey],"ERROR"),""), "")</f>
        <v/>
      </c>
      <c r="AO188" s="7"/>
      <c r="AP188" s="4" t="str">
        <f t="shared" ca="1" si="27"/>
        <v/>
      </c>
      <c r="AQ188" s="4"/>
      <c r="AR188" s="3" t="str">
        <f t="shared" si="28"/>
        <v/>
      </c>
      <c r="AS188" s="3" t="str">
        <f>IF($A188="","",IF((AND($A188="ADD",OR(AR188="",AR188="In Use"))),"5",(_xlfn.XLOOKUP(AR188,ud_asset_status[lookupValue],ud_asset_status[lookupKey],""))))</f>
        <v/>
      </c>
      <c r="AU188" s="3" t="str">
        <f>IF($A188="ADD",IF(NOT(ISBLANK(AT188)),_xlfn.XLOOKUP(AT188,ud_replacement_status[lookupValue],ud_replacement_status[lookupKey],"ERROR"),""), "")</f>
        <v/>
      </c>
      <c r="AV188" s="7"/>
      <c r="AX188" s="3" t="str">
        <f>IF($A188="ADD",IF(NOT(ISBLANK(AW188)),_xlfn.XLOOKUP(AW188,ar_replace_reason[lookupValue],ar_replace_reason[lookupKey],"ERROR"),""), "")</f>
        <v/>
      </c>
      <c r="AY188" s="3" t="str">
        <f t="shared" si="29"/>
        <v/>
      </c>
      <c r="AZ188" s="3" t="str">
        <f>IF($A188="","",IF((AND($A188="ADD",OR(AY188="",AY188="Queenstown-Lakes District Council"))),"70",(_xlfn.XLOOKUP(AY188,ud_organisation_owner[lookupValue],ud_organisation_owner[lookupKey],""))))</f>
        <v/>
      </c>
      <c r="BA188" s="3" t="str">
        <f t="shared" si="30"/>
        <v/>
      </c>
      <c r="BB188" s="3" t="str">
        <f>IF($A188="","",IF((AND($A188="ADD",OR(BA188="",BA188="Queenstown-Lakes District Council"))),"70",(_xlfn.XLOOKUP(BA188,ud_organisation_owner[lookupValue],ud_organisation_owner[lookupKey],""))))</f>
        <v/>
      </c>
      <c r="BC188" s="3" t="str">
        <f t="shared" si="31"/>
        <v/>
      </c>
      <c r="BD188" s="3" t="str">
        <f>IF($A188="","",IF((AND($A188="ADD",OR(BC188="",BC188="Local Authority"))),"17",(_xlfn.XLOOKUP(BC188,ud_sub_organisation[lookupValue],ud_sub_organisation[lookupKey],""))))</f>
        <v/>
      </c>
      <c r="BF188" s="3" t="str">
        <f>IF($A188="ADD",IF(NOT(ISBLANK(BE188)),_xlfn.XLOOKUP(BE188,ud_maintenance_organisation[lookupValue],ud_maintenance_organisation[lookupKey],"ERROR"),""), "")</f>
        <v/>
      </c>
      <c r="BG188" s="3" t="str">
        <f t="shared" si="32"/>
        <v/>
      </c>
      <c r="BH188" s="3" t="str">
        <f>IF($A188="","",IF((AND($A188="ADD",OR(BG188="",BG188="Vested Assets"))),"12",(_xlfn.XLOOKUP(BG188,ud_work_category[lookupValue],ud_work_category[lookupKey],""))))</f>
        <v/>
      </c>
      <c r="BI188" s="8"/>
      <c r="BJ188" s="2" t="str">
        <f t="shared" si="33"/>
        <v/>
      </c>
      <c r="BL188" s="3" t="str">
        <f t="shared" si="34"/>
        <v/>
      </c>
      <c r="BM188" s="3" t="str">
        <f>IF($A188="","",IF((AND($A188="ADD",OR(BL188="",BL188="Excellent"))),"1",(_xlfn.XLOOKUP(BL188,condition[lookupValue],condition[lookupKey],""))))</f>
        <v/>
      </c>
      <c r="BN188" s="7" t="str">
        <f t="shared" si="35"/>
        <v/>
      </c>
      <c r="BO188" s="9"/>
    </row>
    <row r="189" spans="2:67"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8"/>
      <c r="O189" s="6" t="str">
        <f t="shared" si="24"/>
        <v/>
      </c>
      <c r="P189" s="4"/>
      <c r="R189" s="3" t="str">
        <f>IF($A189="ADD",IF(NOT(ISBLANK(Q189)),_xlfn.XLOOKUP(Q189,len_adjust_rsn[lookupValue],len_adjust_rsn[lookupKey],"ERROR"),""), "")</f>
        <v/>
      </c>
      <c r="S189" s="6" t="str">
        <f t="shared" si="25"/>
        <v/>
      </c>
      <c r="T189" s="6"/>
      <c r="U189" s="6" t="str">
        <f t="shared" si="26"/>
        <v/>
      </c>
      <c r="W189" s="3" t="str">
        <f>IF($A189="ADD",IF(NOT(ISBLANK(V189)),_xlfn.XLOOKUP(V189,ud_shore_protection_type[lookupValue],ud_shore_protection_type[lookupKey],"ERROR"),""), "")</f>
        <v/>
      </c>
      <c r="Y189" s="3" t="str">
        <f>IF($A189="ADD",IF(NOT(ISBLANK(X189)),_xlfn.XLOOKUP(X189,ud_protection_str_type[lookupValue],ud_protection_str_type[lookupKey],"ERROR"),""), "")</f>
        <v/>
      </c>
      <c r="AB189" s="3" t="str">
        <f>IF($A189="ADD",IF(NOT(ISBLANK(AA189)),_xlfn.XLOOKUP(AA189,ud_material[lookupValue],ud_material[lookupKey],"ERROR"),""), "")</f>
        <v/>
      </c>
      <c r="AD189" s="3" t="str">
        <f>IF($A189="ADD",IF(NOT(ISBLANK(AC189)),_xlfn.XLOOKUP(AC189,ud_material[lookupValue],ud_material[lookupKey],"ERROR"),""), "")</f>
        <v/>
      </c>
      <c r="AG189" s="3" t="str">
        <f>IF($A189="ADD",IF(NOT(ISBLANK(AF189)),_xlfn.XLOOKUP(AF189,ud_material[lookupValue],ud_material[lookupKey],"ERROR"),""), "")</f>
        <v/>
      </c>
      <c r="AI189" s="3" t="str">
        <f>IF($A189="ADD",IF(NOT(ISBLANK(AH189)),_xlfn.XLOOKUP(AH189,ud_land_use_above_below[lookupValue],ud_land_use_above_below[lookupKey],"ERROR"),""), "")</f>
        <v/>
      </c>
      <c r="AK189" s="3" t="str">
        <f>IF($A189="ADD",IF(NOT(ISBLANK(AJ189)),_xlfn.XLOOKUP(AJ189,ud_land_use_above_below[lookupValue],ud_land_use_above_below[lookupKey],"ERROR"),""), "")</f>
        <v/>
      </c>
      <c r="AM189" s="3" t="str">
        <f>IF($A189="ADD",IF(NOT(ISBLANK(AL189)),_xlfn.XLOOKUP(AL189,ud_access_method[lookupValue],ud_access_method[lookupKey],"ERROR"),""), "")</f>
        <v/>
      </c>
      <c r="AO189" s="7"/>
      <c r="AP189" s="4" t="str">
        <f t="shared" ca="1" si="27"/>
        <v/>
      </c>
      <c r="AQ189" s="4"/>
      <c r="AR189" s="3" t="str">
        <f t="shared" si="28"/>
        <v/>
      </c>
      <c r="AS189" s="3" t="str">
        <f>IF($A189="","",IF((AND($A189="ADD",OR(AR189="",AR189="In Use"))),"5",(_xlfn.XLOOKUP(AR189,ud_asset_status[lookupValue],ud_asset_status[lookupKey],""))))</f>
        <v/>
      </c>
      <c r="AU189" s="3" t="str">
        <f>IF($A189="ADD",IF(NOT(ISBLANK(AT189)),_xlfn.XLOOKUP(AT189,ud_replacement_status[lookupValue],ud_replacement_status[lookupKey],"ERROR"),""), "")</f>
        <v/>
      </c>
      <c r="AV189" s="7"/>
      <c r="AX189" s="3" t="str">
        <f>IF($A189="ADD",IF(NOT(ISBLANK(AW189)),_xlfn.XLOOKUP(AW189,ar_replace_reason[lookupValue],ar_replace_reason[lookupKey],"ERROR"),""), "")</f>
        <v/>
      </c>
      <c r="AY189" s="3" t="str">
        <f t="shared" si="29"/>
        <v/>
      </c>
      <c r="AZ189" s="3" t="str">
        <f>IF($A189="","",IF((AND($A189="ADD",OR(AY189="",AY189="Queenstown-Lakes District Council"))),"70",(_xlfn.XLOOKUP(AY189,ud_organisation_owner[lookupValue],ud_organisation_owner[lookupKey],""))))</f>
        <v/>
      </c>
      <c r="BA189" s="3" t="str">
        <f t="shared" si="30"/>
        <v/>
      </c>
      <c r="BB189" s="3" t="str">
        <f>IF($A189="","",IF((AND($A189="ADD",OR(BA189="",BA189="Queenstown-Lakes District Council"))),"70",(_xlfn.XLOOKUP(BA189,ud_organisation_owner[lookupValue],ud_organisation_owner[lookupKey],""))))</f>
        <v/>
      </c>
      <c r="BC189" s="3" t="str">
        <f t="shared" si="31"/>
        <v/>
      </c>
      <c r="BD189" s="3" t="str">
        <f>IF($A189="","",IF((AND($A189="ADD",OR(BC189="",BC189="Local Authority"))),"17",(_xlfn.XLOOKUP(BC189,ud_sub_organisation[lookupValue],ud_sub_organisation[lookupKey],""))))</f>
        <v/>
      </c>
      <c r="BF189" s="3" t="str">
        <f>IF($A189="ADD",IF(NOT(ISBLANK(BE189)),_xlfn.XLOOKUP(BE189,ud_maintenance_organisation[lookupValue],ud_maintenance_organisation[lookupKey],"ERROR"),""), "")</f>
        <v/>
      </c>
      <c r="BG189" s="3" t="str">
        <f t="shared" si="32"/>
        <v/>
      </c>
      <c r="BH189" s="3" t="str">
        <f>IF($A189="","",IF((AND($A189="ADD",OR(BG189="",BG189="Vested Assets"))),"12",(_xlfn.XLOOKUP(BG189,ud_work_category[lookupValue],ud_work_category[lookupKey],""))))</f>
        <v/>
      </c>
      <c r="BI189" s="8"/>
      <c r="BJ189" s="2" t="str">
        <f t="shared" si="33"/>
        <v/>
      </c>
      <c r="BL189" s="3" t="str">
        <f t="shared" si="34"/>
        <v/>
      </c>
      <c r="BM189" s="3" t="str">
        <f>IF($A189="","",IF((AND($A189="ADD",OR(BL189="",BL189="Excellent"))),"1",(_xlfn.XLOOKUP(BL189,condition[lookupValue],condition[lookupKey],""))))</f>
        <v/>
      </c>
      <c r="BN189" s="7" t="str">
        <f t="shared" si="35"/>
        <v/>
      </c>
      <c r="BO189" s="9"/>
    </row>
    <row r="190" spans="2:67"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8"/>
      <c r="O190" s="6" t="str">
        <f t="shared" si="24"/>
        <v/>
      </c>
      <c r="P190" s="4"/>
      <c r="R190" s="3" t="str">
        <f>IF($A190="ADD",IF(NOT(ISBLANK(Q190)),_xlfn.XLOOKUP(Q190,len_adjust_rsn[lookupValue],len_adjust_rsn[lookupKey],"ERROR"),""), "")</f>
        <v/>
      </c>
      <c r="S190" s="6" t="str">
        <f t="shared" si="25"/>
        <v/>
      </c>
      <c r="T190" s="6"/>
      <c r="U190" s="6" t="str">
        <f t="shared" si="26"/>
        <v/>
      </c>
      <c r="W190" s="3" t="str">
        <f>IF($A190="ADD",IF(NOT(ISBLANK(V190)),_xlfn.XLOOKUP(V190,ud_shore_protection_type[lookupValue],ud_shore_protection_type[lookupKey],"ERROR"),""), "")</f>
        <v/>
      </c>
      <c r="Y190" s="3" t="str">
        <f>IF($A190="ADD",IF(NOT(ISBLANK(X190)),_xlfn.XLOOKUP(X190,ud_protection_str_type[lookupValue],ud_protection_str_type[lookupKey],"ERROR"),""), "")</f>
        <v/>
      </c>
      <c r="AB190" s="3" t="str">
        <f>IF($A190="ADD",IF(NOT(ISBLANK(AA190)),_xlfn.XLOOKUP(AA190,ud_material[lookupValue],ud_material[lookupKey],"ERROR"),""), "")</f>
        <v/>
      </c>
      <c r="AD190" s="3" t="str">
        <f>IF($A190="ADD",IF(NOT(ISBLANK(AC190)),_xlfn.XLOOKUP(AC190,ud_material[lookupValue],ud_material[lookupKey],"ERROR"),""), "")</f>
        <v/>
      </c>
      <c r="AG190" s="3" t="str">
        <f>IF($A190="ADD",IF(NOT(ISBLANK(AF190)),_xlfn.XLOOKUP(AF190,ud_material[lookupValue],ud_material[lookupKey],"ERROR"),""), "")</f>
        <v/>
      </c>
      <c r="AI190" s="3" t="str">
        <f>IF($A190="ADD",IF(NOT(ISBLANK(AH190)),_xlfn.XLOOKUP(AH190,ud_land_use_above_below[lookupValue],ud_land_use_above_below[lookupKey],"ERROR"),""), "")</f>
        <v/>
      </c>
      <c r="AK190" s="3" t="str">
        <f>IF($A190="ADD",IF(NOT(ISBLANK(AJ190)),_xlfn.XLOOKUP(AJ190,ud_land_use_above_below[lookupValue],ud_land_use_above_below[lookupKey],"ERROR"),""), "")</f>
        <v/>
      </c>
      <c r="AM190" s="3" t="str">
        <f>IF($A190="ADD",IF(NOT(ISBLANK(AL190)),_xlfn.XLOOKUP(AL190,ud_access_method[lookupValue],ud_access_method[lookupKey],"ERROR"),""), "")</f>
        <v/>
      </c>
      <c r="AO190" s="7"/>
      <c r="AP190" s="4" t="str">
        <f t="shared" ca="1" si="27"/>
        <v/>
      </c>
      <c r="AQ190" s="4"/>
      <c r="AR190" s="3" t="str">
        <f t="shared" si="28"/>
        <v/>
      </c>
      <c r="AS190" s="3" t="str">
        <f>IF($A190="","",IF((AND($A190="ADD",OR(AR190="",AR190="In Use"))),"5",(_xlfn.XLOOKUP(AR190,ud_asset_status[lookupValue],ud_asset_status[lookupKey],""))))</f>
        <v/>
      </c>
      <c r="AU190" s="3" t="str">
        <f>IF($A190="ADD",IF(NOT(ISBLANK(AT190)),_xlfn.XLOOKUP(AT190,ud_replacement_status[lookupValue],ud_replacement_status[lookupKey],"ERROR"),""), "")</f>
        <v/>
      </c>
      <c r="AV190" s="7"/>
      <c r="AX190" s="3" t="str">
        <f>IF($A190="ADD",IF(NOT(ISBLANK(AW190)),_xlfn.XLOOKUP(AW190,ar_replace_reason[lookupValue],ar_replace_reason[lookupKey],"ERROR"),""), "")</f>
        <v/>
      </c>
      <c r="AY190" s="3" t="str">
        <f t="shared" si="29"/>
        <v/>
      </c>
      <c r="AZ190" s="3" t="str">
        <f>IF($A190="","",IF((AND($A190="ADD",OR(AY190="",AY190="Queenstown-Lakes District Council"))),"70",(_xlfn.XLOOKUP(AY190,ud_organisation_owner[lookupValue],ud_organisation_owner[lookupKey],""))))</f>
        <v/>
      </c>
      <c r="BA190" s="3" t="str">
        <f t="shared" si="30"/>
        <v/>
      </c>
      <c r="BB190" s="3" t="str">
        <f>IF($A190="","",IF((AND($A190="ADD",OR(BA190="",BA190="Queenstown-Lakes District Council"))),"70",(_xlfn.XLOOKUP(BA190,ud_organisation_owner[lookupValue],ud_organisation_owner[lookupKey],""))))</f>
        <v/>
      </c>
      <c r="BC190" s="3" t="str">
        <f t="shared" si="31"/>
        <v/>
      </c>
      <c r="BD190" s="3" t="str">
        <f>IF($A190="","",IF((AND($A190="ADD",OR(BC190="",BC190="Local Authority"))),"17",(_xlfn.XLOOKUP(BC190,ud_sub_organisation[lookupValue],ud_sub_organisation[lookupKey],""))))</f>
        <v/>
      </c>
      <c r="BF190" s="3" t="str">
        <f>IF($A190="ADD",IF(NOT(ISBLANK(BE190)),_xlfn.XLOOKUP(BE190,ud_maintenance_organisation[lookupValue],ud_maintenance_organisation[lookupKey],"ERROR"),""), "")</f>
        <v/>
      </c>
      <c r="BG190" s="3" t="str">
        <f t="shared" si="32"/>
        <v/>
      </c>
      <c r="BH190" s="3" t="str">
        <f>IF($A190="","",IF((AND($A190="ADD",OR(BG190="",BG190="Vested Assets"))),"12",(_xlfn.XLOOKUP(BG190,ud_work_category[lookupValue],ud_work_category[lookupKey],""))))</f>
        <v/>
      </c>
      <c r="BI190" s="8"/>
      <c r="BJ190" s="2" t="str">
        <f t="shared" si="33"/>
        <v/>
      </c>
      <c r="BL190" s="3" t="str">
        <f t="shared" si="34"/>
        <v/>
      </c>
      <c r="BM190" s="3" t="str">
        <f>IF($A190="","",IF((AND($A190="ADD",OR(BL190="",BL190="Excellent"))),"1",(_xlfn.XLOOKUP(BL190,condition[lookupValue],condition[lookupKey],""))))</f>
        <v/>
      </c>
      <c r="BN190" s="7" t="str">
        <f t="shared" si="35"/>
        <v/>
      </c>
      <c r="BO190" s="9"/>
    </row>
    <row r="191" spans="2:67"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8"/>
      <c r="O191" s="6" t="str">
        <f t="shared" si="24"/>
        <v/>
      </c>
      <c r="P191" s="4"/>
      <c r="R191" s="3" t="str">
        <f>IF($A191="ADD",IF(NOT(ISBLANK(Q191)),_xlfn.XLOOKUP(Q191,len_adjust_rsn[lookupValue],len_adjust_rsn[lookupKey],"ERROR"),""), "")</f>
        <v/>
      </c>
      <c r="S191" s="6" t="str">
        <f t="shared" si="25"/>
        <v/>
      </c>
      <c r="T191" s="6"/>
      <c r="U191" s="6" t="str">
        <f t="shared" si="26"/>
        <v/>
      </c>
      <c r="W191" s="3" t="str">
        <f>IF($A191="ADD",IF(NOT(ISBLANK(V191)),_xlfn.XLOOKUP(V191,ud_shore_protection_type[lookupValue],ud_shore_protection_type[lookupKey],"ERROR"),""), "")</f>
        <v/>
      </c>
      <c r="Y191" s="3" t="str">
        <f>IF($A191="ADD",IF(NOT(ISBLANK(X191)),_xlfn.XLOOKUP(X191,ud_protection_str_type[lookupValue],ud_protection_str_type[lookupKey],"ERROR"),""), "")</f>
        <v/>
      </c>
      <c r="AB191" s="3" t="str">
        <f>IF($A191="ADD",IF(NOT(ISBLANK(AA191)),_xlfn.XLOOKUP(AA191,ud_material[lookupValue],ud_material[lookupKey],"ERROR"),""), "")</f>
        <v/>
      </c>
      <c r="AD191" s="3" t="str">
        <f>IF($A191="ADD",IF(NOT(ISBLANK(AC191)),_xlfn.XLOOKUP(AC191,ud_material[lookupValue],ud_material[lookupKey],"ERROR"),""), "")</f>
        <v/>
      </c>
      <c r="AG191" s="3" t="str">
        <f>IF($A191="ADD",IF(NOT(ISBLANK(AF191)),_xlfn.XLOOKUP(AF191,ud_material[lookupValue],ud_material[lookupKey],"ERROR"),""), "")</f>
        <v/>
      </c>
      <c r="AI191" s="3" t="str">
        <f>IF($A191="ADD",IF(NOT(ISBLANK(AH191)),_xlfn.XLOOKUP(AH191,ud_land_use_above_below[lookupValue],ud_land_use_above_below[lookupKey],"ERROR"),""), "")</f>
        <v/>
      </c>
      <c r="AK191" s="3" t="str">
        <f>IF($A191="ADD",IF(NOT(ISBLANK(AJ191)),_xlfn.XLOOKUP(AJ191,ud_land_use_above_below[lookupValue],ud_land_use_above_below[lookupKey],"ERROR"),""), "")</f>
        <v/>
      </c>
      <c r="AM191" s="3" t="str">
        <f>IF($A191="ADD",IF(NOT(ISBLANK(AL191)),_xlfn.XLOOKUP(AL191,ud_access_method[lookupValue],ud_access_method[lookupKey],"ERROR"),""), "")</f>
        <v/>
      </c>
      <c r="AO191" s="7"/>
      <c r="AP191" s="4" t="str">
        <f t="shared" ca="1" si="27"/>
        <v/>
      </c>
      <c r="AQ191" s="4"/>
      <c r="AR191" s="3" t="str">
        <f t="shared" si="28"/>
        <v/>
      </c>
      <c r="AS191" s="3" t="str">
        <f>IF($A191="","",IF((AND($A191="ADD",OR(AR191="",AR191="In Use"))),"5",(_xlfn.XLOOKUP(AR191,ud_asset_status[lookupValue],ud_asset_status[lookupKey],""))))</f>
        <v/>
      </c>
      <c r="AU191" s="3" t="str">
        <f>IF($A191="ADD",IF(NOT(ISBLANK(AT191)),_xlfn.XLOOKUP(AT191,ud_replacement_status[lookupValue],ud_replacement_status[lookupKey],"ERROR"),""), "")</f>
        <v/>
      </c>
      <c r="AV191" s="7"/>
      <c r="AX191" s="3" t="str">
        <f>IF($A191="ADD",IF(NOT(ISBLANK(AW191)),_xlfn.XLOOKUP(AW191,ar_replace_reason[lookupValue],ar_replace_reason[lookupKey],"ERROR"),""), "")</f>
        <v/>
      </c>
      <c r="AY191" s="3" t="str">
        <f t="shared" si="29"/>
        <v/>
      </c>
      <c r="AZ191" s="3" t="str">
        <f>IF($A191="","",IF((AND($A191="ADD",OR(AY191="",AY191="Queenstown-Lakes District Council"))),"70",(_xlfn.XLOOKUP(AY191,ud_organisation_owner[lookupValue],ud_organisation_owner[lookupKey],""))))</f>
        <v/>
      </c>
      <c r="BA191" s="3" t="str">
        <f t="shared" si="30"/>
        <v/>
      </c>
      <c r="BB191" s="3" t="str">
        <f>IF($A191="","",IF((AND($A191="ADD",OR(BA191="",BA191="Queenstown-Lakes District Council"))),"70",(_xlfn.XLOOKUP(BA191,ud_organisation_owner[lookupValue],ud_organisation_owner[lookupKey],""))))</f>
        <v/>
      </c>
      <c r="BC191" s="3" t="str">
        <f t="shared" si="31"/>
        <v/>
      </c>
      <c r="BD191" s="3" t="str">
        <f>IF($A191="","",IF((AND($A191="ADD",OR(BC191="",BC191="Local Authority"))),"17",(_xlfn.XLOOKUP(BC191,ud_sub_organisation[lookupValue],ud_sub_organisation[lookupKey],""))))</f>
        <v/>
      </c>
      <c r="BF191" s="3" t="str">
        <f>IF($A191="ADD",IF(NOT(ISBLANK(BE191)),_xlfn.XLOOKUP(BE191,ud_maintenance_organisation[lookupValue],ud_maintenance_organisation[lookupKey],"ERROR"),""), "")</f>
        <v/>
      </c>
      <c r="BG191" s="3" t="str">
        <f t="shared" si="32"/>
        <v/>
      </c>
      <c r="BH191" s="3" t="str">
        <f>IF($A191="","",IF((AND($A191="ADD",OR(BG191="",BG191="Vested Assets"))),"12",(_xlfn.XLOOKUP(BG191,ud_work_category[lookupValue],ud_work_category[lookupKey],""))))</f>
        <v/>
      </c>
      <c r="BI191" s="8"/>
      <c r="BJ191" s="2" t="str">
        <f t="shared" si="33"/>
        <v/>
      </c>
      <c r="BL191" s="3" t="str">
        <f t="shared" si="34"/>
        <v/>
      </c>
      <c r="BM191" s="3" t="str">
        <f>IF($A191="","",IF((AND($A191="ADD",OR(BL191="",BL191="Excellent"))),"1",(_xlfn.XLOOKUP(BL191,condition[lookupValue],condition[lookupKey],""))))</f>
        <v/>
      </c>
      <c r="BN191" s="7" t="str">
        <f t="shared" si="35"/>
        <v/>
      </c>
      <c r="BO191" s="9"/>
    </row>
    <row r="192" spans="2:67"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8"/>
      <c r="O192" s="6" t="str">
        <f t="shared" si="24"/>
        <v/>
      </c>
      <c r="P192" s="4"/>
      <c r="R192" s="3" t="str">
        <f>IF($A192="ADD",IF(NOT(ISBLANK(Q192)),_xlfn.XLOOKUP(Q192,len_adjust_rsn[lookupValue],len_adjust_rsn[lookupKey],"ERROR"),""), "")</f>
        <v/>
      </c>
      <c r="S192" s="6" t="str">
        <f t="shared" si="25"/>
        <v/>
      </c>
      <c r="T192" s="6"/>
      <c r="U192" s="6" t="str">
        <f t="shared" si="26"/>
        <v/>
      </c>
      <c r="W192" s="3" t="str">
        <f>IF($A192="ADD",IF(NOT(ISBLANK(V192)),_xlfn.XLOOKUP(V192,ud_shore_protection_type[lookupValue],ud_shore_protection_type[lookupKey],"ERROR"),""), "")</f>
        <v/>
      </c>
      <c r="Y192" s="3" t="str">
        <f>IF($A192="ADD",IF(NOT(ISBLANK(X192)),_xlfn.XLOOKUP(X192,ud_protection_str_type[lookupValue],ud_protection_str_type[lookupKey],"ERROR"),""), "")</f>
        <v/>
      </c>
      <c r="AB192" s="3" t="str">
        <f>IF($A192="ADD",IF(NOT(ISBLANK(AA192)),_xlfn.XLOOKUP(AA192,ud_material[lookupValue],ud_material[lookupKey],"ERROR"),""), "")</f>
        <v/>
      </c>
      <c r="AD192" s="3" t="str">
        <f>IF($A192="ADD",IF(NOT(ISBLANK(AC192)),_xlfn.XLOOKUP(AC192,ud_material[lookupValue],ud_material[lookupKey],"ERROR"),""), "")</f>
        <v/>
      </c>
      <c r="AG192" s="3" t="str">
        <f>IF($A192="ADD",IF(NOT(ISBLANK(AF192)),_xlfn.XLOOKUP(AF192,ud_material[lookupValue],ud_material[lookupKey],"ERROR"),""), "")</f>
        <v/>
      </c>
      <c r="AI192" s="3" t="str">
        <f>IF($A192="ADD",IF(NOT(ISBLANK(AH192)),_xlfn.XLOOKUP(AH192,ud_land_use_above_below[lookupValue],ud_land_use_above_below[lookupKey],"ERROR"),""), "")</f>
        <v/>
      </c>
      <c r="AK192" s="3" t="str">
        <f>IF($A192="ADD",IF(NOT(ISBLANK(AJ192)),_xlfn.XLOOKUP(AJ192,ud_land_use_above_below[lookupValue],ud_land_use_above_below[lookupKey],"ERROR"),""), "")</f>
        <v/>
      </c>
      <c r="AM192" s="3" t="str">
        <f>IF($A192="ADD",IF(NOT(ISBLANK(AL192)),_xlfn.XLOOKUP(AL192,ud_access_method[lookupValue],ud_access_method[lookupKey],"ERROR"),""), "")</f>
        <v/>
      </c>
      <c r="AO192" s="7"/>
      <c r="AP192" s="4" t="str">
        <f t="shared" ca="1" si="27"/>
        <v/>
      </c>
      <c r="AQ192" s="4"/>
      <c r="AR192" s="3" t="str">
        <f t="shared" si="28"/>
        <v/>
      </c>
      <c r="AS192" s="3" t="str">
        <f>IF($A192="","",IF((AND($A192="ADD",OR(AR192="",AR192="In Use"))),"5",(_xlfn.XLOOKUP(AR192,ud_asset_status[lookupValue],ud_asset_status[lookupKey],""))))</f>
        <v/>
      </c>
      <c r="AU192" s="3" t="str">
        <f>IF($A192="ADD",IF(NOT(ISBLANK(AT192)),_xlfn.XLOOKUP(AT192,ud_replacement_status[lookupValue],ud_replacement_status[lookupKey],"ERROR"),""), "")</f>
        <v/>
      </c>
      <c r="AV192" s="7"/>
      <c r="AX192" s="3" t="str">
        <f>IF($A192="ADD",IF(NOT(ISBLANK(AW192)),_xlfn.XLOOKUP(AW192,ar_replace_reason[lookupValue],ar_replace_reason[lookupKey],"ERROR"),""), "")</f>
        <v/>
      </c>
      <c r="AY192" s="3" t="str">
        <f t="shared" si="29"/>
        <v/>
      </c>
      <c r="AZ192" s="3" t="str">
        <f>IF($A192="","",IF((AND($A192="ADD",OR(AY192="",AY192="Queenstown-Lakes District Council"))),"70",(_xlfn.XLOOKUP(AY192,ud_organisation_owner[lookupValue],ud_organisation_owner[lookupKey],""))))</f>
        <v/>
      </c>
      <c r="BA192" s="3" t="str">
        <f t="shared" si="30"/>
        <v/>
      </c>
      <c r="BB192" s="3" t="str">
        <f>IF($A192="","",IF((AND($A192="ADD",OR(BA192="",BA192="Queenstown-Lakes District Council"))),"70",(_xlfn.XLOOKUP(BA192,ud_organisation_owner[lookupValue],ud_organisation_owner[lookupKey],""))))</f>
        <v/>
      </c>
      <c r="BC192" s="3" t="str">
        <f t="shared" si="31"/>
        <v/>
      </c>
      <c r="BD192" s="3" t="str">
        <f>IF($A192="","",IF((AND($A192="ADD",OR(BC192="",BC192="Local Authority"))),"17",(_xlfn.XLOOKUP(BC192,ud_sub_organisation[lookupValue],ud_sub_organisation[lookupKey],""))))</f>
        <v/>
      </c>
      <c r="BF192" s="3" t="str">
        <f>IF($A192="ADD",IF(NOT(ISBLANK(BE192)),_xlfn.XLOOKUP(BE192,ud_maintenance_organisation[lookupValue],ud_maintenance_organisation[lookupKey],"ERROR"),""), "")</f>
        <v/>
      </c>
      <c r="BG192" s="3" t="str">
        <f t="shared" si="32"/>
        <v/>
      </c>
      <c r="BH192" s="3" t="str">
        <f>IF($A192="","",IF((AND($A192="ADD",OR(BG192="",BG192="Vested Assets"))),"12",(_xlfn.XLOOKUP(BG192,ud_work_category[lookupValue],ud_work_category[lookupKey],""))))</f>
        <v/>
      </c>
      <c r="BI192" s="8"/>
      <c r="BJ192" s="2" t="str">
        <f t="shared" si="33"/>
        <v/>
      </c>
      <c r="BL192" s="3" t="str">
        <f t="shared" si="34"/>
        <v/>
      </c>
      <c r="BM192" s="3" t="str">
        <f>IF($A192="","",IF((AND($A192="ADD",OR(BL192="",BL192="Excellent"))),"1",(_xlfn.XLOOKUP(BL192,condition[lookupValue],condition[lookupKey],""))))</f>
        <v/>
      </c>
      <c r="BN192" s="7" t="str">
        <f t="shared" si="35"/>
        <v/>
      </c>
      <c r="BO192" s="9"/>
    </row>
    <row r="193" spans="2:67"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8"/>
      <c r="O193" s="6" t="str">
        <f t="shared" si="24"/>
        <v/>
      </c>
      <c r="P193" s="4"/>
      <c r="R193" s="3" t="str">
        <f>IF($A193="ADD",IF(NOT(ISBLANK(Q193)),_xlfn.XLOOKUP(Q193,len_adjust_rsn[lookupValue],len_adjust_rsn[lookupKey],"ERROR"),""), "")</f>
        <v/>
      </c>
      <c r="S193" s="6" t="str">
        <f t="shared" si="25"/>
        <v/>
      </c>
      <c r="T193" s="6"/>
      <c r="U193" s="6" t="str">
        <f t="shared" si="26"/>
        <v/>
      </c>
      <c r="W193" s="3" t="str">
        <f>IF($A193="ADD",IF(NOT(ISBLANK(V193)),_xlfn.XLOOKUP(V193,ud_shore_protection_type[lookupValue],ud_shore_protection_type[lookupKey],"ERROR"),""), "")</f>
        <v/>
      </c>
      <c r="Y193" s="3" t="str">
        <f>IF($A193="ADD",IF(NOT(ISBLANK(X193)),_xlfn.XLOOKUP(X193,ud_protection_str_type[lookupValue],ud_protection_str_type[lookupKey],"ERROR"),""), "")</f>
        <v/>
      </c>
      <c r="AB193" s="3" t="str">
        <f>IF($A193="ADD",IF(NOT(ISBLANK(AA193)),_xlfn.XLOOKUP(AA193,ud_material[lookupValue],ud_material[lookupKey],"ERROR"),""), "")</f>
        <v/>
      </c>
      <c r="AD193" s="3" t="str">
        <f>IF($A193="ADD",IF(NOT(ISBLANK(AC193)),_xlfn.XLOOKUP(AC193,ud_material[lookupValue],ud_material[lookupKey],"ERROR"),""), "")</f>
        <v/>
      </c>
      <c r="AG193" s="3" t="str">
        <f>IF($A193="ADD",IF(NOT(ISBLANK(AF193)),_xlfn.XLOOKUP(AF193,ud_material[lookupValue],ud_material[lookupKey],"ERROR"),""), "")</f>
        <v/>
      </c>
      <c r="AI193" s="3" t="str">
        <f>IF($A193="ADD",IF(NOT(ISBLANK(AH193)),_xlfn.XLOOKUP(AH193,ud_land_use_above_below[lookupValue],ud_land_use_above_below[lookupKey],"ERROR"),""), "")</f>
        <v/>
      </c>
      <c r="AK193" s="3" t="str">
        <f>IF($A193="ADD",IF(NOT(ISBLANK(AJ193)),_xlfn.XLOOKUP(AJ193,ud_land_use_above_below[lookupValue],ud_land_use_above_below[lookupKey],"ERROR"),""), "")</f>
        <v/>
      </c>
      <c r="AM193" s="3" t="str">
        <f>IF($A193="ADD",IF(NOT(ISBLANK(AL193)),_xlfn.XLOOKUP(AL193,ud_access_method[lookupValue],ud_access_method[lookupKey],"ERROR"),""), "")</f>
        <v/>
      </c>
      <c r="AO193" s="7"/>
      <c r="AP193" s="4" t="str">
        <f t="shared" ca="1" si="27"/>
        <v/>
      </c>
      <c r="AQ193" s="4"/>
      <c r="AR193" s="3" t="str">
        <f t="shared" si="28"/>
        <v/>
      </c>
      <c r="AS193" s="3" t="str">
        <f>IF($A193="","",IF((AND($A193="ADD",OR(AR193="",AR193="In Use"))),"5",(_xlfn.XLOOKUP(AR193,ud_asset_status[lookupValue],ud_asset_status[lookupKey],""))))</f>
        <v/>
      </c>
      <c r="AU193" s="3" t="str">
        <f>IF($A193="ADD",IF(NOT(ISBLANK(AT193)),_xlfn.XLOOKUP(AT193,ud_replacement_status[lookupValue],ud_replacement_status[lookupKey],"ERROR"),""), "")</f>
        <v/>
      </c>
      <c r="AV193" s="7"/>
      <c r="AX193" s="3" t="str">
        <f>IF($A193="ADD",IF(NOT(ISBLANK(AW193)),_xlfn.XLOOKUP(AW193,ar_replace_reason[lookupValue],ar_replace_reason[lookupKey],"ERROR"),""), "")</f>
        <v/>
      </c>
      <c r="AY193" s="3" t="str">
        <f t="shared" si="29"/>
        <v/>
      </c>
      <c r="AZ193" s="3" t="str">
        <f>IF($A193="","",IF((AND($A193="ADD",OR(AY193="",AY193="Queenstown-Lakes District Council"))),"70",(_xlfn.XLOOKUP(AY193,ud_organisation_owner[lookupValue],ud_organisation_owner[lookupKey],""))))</f>
        <v/>
      </c>
      <c r="BA193" s="3" t="str">
        <f t="shared" si="30"/>
        <v/>
      </c>
      <c r="BB193" s="3" t="str">
        <f>IF($A193="","",IF((AND($A193="ADD",OR(BA193="",BA193="Queenstown-Lakes District Council"))),"70",(_xlfn.XLOOKUP(BA193,ud_organisation_owner[lookupValue],ud_organisation_owner[lookupKey],""))))</f>
        <v/>
      </c>
      <c r="BC193" s="3" t="str">
        <f t="shared" si="31"/>
        <v/>
      </c>
      <c r="BD193" s="3" t="str">
        <f>IF($A193="","",IF((AND($A193="ADD",OR(BC193="",BC193="Local Authority"))),"17",(_xlfn.XLOOKUP(BC193,ud_sub_organisation[lookupValue],ud_sub_organisation[lookupKey],""))))</f>
        <v/>
      </c>
      <c r="BF193" s="3" t="str">
        <f>IF($A193="ADD",IF(NOT(ISBLANK(BE193)),_xlfn.XLOOKUP(BE193,ud_maintenance_organisation[lookupValue],ud_maintenance_organisation[lookupKey],"ERROR"),""), "")</f>
        <v/>
      </c>
      <c r="BG193" s="3" t="str">
        <f t="shared" si="32"/>
        <v/>
      </c>
      <c r="BH193" s="3" t="str">
        <f>IF($A193="","",IF((AND($A193="ADD",OR(BG193="",BG193="Vested Assets"))),"12",(_xlfn.XLOOKUP(BG193,ud_work_category[lookupValue],ud_work_category[lookupKey],""))))</f>
        <v/>
      </c>
      <c r="BI193" s="8"/>
      <c r="BJ193" s="2" t="str">
        <f t="shared" si="33"/>
        <v/>
      </c>
      <c r="BL193" s="3" t="str">
        <f t="shared" si="34"/>
        <v/>
      </c>
      <c r="BM193" s="3" t="str">
        <f>IF($A193="","",IF((AND($A193="ADD",OR(BL193="",BL193="Excellent"))),"1",(_xlfn.XLOOKUP(BL193,condition[lookupValue],condition[lookupKey],""))))</f>
        <v/>
      </c>
      <c r="BN193" s="7" t="str">
        <f t="shared" si="35"/>
        <v/>
      </c>
      <c r="BO193" s="9"/>
    </row>
    <row r="194" spans="2:67"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8"/>
      <c r="O194" s="6" t="str">
        <f t="shared" si="24"/>
        <v/>
      </c>
      <c r="P194" s="4"/>
      <c r="R194" s="3" t="str">
        <f>IF($A194="ADD",IF(NOT(ISBLANK(Q194)),_xlfn.XLOOKUP(Q194,len_adjust_rsn[lookupValue],len_adjust_rsn[lookupKey],"ERROR"),""), "")</f>
        <v/>
      </c>
      <c r="S194" s="6" t="str">
        <f t="shared" si="25"/>
        <v/>
      </c>
      <c r="T194" s="6"/>
      <c r="U194" s="6" t="str">
        <f t="shared" si="26"/>
        <v/>
      </c>
      <c r="W194" s="3" t="str">
        <f>IF($A194="ADD",IF(NOT(ISBLANK(V194)),_xlfn.XLOOKUP(V194,ud_shore_protection_type[lookupValue],ud_shore_protection_type[lookupKey],"ERROR"),""), "")</f>
        <v/>
      </c>
      <c r="Y194" s="3" t="str">
        <f>IF($A194="ADD",IF(NOT(ISBLANK(X194)),_xlfn.XLOOKUP(X194,ud_protection_str_type[lookupValue],ud_protection_str_type[lookupKey],"ERROR"),""), "")</f>
        <v/>
      </c>
      <c r="AB194" s="3" t="str">
        <f>IF($A194="ADD",IF(NOT(ISBLANK(AA194)),_xlfn.XLOOKUP(AA194,ud_material[lookupValue],ud_material[lookupKey],"ERROR"),""), "")</f>
        <v/>
      </c>
      <c r="AD194" s="3" t="str">
        <f>IF($A194="ADD",IF(NOT(ISBLANK(AC194)),_xlfn.XLOOKUP(AC194,ud_material[lookupValue],ud_material[lookupKey],"ERROR"),""), "")</f>
        <v/>
      </c>
      <c r="AG194" s="3" t="str">
        <f>IF($A194="ADD",IF(NOT(ISBLANK(AF194)),_xlfn.XLOOKUP(AF194,ud_material[lookupValue],ud_material[lookupKey],"ERROR"),""), "")</f>
        <v/>
      </c>
      <c r="AI194" s="3" t="str">
        <f>IF($A194="ADD",IF(NOT(ISBLANK(AH194)),_xlfn.XLOOKUP(AH194,ud_land_use_above_below[lookupValue],ud_land_use_above_below[lookupKey],"ERROR"),""), "")</f>
        <v/>
      </c>
      <c r="AK194" s="3" t="str">
        <f>IF($A194="ADD",IF(NOT(ISBLANK(AJ194)),_xlfn.XLOOKUP(AJ194,ud_land_use_above_below[lookupValue],ud_land_use_above_below[lookupKey],"ERROR"),""), "")</f>
        <v/>
      </c>
      <c r="AM194" s="3" t="str">
        <f>IF($A194="ADD",IF(NOT(ISBLANK(AL194)),_xlfn.XLOOKUP(AL194,ud_access_method[lookupValue],ud_access_method[lookupKey],"ERROR"),""), "")</f>
        <v/>
      </c>
      <c r="AO194" s="7"/>
      <c r="AP194" s="4" t="str">
        <f t="shared" ca="1" si="27"/>
        <v/>
      </c>
      <c r="AQ194" s="4"/>
      <c r="AR194" s="3" t="str">
        <f t="shared" si="28"/>
        <v/>
      </c>
      <c r="AS194" s="3" t="str">
        <f>IF($A194="","",IF((AND($A194="ADD",OR(AR194="",AR194="In Use"))),"5",(_xlfn.XLOOKUP(AR194,ud_asset_status[lookupValue],ud_asset_status[lookupKey],""))))</f>
        <v/>
      </c>
      <c r="AU194" s="3" t="str">
        <f>IF($A194="ADD",IF(NOT(ISBLANK(AT194)),_xlfn.XLOOKUP(AT194,ud_replacement_status[lookupValue],ud_replacement_status[lookupKey],"ERROR"),""), "")</f>
        <v/>
      </c>
      <c r="AV194" s="7"/>
      <c r="AX194" s="3" t="str">
        <f>IF($A194="ADD",IF(NOT(ISBLANK(AW194)),_xlfn.XLOOKUP(AW194,ar_replace_reason[lookupValue],ar_replace_reason[lookupKey],"ERROR"),""), "")</f>
        <v/>
      </c>
      <c r="AY194" s="3" t="str">
        <f t="shared" si="29"/>
        <v/>
      </c>
      <c r="AZ194" s="3" t="str">
        <f>IF($A194="","",IF((AND($A194="ADD",OR(AY194="",AY194="Queenstown-Lakes District Council"))),"70",(_xlfn.XLOOKUP(AY194,ud_organisation_owner[lookupValue],ud_organisation_owner[lookupKey],""))))</f>
        <v/>
      </c>
      <c r="BA194" s="3" t="str">
        <f t="shared" si="30"/>
        <v/>
      </c>
      <c r="BB194" s="3" t="str">
        <f>IF($A194="","",IF((AND($A194="ADD",OR(BA194="",BA194="Queenstown-Lakes District Council"))),"70",(_xlfn.XLOOKUP(BA194,ud_organisation_owner[lookupValue],ud_organisation_owner[lookupKey],""))))</f>
        <v/>
      </c>
      <c r="BC194" s="3" t="str">
        <f t="shared" si="31"/>
        <v/>
      </c>
      <c r="BD194" s="3" t="str">
        <f>IF($A194="","",IF((AND($A194="ADD",OR(BC194="",BC194="Local Authority"))),"17",(_xlfn.XLOOKUP(BC194,ud_sub_organisation[lookupValue],ud_sub_organisation[lookupKey],""))))</f>
        <v/>
      </c>
      <c r="BF194" s="3" t="str">
        <f>IF($A194="ADD",IF(NOT(ISBLANK(BE194)),_xlfn.XLOOKUP(BE194,ud_maintenance_organisation[lookupValue],ud_maintenance_organisation[lookupKey],"ERROR"),""), "")</f>
        <v/>
      </c>
      <c r="BG194" s="3" t="str">
        <f t="shared" si="32"/>
        <v/>
      </c>
      <c r="BH194" s="3" t="str">
        <f>IF($A194="","",IF((AND($A194="ADD",OR(BG194="",BG194="Vested Assets"))),"12",(_xlfn.XLOOKUP(BG194,ud_work_category[lookupValue],ud_work_category[lookupKey],""))))</f>
        <v/>
      </c>
      <c r="BI194" s="8"/>
      <c r="BJ194" s="2" t="str">
        <f t="shared" si="33"/>
        <v/>
      </c>
      <c r="BL194" s="3" t="str">
        <f t="shared" si="34"/>
        <v/>
      </c>
      <c r="BM194" s="3" t="str">
        <f>IF($A194="","",IF((AND($A194="ADD",OR(BL194="",BL194="Excellent"))),"1",(_xlfn.XLOOKUP(BL194,condition[lookupValue],condition[lookupKey],""))))</f>
        <v/>
      </c>
      <c r="BN194" s="7" t="str">
        <f t="shared" si="35"/>
        <v/>
      </c>
      <c r="BO194" s="9"/>
    </row>
    <row r="195" spans="2:67"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8"/>
      <c r="O195" s="6" t="str">
        <f t="shared" si="24"/>
        <v/>
      </c>
      <c r="P195" s="4"/>
      <c r="R195" s="3" t="str">
        <f>IF($A195="ADD",IF(NOT(ISBLANK(Q195)),_xlfn.XLOOKUP(Q195,len_adjust_rsn[lookupValue],len_adjust_rsn[lookupKey],"ERROR"),""), "")</f>
        <v/>
      </c>
      <c r="S195" s="6" t="str">
        <f t="shared" si="25"/>
        <v/>
      </c>
      <c r="T195" s="6"/>
      <c r="U195" s="6" t="str">
        <f t="shared" si="26"/>
        <v/>
      </c>
      <c r="W195" s="3" t="str">
        <f>IF($A195="ADD",IF(NOT(ISBLANK(V195)),_xlfn.XLOOKUP(V195,ud_shore_protection_type[lookupValue],ud_shore_protection_type[lookupKey],"ERROR"),""), "")</f>
        <v/>
      </c>
      <c r="Y195" s="3" t="str">
        <f>IF($A195="ADD",IF(NOT(ISBLANK(X195)),_xlfn.XLOOKUP(X195,ud_protection_str_type[lookupValue],ud_protection_str_type[lookupKey],"ERROR"),""), "")</f>
        <v/>
      </c>
      <c r="AB195" s="3" t="str">
        <f>IF($A195="ADD",IF(NOT(ISBLANK(AA195)),_xlfn.XLOOKUP(AA195,ud_material[lookupValue],ud_material[lookupKey],"ERROR"),""), "")</f>
        <v/>
      </c>
      <c r="AD195" s="3" t="str">
        <f>IF($A195="ADD",IF(NOT(ISBLANK(AC195)),_xlfn.XLOOKUP(AC195,ud_material[lookupValue],ud_material[lookupKey],"ERROR"),""), "")</f>
        <v/>
      </c>
      <c r="AG195" s="3" t="str">
        <f>IF($A195="ADD",IF(NOT(ISBLANK(AF195)),_xlfn.XLOOKUP(AF195,ud_material[lookupValue],ud_material[lookupKey],"ERROR"),""), "")</f>
        <v/>
      </c>
      <c r="AI195" s="3" t="str">
        <f>IF($A195="ADD",IF(NOT(ISBLANK(AH195)),_xlfn.XLOOKUP(AH195,ud_land_use_above_below[lookupValue],ud_land_use_above_below[lookupKey],"ERROR"),""), "")</f>
        <v/>
      </c>
      <c r="AK195" s="3" t="str">
        <f>IF($A195="ADD",IF(NOT(ISBLANK(AJ195)),_xlfn.XLOOKUP(AJ195,ud_land_use_above_below[lookupValue],ud_land_use_above_below[lookupKey],"ERROR"),""), "")</f>
        <v/>
      </c>
      <c r="AM195" s="3" t="str">
        <f>IF($A195="ADD",IF(NOT(ISBLANK(AL195)),_xlfn.XLOOKUP(AL195,ud_access_method[lookupValue],ud_access_method[lookupKey],"ERROR"),""), "")</f>
        <v/>
      </c>
      <c r="AO195" s="7"/>
      <c r="AP195" s="4" t="str">
        <f t="shared" ca="1" si="27"/>
        <v/>
      </c>
      <c r="AQ195" s="4"/>
      <c r="AR195" s="3" t="str">
        <f t="shared" si="28"/>
        <v/>
      </c>
      <c r="AS195" s="3" t="str">
        <f>IF($A195="","",IF((AND($A195="ADD",OR(AR195="",AR195="In Use"))),"5",(_xlfn.XLOOKUP(AR195,ud_asset_status[lookupValue],ud_asset_status[lookupKey],""))))</f>
        <v/>
      </c>
      <c r="AU195" s="3" t="str">
        <f>IF($A195="ADD",IF(NOT(ISBLANK(AT195)),_xlfn.XLOOKUP(AT195,ud_replacement_status[lookupValue],ud_replacement_status[lookupKey],"ERROR"),""), "")</f>
        <v/>
      </c>
      <c r="AV195" s="7"/>
      <c r="AX195" s="3" t="str">
        <f>IF($A195="ADD",IF(NOT(ISBLANK(AW195)),_xlfn.XLOOKUP(AW195,ar_replace_reason[lookupValue],ar_replace_reason[lookupKey],"ERROR"),""), "")</f>
        <v/>
      </c>
      <c r="AY195" s="3" t="str">
        <f t="shared" si="29"/>
        <v/>
      </c>
      <c r="AZ195" s="3" t="str">
        <f>IF($A195="","",IF((AND($A195="ADD",OR(AY195="",AY195="Queenstown-Lakes District Council"))),"70",(_xlfn.XLOOKUP(AY195,ud_organisation_owner[lookupValue],ud_organisation_owner[lookupKey],""))))</f>
        <v/>
      </c>
      <c r="BA195" s="3" t="str">
        <f t="shared" si="30"/>
        <v/>
      </c>
      <c r="BB195" s="3" t="str">
        <f>IF($A195="","",IF((AND($A195="ADD",OR(BA195="",BA195="Queenstown-Lakes District Council"))),"70",(_xlfn.XLOOKUP(BA195,ud_organisation_owner[lookupValue],ud_organisation_owner[lookupKey],""))))</f>
        <v/>
      </c>
      <c r="BC195" s="3" t="str">
        <f t="shared" si="31"/>
        <v/>
      </c>
      <c r="BD195" s="3" t="str">
        <f>IF($A195="","",IF((AND($A195="ADD",OR(BC195="",BC195="Local Authority"))),"17",(_xlfn.XLOOKUP(BC195,ud_sub_organisation[lookupValue],ud_sub_organisation[lookupKey],""))))</f>
        <v/>
      </c>
      <c r="BF195" s="3" t="str">
        <f>IF($A195="ADD",IF(NOT(ISBLANK(BE195)),_xlfn.XLOOKUP(BE195,ud_maintenance_organisation[lookupValue],ud_maintenance_organisation[lookupKey],"ERROR"),""), "")</f>
        <v/>
      </c>
      <c r="BG195" s="3" t="str">
        <f t="shared" si="32"/>
        <v/>
      </c>
      <c r="BH195" s="3" t="str">
        <f>IF($A195="","",IF((AND($A195="ADD",OR(BG195="",BG195="Vested Assets"))),"12",(_xlfn.XLOOKUP(BG195,ud_work_category[lookupValue],ud_work_category[lookupKey],""))))</f>
        <v/>
      </c>
      <c r="BI195" s="8"/>
      <c r="BJ195" s="2" t="str">
        <f t="shared" si="33"/>
        <v/>
      </c>
      <c r="BL195" s="3" t="str">
        <f t="shared" si="34"/>
        <v/>
      </c>
      <c r="BM195" s="3" t="str">
        <f>IF($A195="","",IF((AND($A195="ADD",OR(BL195="",BL195="Excellent"))),"1",(_xlfn.XLOOKUP(BL195,condition[lookupValue],condition[lookupKey],""))))</f>
        <v/>
      </c>
      <c r="BN195" s="7" t="str">
        <f t="shared" si="35"/>
        <v/>
      </c>
      <c r="BO195" s="9"/>
    </row>
    <row r="196" spans="2:67"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8"/>
      <c r="O196" s="6" t="str">
        <f t="shared" si="24"/>
        <v/>
      </c>
      <c r="P196" s="4"/>
      <c r="R196" s="3" t="str">
        <f>IF($A196="ADD",IF(NOT(ISBLANK(Q196)),_xlfn.XLOOKUP(Q196,len_adjust_rsn[lookupValue],len_adjust_rsn[lookupKey],"ERROR"),""), "")</f>
        <v/>
      </c>
      <c r="S196" s="6" t="str">
        <f t="shared" si="25"/>
        <v/>
      </c>
      <c r="T196" s="6"/>
      <c r="U196" s="6" t="str">
        <f t="shared" si="26"/>
        <v/>
      </c>
      <c r="W196" s="3" t="str">
        <f>IF($A196="ADD",IF(NOT(ISBLANK(V196)),_xlfn.XLOOKUP(V196,ud_shore_protection_type[lookupValue],ud_shore_protection_type[lookupKey],"ERROR"),""), "")</f>
        <v/>
      </c>
      <c r="Y196" s="3" t="str">
        <f>IF($A196="ADD",IF(NOT(ISBLANK(X196)),_xlfn.XLOOKUP(X196,ud_protection_str_type[lookupValue],ud_protection_str_type[lookupKey],"ERROR"),""), "")</f>
        <v/>
      </c>
      <c r="AB196" s="3" t="str">
        <f>IF($A196="ADD",IF(NOT(ISBLANK(AA196)),_xlfn.XLOOKUP(AA196,ud_material[lookupValue],ud_material[lookupKey],"ERROR"),""), "")</f>
        <v/>
      </c>
      <c r="AD196" s="3" t="str">
        <f>IF($A196="ADD",IF(NOT(ISBLANK(AC196)),_xlfn.XLOOKUP(AC196,ud_material[lookupValue],ud_material[lookupKey],"ERROR"),""), "")</f>
        <v/>
      </c>
      <c r="AG196" s="3" t="str">
        <f>IF($A196="ADD",IF(NOT(ISBLANK(AF196)),_xlfn.XLOOKUP(AF196,ud_material[lookupValue],ud_material[lookupKey],"ERROR"),""), "")</f>
        <v/>
      </c>
      <c r="AI196" s="3" t="str">
        <f>IF($A196="ADD",IF(NOT(ISBLANK(AH196)),_xlfn.XLOOKUP(AH196,ud_land_use_above_below[lookupValue],ud_land_use_above_below[lookupKey],"ERROR"),""), "")</f>
        <v/>
      </c>
      <c r="AK196" s="3" t="str">
        <f>IF($A196="ADD",IF(NOT(ISBLANK(AJ196)),_xlfn.XLOOKUP(AJ196,ud_land_use_above_below[lookupValue],ud_land_use_above_below[lookupKey],"ERROR"),""), "")</f>
        <v/>
      </c>
      <c r="AM196" s="3" t="str">
        <f>IF($A196="ADD",IF(NOT(ISBLANK(AL196)),_xlfn.XLOOKUP(AL196,ud_access_method[lookupValue],ud_access_method[lookupKey],"ERROR"),""), "")</f>
        <v/>
      </c>
      <c r="AO196" s="7"/>
      <c r="AP196" s="4" t="str">
        <f t="shared" ca="1" si="27"/>
        <v/>
      </c>
      <c r="AQ196" s="4"/>
      <c r="AR196" s="3" t="str">
        <f t="shared" si="28"/>
        <v/>
      </c>
      <c r="AS196" s="3" t="str">
        <f>IF($A196="","",IF((AND($A196="ADD",OR(AR196="",AR196="In Use"))),"5",(_xlfn.XLOOKUP(AR196,ud_asset_status[lookupValue],ud_asset_status[lookupKey],""))))</f>
        <v/>
      </c>
      <c r="AU196" s="3" t="str">
        <f>IF($A196="ADD",IF(NOT(ISBLANK(AT196)),_xlfn.XLOOKUP(AT196,ud_replacement_status[lookupValue],ud_replacement_status[lookupKey],"ERROR"),""), "")</f>
        <v/>
      </c>
      <c r="AV196" s="7"/>
      <c r="AX196" s="3" t="str">
        <f>IF($A196="ADD",IF(NOT(ISBLANK(AW196)),_xlfn.XLOOKUP(AW196,ar_replace_reason[lookupValue],ar_replace_reason[lookupKey],"ERROR"),""), "")</f>
        <v/>
      </c>
      <c r="AY196" s="3" t="str">
        <f t="shared" si="29"/>
        <v/>
      </c>
      <c r="AZ196" s="3" t="str">
        <f>IF($A196="","",IF((AND($A196="ADD",OR(AY196="",AY196="Queenstown-Lakes District Council"))),"70",(_xlfn.XLOOKUP(AY196,ud_organisation_owner[lookupValue],ud_organisation_owner[lookupKey],""))))</f>
        <v/>
      </c>
      <c r="BA196" s="3" t="str">
        <f t="shared" si="30"/>
        <v/>
      </c>
      <c r="BB196" s="3" t="str">
        <f>IF($A196="","",IF((AND($A196="ADD",OR(BA196="",BA196="Queenstown-Lakes District Council"))),"70",(_xlfn.XLOOKUP(BA196,ud_organisation_owner[lookupValue],ud_organisation_owner[lookupKey],""))))</f>
        <v/>
      </c>
      <c r="BC196" s="3" t="str">
        <f t="shared" si="31"/>
        <v/>
      </c>
      <c r="BD196" s="3" t="str">
        <f>IF($A196="","",IF((AND($A196="ADD",OR(BC196="",BC196="Local Authority"))),"17",(_xlfn.XLOOKUP(BC196,ud_sub_organisation[lookupValue],ud_sub_organisation[lookupKey],""))))</f>
        <v/>
      </c>
      <c r="BF196" s="3" t="str">
        <f>IF($A196="ADD",IF(NOT(ISBLANK(BE196)),_xlfn.XLOOKUP(BE196,ud_maintenance_organisation[lookupValue],ud_maintenance_organisation[lookupKey],"ERROR"),""), "")</f>
        <v/>
      </c>
      <c r="BG196" s="3" t="str">
        <f t="shared" si="32"/>
        <v/>
      </c>
      <c r="BH196" s="3" t="str">
        <f>IF($A196="","",IF((AND($A196="ADD",OR(BG196="",BG196="Vested Assets"))),"12",(_xlfn.XLOOKUP(BG196,ud_work_category[lookupValue],ud_work_category[lookupKey],""))))</f>
        <v/>
      </c>
      <c r="BI196" s="8"/>
      <c r="BJ196" s="2" t="str">
        <f t="shared" si="33"/>
        <v/>
      </c>
      <c r="BL196" s="3" t="str">
        <f t="shared" si="34"/>
        <v/>
      </c>
      <c r="BM196" s="3" t="str">
        <f>IF($A196="","",IF((AND($A196="ADD",OR(BL196="",BL196="Excellent"))),"1",(_xlfn.XLOOKUP(BL196,condition[lookupValue],condition[lookupKey],""))))</f>
        <v/>
      </c>
      <c r="BN196" s="7" t="str">
        <f t="shared" si="35"/>
        <v/>
      </c>
      <c r="BO196" s="9"/>
    </row>
    <row r="197" spans="2:67"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8"/>
      <c r="O197" s="6" t="str">
        <f t="shared" si="24"/>
        <v/>
      </c>
      <c r="P197" s="4"/>
      <c r="R197" s="3" t="str">
        <f>IF($A197="ADD",IF(NOT(ISBLANK(Q197)),_xlfn.XLOOKUP(Q197,len_adjust_rsn[lookupValue],len_adjust_rsn[lookupKey],"ERROR"),""), "")</f>
        <v/>
      </c>
      <c r="S197" s="6" t="str">
        <f t="shared" si="25"/>
        <v/>
      </c>
      <c r="T197" s="6"/>
      <c r="U197" s="6" t="str">
        <f t="shared" si="26"/>
        <v/>
      </c>
      <c r="W197" s="3" t="str">
        <f>IF($A197="ADD",IF(NOT(ISBLANK(V197)),_xlfn.XLOOKUP(V197,ud_shore_protection_type[lookupValue],ud_shore_protection_type[lookupKey],"ERROR"),""), "")</f>
        <v/>
      </c>
      <c r="Y197" s="3" t="str">
        <f>IF($A197="ADD",IF(NOT(ISBLANK(X197)),_xlfn.XLOOKUP(X197,ud_protection_str_type[lookupValue],ud_protection_str_type[lookupKey],"ERROR"),""), "")</f>
        <v/>
      </c>
      <c r="AB197" s="3" t="str">
        <f>IF($A197="ADD",IF(NOT(ISBLANK(AA197)),_xlfn.XLOOKUP(AA197,ud_material[lookupValue],ud_material[lookupKey],"ERROR"),""), "")</f>
        <v/>
      </c>
      <c r="AD197" s="3" t="str">
        <f>IF($A197="ADD",IF(NOT(ISBLANK(AC197)),_xlfn.XLOOKUP(AC197,ud_material[lookupValue],ud_material[lookupKey],"ERROR"),""), "")</f>
        <v/>
      </c>
      <c r="AG197" s="3" t="str">
        <f>IF($A197="ADD",IF(NOT(ISBLANK(AF197)),_xlfn.XLOOKUP(AF197,ud_material[lookupValue],ud_material[lookupKey],"ERROR"),""), "")</f>
        <v/>
      </c>
      <c r="AI197" s="3" t="str">
        <f>IF($A197="ADD",IF(NOT(ISBLANK(AH197)),_xlfn.XLOOKUP(AH197,ud_land_use_above_below[lookupValue],ud_land_use_above_below[lookupKey],"ERROR"),""), "")</f>
        <v/>
      </c>
      <c r="AK197" s="3" t="str">
        <f>IF($A197="ADD",IF(NOT(ISBLANK(AJ197)),_xlfn.XLOOKUP(AJ197,ud_land_use_above_below[lookupValue],ud_land_use_above_below[lookupKey],"ERROR"),""), "")</f>
        <v/>
      </c>
      <c r="AM197" s="3" t="str">
        <f>IF($A197="ADD",IF(NOT(ISBLANK(AL197)),_xlfn.XLOOKUP(AL197,ud_access_method[lookupValue],ud_access_method[lookupKey],"ERROR"),""), "")</f>
        <v/>
      </c>
      <c r="AO197" s="7"/>
      <c r="AP197" s="4" t="str">
        <f t="shared" ca="1" si="27"/>
        <v/>
      </c>
      <c r="AQ197" s="4"/>
      <c r="AR197" s="3" t="str">
        <f t="shared" si="28"/>
        <v/>
      </c>
      <c r="AS197" s="3" t="str">
        <f>IF($A197="","",IF((AND($A197="ADD",OR(AR197="",AR197="In Use"))),"5",(_xlfn.XLOOKUP(AR197,ud_asset_status[lookupValue],ud_asset_status[lookupKey],""))))</f>
        <v/>
      </c>
      <c r="AU197" s="3" t="str">
        <f>IF($A197="ADD",IF(NOT(ISBLANK(AT197)),_xlfn.XLOOKUP(AT197,ud_replacement_status[lookupValue],ud_replacement_status[lookupKey],"ERROR"),""), "")</f>
        <v/>
      </c>
      <c r="AV197" s="7"/>
      <c r="AX197" s="3" t="str">
        <f>IF($A197="ADD",IF(NOT(ISBLANK(AW197)),_xlfn.XLOOKUP(AW197,ar_replace_reason[lookupValue],ar_replace_reason[lookupKey],"ERROR"),""), "")</f>
        <v/>
      </c>
      <c r="AY197" s="3" t="str">
        <f t="shared" si="29"/>
        <v/>
      </c>
      <c r="AZ197" s="3" t="str">
        <f>IF($A197="","",IF((AND($A197="ADD",OR(AY197="",AY197="Queenstown-Lakes District Council"))),"70",(_xlfn.XLOOKUP(AY197,ud_organisation_owner[lookupValue],ud_organisation_owner[lookupKey],""))))</f>
        <v/>
      </c>
      <c r="BA197" s="3" t="str">
        <f t="shared" si="30"/>
        <v/>
      </c>
      <c r="BB197" s="3" t="str">
        <f>IF($A197="","",IF((AND($A197="ADD",OR(BA197="",BA197="Queenstown-Lakes District Council"))),"70",(_xlfn.XLOOKUP(BA197,ud_organisation_owner[lookupValue],ud_organisation_owner[lookupKey],""))))</f>
        <v/>
      </c>
      <c r="BC197" s="3" t="str">
        <f t="shared" si="31"/>
        <v/>
      </c>
      <c r="BD197" s="3" t="str">
        <f>IF($A197="","",IF((AND($A197="ADD",OR(BC197="",BC197="Local Authority"))),"17",(_xlfn.XLOOKUP(BC197,ud_sub_organisation[lookupValue],ud_sub_organisation[lookupKey],""))))</f>
        <v/>
      </c>
      <c r="BF197" s="3" t="str">
        <f>IF($A197="ADD",IF(NOT(ISBLANK(BE197)),_xlfn.XLOOKUP(BE197,ud_maintenance_organisation[lookupValue],ud_maintenance_organisation[lookupKey],"ERROR"),""), "")</f>
        <v/>
      </c>
      <c r="BG197" s="3" t="str">
        <f t="shared" si="32"/>
        <v/>
      </c>
      <c r="BH197" s="3" t="str">
        <f>IF($A197="","",IF((AND($A197="ADD",OR(BG197="",BG197="Vested Assets"))),"12",(_xlfn.XLOOKUP(BG197,ud_work_category[lookupValue],ud_work_category[lookupKey],""))))</f>
        <v/>
      </c>
      <c r="BI197" s="8"/>
      <c r="BJ197" s="2" t="str">
        <f t="shared" si="33"/>
        <v/>
      </c>
      <c r="BL197" s="3" t="str">
        <f t="shared" si="34"/>
        <v/>
      </c>
      <c r="BM197" s="3" t="str">
        <f>IF($A197="","",IF((AND($A197="ADD",OR(BL197="",BL197="Excellent"))),"1",(_xlfn.XLOOKUP(BL197,condition[lookupValue],condition[lookupKey],""))))</f>
        <v/>
      </c>
      <c r="BN197" s="7" t="str">
        <f t="shared" si="35"/>
        <v/>
      </c>
      <c r="BO197" s="9"/>
    </row>
    <row r="198" spans="2:67"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8"/>
      <c r="O198" s="6" t="str">
        <f t="shared" si="24"/>
        <v/>
      </c>
      <c r="P198" s="4"/>
      <c r="R198" s="3" t="str">
        <f>IF($A198="ADD",IF(NOT(ISBLANK(Q198)),_xlfn.XLOOKUP(Q198,len_adjust_rsn[lookupValue],len_adjust_rsn[lookupKey],"ERROR"),""), "")</f>
        <v/>
      </c>
      <c r="S198" s="6" t="str">
        <f t="shared" si="25"/>
        <v/>
      </c>
      <c r="T198" s="6"/>
      <c r="U198" s="6" t="str">
        <f t="shared" si="26"/>
        <v/>
      </c>
      <c r="W198" s="3" t="str">
        <f>IF($A198="ADD",IF(NOT(ISBLANK(V198)),_xlfn.XLOOKUP(V198,ud_shore_protection_type[lookupValue],ud_shore_protection_type[lookupKey],"ERROR"),""), "")</f>
        <v/>
      </c>
      <c r="Y198" s="3" t="str">
        <f>IF($A198="ADD",IF(NOT(ISBLANK(X198)),_xlfn.XLOOKUP(X198,ud_protection_str_type[lookupValue],ud_protection_str_type[lookupKey],"ERROR"),""), "")</f>
        <v/>
      </c>
      <c r="AB198" s="3" t="str">
        <f>IF($A198="ADD",IF(NOT(ISBLANK(AA198)),_xlfn.XLOOKUP(AA198,ud_material[lookupValue],ud_material[lookupKey],"ERROR"),""), "")</f>
        <v/>
      </c>
      <c r="AD198" s="3" t="str">
        <f>IF($A198="ADD",IF(NOT(ISBLANK(AC198)),_xlfn.XLOOKUP(AC198,ud_material[lookupValue],ud_material[lookupKey],"ERROR"),""), "")</f>
        <v/>
      </c>
      <c r="AG198" s="3" t="str">
        <f>IF($A198="ADD",IF(NOT(ISBLANK(AF198)),_xlfn.XLOOKUP(AF198,ud_material[lookupValue],ud_material[lookupKey],"ERROR"),""), "")</f>
        <v/>
      </c>
      <c r="AI198" s="3" t="str">
        <f>IF($A198="ADD",IF(NOT(ISBLANK(AH198)),_xlfn.XLOOKUP(AH198,ud_land_use_above_below[lookupValue],ud_land_use_above_below[lookupKey],"ERROR"),""), "")</f>
        <v/>
      </c>
      <c r="AK198" s="3" t="str">
        <f>IF($A198="ADD",IF(NOT(ISBLANK(AJ198)),_xlfn.XLOOKUP(AJ198,ud_land_use_above_below[lookupValue],ud_land_use_above_below[lookupKey],"ERROR"),""), "")</f>
        <v/>
      </c>
      <c r="AM198" s="3" t="str">
        <f>IF($A198="ADD",IF(NOT(ISBLANK(AL198)),_xlfn.XLOOKUP(AL198,ud_access_method[lookupValue],ud_access_method[lookupKey],"ERROR"),""), "")</f>
        <v/>
      </c>
      <c r="AO198" s="7"/>
      <c r="AP198" s="4" t="str">
        <f t="shared" ca="1" si="27"/>
        <v/>
      </c>
      <c r="AQ198" s="4"/>
      <c r="AR198" s="3" t="str">
        <f t="shared" si="28"/>
        <v/>
      </c>
      <c r="AS198" s="3" t="str">
        <f>IF($A198="","",IF((AND($A198="ADD",OR(AR198="",AR198="In Use"))),"5",(_xlfn.XLOOKUP(AR198,ud_asset_status[lookupValue],ud_asset_status[lookupKey],""))))</f>
        <v/>
      </c>
      <c r="AU198" s="3" t="str">
        <f>IF($A198="ADD",IF(NOT(ISBLANK(AT198)),_xlfn.XLOOKUP(AT198,ud_replacement_status[lookupValue],ud_replacement_status[lookupKey],"ERROR"),""), "")</f>
        <v/>
      </c>
      <c r="AV198" s="7"/>
      <c r="AX198" s="3" t="str">
        <f>IF($A198="ADD",IF(NOT(ISBLANK(AW198)),_xlfn.XLOOKUP(AW198,ar_replace_reason[lookupValue],ar_replace_reason[lookupKey],"ERROR"),""), "")</f>
        <v/>
      </c>
      <c r="AY198" s="3" t="str">
        <f t="shared" si="29"/>
        <v/>
      </c>
      <c r="AZ198" s="3" t="str">
        <f>IF($A198="","",IF((AND($A198="ADD",OR(AY198="",AY198="Queenstown-Lakes District Council"))),"70",(_xlfn.XLOOKUP(AY198,ud_organisation_owner[lookupValue],ud_organisation_owner[lookupKey],""))))</f>
        <v/>
      </c>
      <c r="BA198" s="3" t="str">
        <f t="shared" si="30"/>
        <v/>
      </c>
      <c r="BB198" s="3" t="str">
        <f>IF($A198="","",IF((AND($A198="ADD",OR(BA198="",BA198="Queenstown-Lakes District Council"))),"70",(_xlfn.XLOOKUP(BA198,ud_organisation_owner[lookupValue],ud_organisation_owner[lookupKey],""))))</f>
        <v/>
      </c>
      <c r="BC198" s="3" t="str">
        <f t="shared" si="31"/>
        <v/>
      </c>
      <c r="BD198" s="3" t="str">
        <f>IF($A198="","",IF((AND($A198="ADD",OR(BC198="",BC198="Local Authority"))),"17",(_xlfn.XLOOKUP(BC198,ud_sub_organisation[lookupValue],ud_sub_organisation[lookupKey],""))))</f>
        <v/>
      </c>
      <c r="BF198" s="3" t="str">
        <f>IF($A198="ADD",IF(NOT(ISBLANK(BE198)),_xlfn.XLOOKUP(BE198,ud_maintenance_organisation[lookupValue],ud_maintenance_organisation[lookupKey],"ERROR"),""), "")</f>
        <v/>
      </c>
      <c r="BG198" s="3" t="str">
        <f t="shared" si="32"/>
        <v/>
      </c>
      <c r="BH198" s="3" t="str">
        <f>IF($A198="","",IF((AND($A198="ADD",OR(BG198="",BG198="Vested Assets"))),"12",(_xlfn.XLOOKUP(BG198,ud_work_category[lookupValue],ud_work_category[lookupKey],""))))</f>
        <v/>
      </c>
      <c r="BI198" s="8"/>
      <c r="BJ198" s="2" t="str">
        <f t="shared" si="33"/>
        <v/>
      </c>
      <c r="BL198" s="3" t="str">
        <f t="shared" si="34"/>
        <v/>
      </c>
      <c r="BM198" s="3" t="str">
        <f>IF($A198="","",IF((AND($A198="ADD",OR(BL198="",BL198="Excellent"))),"1",(_xlfn.XLOOKUP(BL198,condition[lookupValue],condition[lookupKey],""))))</f>
        <v/>
      </c>
      <c r="BN198" s="7" t="str">
        <f t="shared" si="35"/>
        <v/>
      </c>
      <c r="BO198" s="9"/>
    </row>
    <row r="199" spans="2:67"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8"/>
      <c r="O199" s="6" t="str">
        <f t="shared" si="24"/>
        <v/>
      </c>
      <c r="P199" s="4"/>
      <c r="R199" s="3" t="str">
        <f>IF($A199="ADD",IF(NOT(ISBLANK(Q199)),_xlfn.XLOOKUP(Q199,len_adjust_rsn[lookupValue],len_adjust_rsn[lookupKey],"ERROR"),""), "")</f>
        <v/>
      </c>
      <c r="S199" s="6" t="str">
        <f t="shared" si="25"/>
        <v/>
      </c>
      <c r="T199" s="6"/>
      <c r="U199" s="6" t="str">
        <f t="shared" si="26"/>
        <v/>
      </c>
      <c r="W199" s="3" t="str">
        <f>IF($A199="ADD",IF(NOT(ISBLANK(V199)),_xlfn.XLOOKUP(V199,ud_shore_protection_type[lookupValue],ud_shore_protection_type[lookupKey],"ERROR"),""), "")</f>
        <v/>
      </c>
      <c r="Y199" s="3" t="str">
        <f>IF($A199="ADD",IF(NOT(ISBLANK(X199)),_xlfn.XLOOKUP(X199,ud_protection_str_type[lookupValue],ud_protection_str_type[lookupKey],"ERROR"),""), "")</f>
        <v/>
      </c>
      <c r="AB199" s="3" t="str">
        <f>IF($A199="ADD",IF(NOT(ISBLANK(AA199)),_xlfn.XLOOKUP(AA199,ud_material[lookupValue],ud_material[lookupKey],"ERROR"),""), "")</f>
        <v/>
      </c>
      <c r="AD199" s="3" t="str">
        <f>IF($A199="ADD",IF(NOT(ISBLANK(AC199)),_xlfn.XLOOKUP(AC199,ud_material[lookupValue],ud_material[lookupKey],"ERROR"),""), "")</f>
        <v/>
      </c>
      <c r="AG199" s="3" t="str">
        <f>IF($A199="ADD",IF(NOT(ISBLANK(AF199)),_xlfn.XLOOKUP(AF199,ud_material[lookupValue],ud_material[lookupKey],"ERROR"),""), "")</f>
        <v/>
      </c>
      <c r="AI199" s="3" t="str">
        <f>IF($A199="ADD",IF(NOT(ISBLANK(AH199)),_xlfn.XLOOKUP(AH199,ud_land_use_above_below[lookupValue],ud_land_use_above_below[lookupKey],"ERROR"),""), "")</f>
        <v/>
      </c>
      <c r="AK199" s="3" t="str">
        <f>IF($A199="ADD",IF(NOT(ISBLANK(AJ199)),_xlfn.XLOOKUP(AJ199,ud_land_use_above_below[lookupValue],ud_land_use_above_below[lookupKey],"ERROR"),""), "")</f>
        <v/>
      </c>
      <c r="AM199" s="3" t="str">
        <f>IF($A199="ADD",IF(NOT(ISBLANK(AL199)),_xlfn.XLOOKUP(AL199,ud_access_method[lookupValue],ud_access_method[lookupKey],"ERROR"),""), "")</f>
        <v/>
      </c>
      <c r="AO199" s="7"/>
      <c r="AP199" s="4" t="str">
        <f t="shared" ca="1" si="27"/>
        <v/>
      </c>
      <c r="AQ199" s="4"/>
      <c r="AR199" s="3" t="str">
        <f t="shared" si="28"/>
        <v/>
      </c>
      <c r="AS199" s="3" t="str">
        <f>IF($A199="","",IF((AND($A199="ADD",OR(AR199="",AR199="In Use"))),"5",(_xlfn.XLOOKUP(AR199,ud_asset_status[lookupValue],ud_asset_status[lookupKey],""))))</f>
        <v/>
      </c>
      <c r="AU199" s="3" t="str">
        <f>IF($A199="ADD",IF(NOT(ISBLANK(AT199)),_xlfn.XLOOKUP(AT199,ud_replacement_status[lookupValue],ud_replacement_status[lookupKey],"ERROR"),""), "")</f>
        <v/>
      </c>
      <c r="AV199" s="7"/>
      <c r="AX199" s="3" t="str">
        <f>IF($A199="ADD",IF(NOT(ISBLANK(AW199)),_xlfn.XLOOKUP(AW199,ar_replace_reason[lookupValue],ar_replace_reason[lookupKey],"ERROR"),""), "")</f>
        <v/>
      </c>
      <c r="AY199" s="3" t="str">
        <f t="shared" si="29"/>
        <v/>
      </c>
      <c r="AZ199" s="3" t="str">
        <f>IF($A199="","",IF((AND($A199="ADD",OR(AY199="",AY199="Queenstown-Lakes District Council"))),"70",(_xlfn.XLOOKUP(AY199,ud_organisation_owner[lookupValue],ud_organisation_owner[lookupKey],""))))</f>
        <v/>
      </c>
      <c r="BA199" s="3" t="str">
        <f t="shared" si="30"/>
        <v/>
      </c>
      <c r="BB199" s="3" t="str">
        <f>IF($A199="","",IF((AND($A199="ADD",OR(BA199="",BA199="Queenstown-Lakes District Council"))),"70",(_xlfn.XLOOKUP(BA199,ud_organisation_owner[lookupValue],ud_organisation_owner[lookupKey],""))))</f>
        <v/>
      </c>
      <c r="BC199" s="3" t="str">
        <f t="shared" si="31"/>
        <v/>
      </c>
      <c r="BD199" s="3" t="str">
        <f>IF($A199="","",IF((AND($A199="ADD",OR(BC199="",BC199="Local Authority"))),"17",(_xlfn.XLOOKUP(BC199,ud_sub_organisation[lookupValue],ud_sub_organisation[lookupKey],""))))</f>
        <v/>
      </c>
      <c r="BF199" s="3" t="str">
        <f>IF($A199="ADD",IF(NOT(ISBLANK(BE199)),_xlfn.XLOOKUP(BE199,ud_maintenance_organisation[lookupValue],ud_maintenance_organisation[lookupKey],"ERROR"),""), "")</f>
        <v/>
      </c>
      <c r="BG199" s="3" t="str">
        <f t="shared" si="32"/>
        <v/>
      </c>
      <c r="BH199" s="3" t="str">
        <f>IF($A199="","",IF((AND($A199="ADD",OR(BG199="",BG199="Vested Assets"))),"12",(_xlfn.XLOOKUP(BG199,ud_work_category[lookupValue],ud_work_category[lookupKey],""))))</f>
        <v/>
      </c>
      <c r="BI199" s="8"/>
      <c r="BJ199" s="2" t="str">
        <f t="shared" si="33"/>
        <v/>
      </c>
      <c r="BL199" s="3" t="str">
        <f t="shared" si="34"/>
        <v/>
      </c>
      <c r="BM199" s="3" t="str">
        <f>IF($A199="","",IF((AND($A199="ADD",OR(BL199="",BL199="Excellent"))),"1",(_xlfn.XLOOKUP(BL199,condition[lookupValue],condition[lookupKey],""))))</f>
        <v/>
      </c>
      <c r="BN199" s="7" t="str">
        <f t="shared" si="35"/>
        <v/>
      </c>
      <c r="BO199" s="9"/>
    </row>
    <row r="200" spans="2:67"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8"/>
      <c r="O200" s="6" t="str">
        <f t="shared" si="24"/>
        <v/>
      </c>
      <c r="P200" s="4"/>
      <c r="R200" s="3" t="str">
        <f>IF($A200="ADD",IF(NOT(ISBLANK(Q200)),_xlfn.XLOOKUP(Q200,len_adjust_rsn[lookupValue],len_adjust_rsn[lookupKey],"ERROR"),""), "")</f>
        <v/>
      </c>
      <c r="S200" s="6" t="str">
        <f t="shared" si="25"/>
        <v/>
      </c>
      <c r="T200" s="6"/>
      <c r="U200" s="6" t="str">
        <f t="shared" si="26"/>
        <v/>
      </c>
      <c r="W200" s="3" t="str">
        <f>IF($A200="ADD",IF(NOT(ISBLANK(V200)),_xlfn.XLOOKUP(V200,ud_shore_protection_type[lookupValue],ud_shore_protection_type[lookupKey],"ERROR"),""), "")</f>
        <v/>
      </c>
      <c r="Y200" s="3" t="str">
        <f>IF($A200="ADD",IF(NOT(ISBLANK(X200)),_xlfn.XLOOKUP(X200,ud_protection_str_type[lookupValue],ud_protection_str_type[lookupKey],"ERROR"),""), "")</f>
        <v/>
      </c>
      <c r="AB200" s="3" t="str">
        <f>IF($A200="ADD",IF(NOT(ISBLANK(AA200)),_xlfn.XLOOKUP(AA200,ud_material[lookupValue],ud_material[lookupKey],"ERROR"),""), "")</f>
        <v/>
      </c>
      <c r="AD200" s="3" t="str">
        <f>IF($A200="ADD",IF(NOT(ISBLANK(AC200)),_xlfn.XLOOKUP(AC200,ud_material[lookupValue],ud_material[lookupKey],"ERROR"),""), "")</f>
        <v/>
      </c>
      <c r="AG200" s="3" t="str">
        <f>IF($A200="ADD",IF(NOT(ISBLANK(AF200)),_xlfn.XLOOKUP(AF200,ud_material[lookupValue],ud_material[lookupKey],"ERROR"),""), "")</f>
        <v/>
      </c>
      <c r="AI200" s="3" t="str">
        <f>IF($A200="ADD",IF(NOT(ISBLANK(AH200)),_xlfn.XLOOKUP(AH200,ud_land_use_above_below[lookupValue],ud_land_use_above_below[lookupKey],"ERROR"),""), "")</f>
        <v/>
      </c>
      <c r="AK200" s="3" t="str">
        <f>IF($A200="ADD",IF(NOT(ISBLANK(AJ200)),_xlfn.XLOOKUP(AJ200,ud_land_use_above_below[lookupValue],ud_land_use_above_below[lookupKey],"ERROR"),""), "")</f>
        <v/>
      </c>
      <c r="AM200" s="3" t="str">
        <f>IF($A200="ADD",IF(NOT(ISBLANK(AL200)),_xlfn.XLOOKUP(AL200,ud_access_method[lookupValue],ud_access_method[lookupKey],"ERROR"),""), "")</f>
        <v/>
      </c>
      <c r="AO200" s="7"/>
      <c r="AP200" s="4" t="str">
        <f t="shared" ca="1" si="27"/>
        <v/>
      </c>
      <c r="AQ200" s="4"/>
      <c r="AR200" s="3" t="str">
        <f t="shared" si="28"/>
        <v/>
      </c>
      <c r="AS200" s="3" t="str">
        <f>IF($A200="","",IF((AND($A200="ADD",OR(AR200="",AR200="In Use"))),"5",(_xlfn.XLOOKUP(AR200,ud_asset_status[lookupValue],ud_asset_status[lookupKey],""))))</f>
        <v/>
      </c>
      <c r="AU200" s="3" t="str">
        <f>IF($A200="ADD",IF(NOT(ISBLANK(AT200)),_xlfn.XLOOKUP(AT200,ud_replacement_status[lookupValue],ud_replacement_status[lookupKey],"ERROR"),""), "")</f>
        <v/>
      </c>
      <c r="AV200" s="7"/>
      <c r="AX200" s="3" t="str">
        <f>IF($A200="ADD",IF(NOT(ISBLANK(AW200)),_xlfn.XLOOKUP(AW200,ar_replace_reason[lookupValue],ar_replace_reason[lookupKey],"ERROR"),""), "")</f>
        <v/>
      </c>
      <c r="AY200" s="3" t="str">
        <f t="shared" si="29"/>
        <v/>
      </c>
      <c r="AZ200" s="3" t="str">
        <f>IF($A200="","",IF((AND($A200="ADD",OR(AY200="",AY200="Queenstown-Lakes District Council"))),"70",(_xlfn.XLOOKUP(AY200,ud_organisation_owner[lookupValue],ud_organisation_owner[lookupKey],""))))</f>
        <v/>
      </c>
      <c r="BA200" s="3" t="str">
        <f t="shared" si="30"/>
        <v/>
      </c>
      <c r="BB200" s="3" t="str">
        <f>IF($A200="","",IF((AND($A200="ADD",OR(BA200="",BA200="Queenstown-Lakes District Council"))),"70",(_xlfn.XLOOKUP(BA200,ud_organisation_owner[lookupValue],ud_organisation_owner[lookupKey],""))))</f>
        <v/>
      </c>
      <c r="BC200" s="3" t="str">
        <f t="shared" si="31"/>
        <v/>
      </c>
      <c r="BD200" s="3" t="str">
        <f>IF($A200="","",IF((AND($A200="ADD",OR(BC200="",BC200="Local Authority"))),"17",(_xlfn.XLOOKUP(BC200,ud_sub_organisation[lookupValue],ud_sub_organisation[lookupKey],""))))</f>
        <v/>
      </c>
      <c r="BF200" s="3" t="str">
        <f>IF($A200="ADD",IF(NOT(ISBLANK(BE200)),_xlfn.XLOOKUP(BE200,ud_maintenance_organisation[lookupValue],ud_maintenance_organisation[lookupKey],"ERROR"),""), "")</f>
        <v/>
      </c>
      <c r="BG200" s="3" t="str">
        <f t="shared" si="32"/>
        <v/>
      </c>
      <c r="BH200" s="3" t="str">
        <f>IF($A200="","",IF((AND($A200="ADD",OR(BG200="",BG200="Vested Assets"))),"12",(_xlfn.XLOOKUP(BG200,ud_work_category[lookupValue],ud_work_category[lookupKey],""))))</f>
        <v/>
      </c>
      <c r="BI200" s="8"/>
      <c r="BJ200" s="2" t="str">
        <f t="shared" si="33"/>
        <v/>
      </c>
      <c r="BL200" s="3" t="str">
        <f t="shared" si="34"/>
        <v/>
      </c>
      <c r="BM200" s="3" t="str">
        <f>IF($A200="","",IF((AND($A200="ADD",OR(BL200="",BL200="Excellent"))),"1",(_xlfn.XLOOKUP(BL200,condition[lookupValue],condition[lookupKey],""))))</f>
        <v/>
      </c>
      <c r="BN200" s="7" t="str">
        <f t="shared" si="35"/>
        <v/>
      </c>
      <c r="BO200" s="9"/>
    </row>
    <row r="201" spans="2:67"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8"/>
      <c r="O201" s="6" t="str">
        <f t="shared" si="24"/>
        <v/>
      </c>
      <c r="P201" s="4"/>
      <c r="R201" s="3" t="str">
        <f>IF($A201="ADD",IF(NOT(ISBLANK(Q201)),_xlfn.XLOOKUP(Q201,len_adjust_rsn[lookupValue],len_adjust_rsn[lookupKey],"ERROR"),""), "")</f>
        <v/>
      </c>
      <c r="S201" s="6" t="str">
        <f t="shared" si="25"/>
        <v/>
      </c>
      <c r="T201" s="6"/>
      <c r="U201" s="6" t="str">
        <f t="shared" si="26"/>
        <v/>
      </c>
      <c r="W201" s="3" t="str">
        <f>IF($A201="ADD",IF(NOT(ISBLANK(V201)),_xlfn.XLOOKUP(V201,ud_shore_protection_type[lookupValue],ud_shore_protection_type[lookupKey],"ERROR"),""), "")</f>
        <v/>
      </c>
      <c r="Y201" s="3" t="str">
        <f>IF($A201="ADD",IF(NOT(ISBLANK(X201)),_xlfn.XLOOKUP(X201,ud_protection_str_type[lookupValue],ud_protection_str_type[lookupKey],"ERROR"),""), "")</f>
        <v/>
      </c>
      <c r="AB201" s="3" t="str">
        <f>IF($A201="ADD",IF(NOT(ISBLANK(AA201)),_xlfn.XLOOKUP(AA201,ud_material[lookupValue],ud_material[lookupKey],"ERROR"),""), "")</f>
        <v/>
      </c>
      <c r="AD201" s="3" t="str">
        <f>IF($A201="ADD",IF(NOT(ISBLANK(AC201)),_xlfn.XLOOKUP(AC201,ud_material[lookupValue],ud_material[lookupKey],"ERROR"),""), "")</f>
        <v/>
      </c>
      <c r="AG201" s="3" t="str">
        <f>IF($A201="ADD",IF(NOT(ISBLANK(AF201)),_xlfn.XLOOKUP(AF201,ud_material[lookupValue],ud_material[lookupKey],"ERROR"),""), "")</f>
        <v/>
      </c>
      <c r="AI201" s="3" t="str">
        <f>IF($A201="ADD",IF(NOT(ISBLANK(AH201)),_xlfn.XLOOKUP(AH201,ud_land_use_above_below[lookupValue],ud_land_use_above_below[lookupKey],"ERROR"),""), "")</f>
        <v/>
      </c>
      <c r="AK201" s="3" t="str">
        <f>IF($A201="ADD",IF(NOT(ISBLANK(AJ201)),_xlfn.XLOOKUP(AJ201,ud_land_use_above_below[lookupValue],ud_land_use_above_below[lookupKey],"ERROR"),""), "")</f>
        <v/>
      </c>
      <c r="AM201" s="3" t="str">
        <f>IF($A201="ADD",IF(NOT(ISBLANK(AL201)),_xlfn.XLOOKUP(AL201,ud_access_method[lookupValue],ud_access_method[lookupKey],"ERROR"),""), "")</f>
        <v/>
      </c>
      <c r="AO201" s="7"/>
      <c r="AP201" s="4" t="str">
        <f t="shared" ca="1" si="27"/>
        <v/>
      </c>
      <c r="AQ201" s="4"/>
      <c r="AR201" s="3" t="str">
        <f t="shared" si="28"/>
        <v/>
      </c>
      <c r="AS201" s="3" t="str">
        <f>IF($A201="","",IF((AND($A201="ADD",OR(AR201="",AR201="In Use"))),"5",(_xlfn.XLOOKUP(AR201,ud_asset_status[lookupValue],ud_asset_status[lookupKey],""))))</f>
        <v/>
      </c>
      <c r="AU201" s="3" t="str">
        <f>IF($A201="ADD",IF(NOT(ISBLANK(AT201)),_xlfn.XLOOKUP(AT201,ud_replacement_status[lookupValue],ud_replacement_status[lookupKey],"ERROR"),""), "")</f>
        <v/>
      </c>
      <c r="AV201" s="7"/>
      <c r="AX201" s="3" t="str">
        <f>IF($A201="ADD",IF(NOT(ISBLANK(AW201)),_xlfn.XLOOKUP(AW201,ar_replace_reason[lookupValue],ar_replace_reason[lookupKey],"ERROR"),""), "")</f>
        <v/>
      </c>
      <c r="AY201" s="3" t="str">
        <f t="shared" si="29"/>
        <v/>
      </c>
      <c r="AZ201" s="3" t="str">
        <f>IF($A201="","",IF((AND($A201="ADD",OR(AY201="",AY201="Queenstown-Lakes District Council"))),"70",(_xlfn.XLOOKUP(AY201,ud_organisation_owner[lookupValue],ud_organisation_owner[lookupKey],""))))</f>
        <v/>
      </c>
      <c r="BA201" s="3" t="str">
        <f t="shared" si="30"/>
        <v/>
      </c>
      <c r="BB201" s="3" t="str">
        <f>IF($A201="","",IF((AND($A201="ADD",OR(BA201="",BA201="Queenstown-Lakes District Council"))),"70",(_xlfn.XLOOKUP(BA201,ud_organisation_owner[lookupValue],ud_organisation_owner[lookupKey],""))))</f>
        <v/>
      </c>
      <c r="BC201" s="3" t="str">
        <f t="shared" si="31"/>
        <v/>
      </c>
      <c r="BD201" s="3" t="str">
        <f>IF($A201="","",IF((AND($A201="ADD",OR(BC201="",BC201="Local Authority"))),"17",(_xlfn.XLOOKUP(BC201,ud_sub_organisation[lookupValue],ud_sub_organisation[lookupKey],""))))</f>
        <v/>
      </c>
      <c r="BF201" s="3" t="str">
        <f>IF($A201="ADD",IF(NOT(ISBLANK(BE201)),_xlfn.XLOOKUP(BE201,ud_maintenance_organisation[lookupValue],ud_maintenance_organisation[lookupKey],"ERROR"),""), "")</f>
        <v/>
      </c>
      <c r="BG201" s="3" t="str">
        <f t="shared" si="32"/>
        <v/>
      </c>
      <c r="BH201" s="3" t="str">
        <f>IF($A201="","",IF((AND($A201="ADD",OR(BG201="",BG201="Vested Assets"))),"12",(_xlfn.XLOOKUP(BG201,ud_work_category[lookupValue],ud_work_category[lookupKey],""))))</f>
        <v/>
      </c>
      <c r="BI201" s="8"/>
      <c r="BJ201" s="2" t="str">
        <f t="shared" si="33"/>
        <v/>
      </c>
      <c r="BL201" s="3" t="str">
        <f t="shared" si="34"/>
        <v/>
      </c>
      <c r="BM201" s="3" t="str">
        <f>IF($A201="","",IF((AND($A201="ADD",OR(BL201="",BL201="Excellent"))),"1",(_xlfn.XLOOKUP(BL201,condition[lookupValue],condition[lookupKey],""))))</f>
        <v/>
      </c>
      <c r="BN201" s="7" t="str">
        <f t="shared" si="35"/>
        <v/>
      </c>
      <c r="BO201" s="9"/>
    </row>
    <row r="202" spans="2:67"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8"/>
      <c r="O202" s="6" t="str">
        <f t="shared" si="24"/>
        <v/>
      </c>
      <c r="P202" s="4"/>
      <c r="R202" s="3" t="str">
        <f>IF($A202="ADD",IF(NOT(ISBLANK(Q202)),_xlfn.XLOOKUP(Q202,len_adjust_rsn[lookupValue],len_adjust_rsn[lookupKey],"ERROR"),""), "")</f>
        <v/>
      </c>
      <c r="S202" s="6" t="str">
        <f t="shared" si="25"/>
        <v/>
      </c>
      <c r="T202" s="6"/>
      <c r="U202" s="6" t="str">
        <f t="shared" si="26"/>
        <v/>
      </c>
      <c r="W202" s="3" t="str">
        <f>IF($A202="ADD",IF(NOT(ISBLANK(V202)),_xlfn.XLOOKUP(V202,ud_shore_protection_type[lookupValue],ud_shore_protection_type[lookupKey],"ERROR"),""), "")</f>
        <v/>
      </c>
      <c r="Y202" s="3" t="str">
        <f>IF($A202="ADD",IF(NOT(ISBLANK(X202)),_xlfn.XLOOKUP(X202,ud_protection_str_type[lookupValue],ud_protection_str_type[lookupKey],"ERROR"),""), "")</f>
        <v/>
      </c>
      <c r="AB202" s="3" t="str">
        <f>IF($A202="ADD",IF(NOT(ISBLANK(AA202)),_xlfn.XLOOKUP(AA202,ud_material[lookupValue],ud_material[lookupKey],"ERROR"),""), "")</f>
        <v/>
      </c>
      <c r="AD202" s="3" t="str">
        <f>IF($A202="ADD",IF(NOT(ISBLANK(AC202)),_xlfn.XLOOKUP(AC202,ud_material[lookupValue],ud_material[lookupKey],"ERROR"),""), "")</f>
        <v/>
      </c>
      <c r="AG202" s="3" t="str">
        <f>IF($A202="ADD",IF(NOT(ISBLANK(AF202)),_xlfn.XLOOKUP(AF202,ud_material[lookupValue],ud_material[lookupKey],"ERROR"),""), "")</f>
        <v/>
      </c>
      <c r="AI202" s="3" t="str">
        <f>IF($A202="ADD",IF(NOT(ISBLANK(AH202)),_xlfn.XLOOKUP(AH202,ud_land_use_above_below[lookupValue],ud_land_use_above_below[lookupKey],"ERROR"),""), "")</f>
        <v/>
      </c>
      <c r="AK202" s="3" t="str">
        <f>IF($A202="ADD",IF(NOT(ISBLANK(AJ202)),_xlfn.XLOOKUP(AJ202,ud_land_use_above_below[lookupValue],ud_land_use_above_below[lookupKey],"ERROR"),""), "")</f>
        <v/>
      </c>
      <c r="AM202" s="3" t="str">
        <f>IF($A202="ADD",IF(NOT(ISBLANK(AL202)),_xlfn.XLOOKUP(AL202,ud_access_method[lookupValue],ud_access_method[lookupKey],"ERROR"),""), "")</f>
        <v/>
      </c>
      <c r="AO202" s="7"/>
      <c r="AP202" s="4" t="str">
        <f t="shared" ca="1" si="27"/>
        <v/>
      </c>
      <c r="AQ202" s="4"/>
      <c r="AR202" s="3" t="str">
        <f t="shared" si="28"/>
        <v/>
      </c>
      <c r="AS202" s="3" t="str">
        <f>IF($A202="","",IF((AND($A202="ADD",OR(AR202="",AR202="In Use"))),"5",(_xlfn.XLOOKUP(AR202,ud_asset_status[lookupValue],ud_asset_status[lookupKey],""))))</f>
        <v/>
      </c>
      <c r="AU202" s="3" t="str">
        <f>IF($A202="ADD",IF(NOT(ISBLANK(AT202)),_xlfn.XLOOKUP(AT202,ud_replacement_status[lookupValue],ud_replacement_status[lookupKey],"ERROR"),""), "")</f>
        <v/>
      </c>
      <c r="AV202" s="7"/>
      <c r="AX202" s="3" t="str">
        <f>IF($A202="ADD",IF(NOT(ISBLANK(AW202)),_xlfn.XLOOKUP(AW202,ar_replace_reason[lookupValue],ar_replace_reason[lookupKey],"ERROR"),""), "")</f>
        <v/>
      </c>
      <c r="AY202" s="3" t="str">
        <f t="shared" si="29"/>
        <v/>
      </c>
      <c r="AZ202" s="3" t="str">
        <f>IF($A202="","",IF((AND($A202="ADD",OR(AY202="",AY202="Queenstown-Lakes District Council"))),"70",(_xlfn.XLOOKUP(AY202,ud_organisation_owner[lookupValue],ud_organisation_owner[lookupKey],""))))</f>
        <v/>
      </c>
      <c r="BA202" s="3" t="str">
        <f t="shared" si="30"/>
        <v/>
      </c>
      <c r="BB202" s="3" t="str">
        <f>IF($A202="","",IF((AND($A202="ADD",OR(BA202="",BA202="Queenstown-Lakes District Council"))),"70",(_xlfn.XLOOKUP(BA202,ud_organisation_owner[lookupValue],ud_organisation_owner[lookupKey],""))))</f>
        <v/>
      </c>
      <c r="BC202" s="3" t="str">
        <f t="shared" si="31"/>
        <v/>
      </c>
      <c r="BD202" s="3" t="str">
        <f>IF($A202="","",IF((AND($A202="ADD",OR(BC202="",BC202="Local Authority"))),"17",(_xlfn.XLOOKUP(BC202,ud_sub_organisation[lookupValue],ud_sub_organisation[lookupKey],""))))</f>
        <v/>
      </c>
      <c r="BF202" s="3" t="str">
        <f>IF($A202="ADD",IF(NOT(ISBLANK(BE202)),_xlfn.XLOOKUP(BE202,ud_maintenance_organisation[lookupValue],ud_maintenance_organisation[lookupKey],"ERROR"),""), "")</f>
        <v/>
      </c>
      <c r="BG202" s="3" t="str">
        <f t="shared" si="32"/>
        <v/>
      </c>
      <c r="BH202" s="3" t="str">
        <f>IF($A202="","",IF((AND($A202="ADD",OR(BG202="",BG202="Vested Assets"))),"12",(_xlfn.XLOOKUP(BG202,ud_work_category[lookupValue],ud_work_category[lookupKey],""))))</f>
        <v/>
      </c>
      <c r="BI202" s="8"/>
      <c r="BJ202" s="2" t="str">
        <f t="shared" si="33"/>
        <v/>
      </c>
      <c r="BL202" s="3" t="str">
        <f t="shared" si="34"/>
        <v/>
      </c>
      <c r="BM202" s="3" t="str">
        <f>IF($A202="","",IF((AND($A202="ADD",OR(BL202="",BL202="Excellent"))),"1",(_xlfn.XLOOKUP(BL202,condition[lookupValue],condition[lookupKey],""))))</f>
        <v/>
      </c>
      <c r="BN202" s="7" t="str">
        <f t="shared" si="35"/>
        <v/>
      </c>
      <c r="BO202" s="9"/>
    </row>
    <row r="203" spans="2:67"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8"/>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W203" s="3" t="str">
        <f>IF($A203="ADD",IF(NOT(ISBLANK(V203)),_xlfn.XLOOKUP(V203,ud_shore_protection_type[lookupValue],ud_shore_protection_type[lookupKey],"ERROR"),""), "")</f>
        <v/>
      </c>
      <c r="Y203" s="3" t="str">
        <f>IF($A203="ADD",IF(NOT(ISBLANK(X203)),_xlfn.XLOOKUP(X203,ud_protection_str_type[lookupValue],ud_protection_str_type[lookupKey],"ERROR"),""), "")</f>
        <v/>
      </c>
      <c r="AB203" s="3" t="str">
        <f>IF($A203="ADD",IF(NOT(ISBLANK(AA203)),_xlfn.XLOOKUP(AA203,ud_material[lookupValue],ud_material[lookupKey],"ERROR"),""), "")</f>
        <v/>
      </c>
      <c r="AD203" s="3" t="str">
        <f>IF($A203="ADD",IF(NOT(ISBLANK(AC203)),_xlfn.XLOOKUP(AC203,ud_material[lookupValue],ud_material[lookupKey],"ERROR"),""), "")</f>
        <v/>
      </c>
      <c r="AG203" s="3" t="str">
        <f>IF($A203="ADD",IF(NOT(ISBLANK(AF203)),_xlfn.XLOOKUP(AF203,ud_material[lookupValue],ud_material[lookupKey],"ERROR"),""), "")</f>
        <v/>
      </c>
      <c r="AI203" s="3" t="str">
        <f>IF($A203="ADD",IF(NOT(ISBLANK(AH203)),_xlfn.XLOOKUP(AH203,ud_land_use_above_below[lookupValue],ud_land_use_above_below[lookupKey],"ERROR"),""), "")</f>
        <v/>
      </c>
      <c r="AK203" s="3" t="str">
        <f>IF($A203="ADD",IF(NOT(ISBLANK(AJ203)),_xlfn.XLOOKUP(AJ203,ud_land_use_above_below[lookupValue],ud_land_use_above_below[lookupKey],"ERROR"),""), "")</f>
        <v/>
      </c>
      <c r="AM203" s="3" t="str">
        <f>IF($A203="ADD",IF(NOT(ISBLANK(AL203)),_xlfn.XLOOKUP(AL203,ud_access_method[lookupValue],ud_access_method[lookupKey],"ERROR"),""), "")</f>
        <v/>
      </c>
      <c r="AO203" s="7"/>
      <c r="AP203" s="4" t="str">
        <f t="shared" ref="AP203:AP266" ca="1" si="39">IF(AO203&lt;&gt;"", DATEDIF(AO203, TODAY(),"Y"),"")</f>
        <v/>
      </c>
      <c r="AQ203" s="4"/>
      <c r="AR203" s="3" t="str">
        <f t="shared" ref="AR203:AR266" si="40">IF($A203="ADD","In Use","")</f>
        <v/>
      </c>
      <c r="AS203" s="3" t="str">
        <f>IF($A203="","",IF((AND($A203="ADD",OR(AR203="",AR203="In Use"))),"5",(_xlfn.XLOOKUP(AR203,ud_asset_status[lookupValue],ud_asset_status[lookupKey],""))))</f>
        <v/>
      </c>
      <c r="AU203" s="3" t="str">
        <f>IF($A203="ADD",IF(NOT(ISBLANK(AT203)),_xlfn.XLOOKUP(AT203,ud_replacement_status[lookupValue],ud_replacement_status[lookupKey],"ERROR"),""), "")</f>
        <v/>
      </c>
      <c r="AV203" s="7"/>
      <c r="AX203" s="3" t="str">
        <f>IF($A203="ADD",IF(NOT(ISBLANK(AW203)),_xlfn.XLOOKUP(AW203,ar_replace_reason[lookupValue],ar_replace_reason[lookupKey],"ERROR"),""), "")</f>
        <v/>
      </c>
      <c r="AY203" s="3" t="str">
        <f t="shared" ref="AY203:AY266" si="41">IF($A203="ADD","Queenstown-Lakes District Council","")</f>
        <v/>
      </c>
      <c r="AZ203" s="3" t="str">
        <f>IF($A203="","",IF((AND($A203="ADD",OR(AY203="",AY203="Queenstown-Lakes District Council"))),"70",(_xlfn.XLOOKUP(AY203,ud_organisation_owner[lookupValue],ud_organisation_owner[lookupKey],""))))</f>
        <v/>
      </c>
      <c r="BA203" s="3" t="str">
        <f t="shared" ref="BA203:BA266" si="42">IF($A203="ADD","Queenstown-Lakes District Council","")</f>
        <v/>
      </c>
      <c r="BB203" s="3" t="str">
        <f>IF($A203="","",IF((AND($A203="ADD",OR(BA203="",BA203="Queenstown-Lakes District Council"))),"70",(_xlfn.XLOOKUP(BA203,ud_organisation_owner[lookupValue],ud_organisation_owner[lookupKey],""))))</f>
        <v/>
      </c>
      <c r="BC203" s="3" t="str">
        <f t="shared" ref="BC203:BC266" si="43">IF($A203="ADD","Local Authority","")</f>
        <v/>
      </c>
      <c r="BD203" s="3" t="str">
        <f>IF($A203="","",IF((AND($A203="ADD",OR(BC203="",BC203="Local Authority"))),"17",(_xlfn.XLOOKUP(BC203,ud_sub_organisation[lookupValue],ud_sub_organisation[lookupKey],""))))</f>
        <v/>
      </c>
      <c r="BF203" s="3" t="str">
        <f>IF($A203="ADD",IF(NOT(ISBLANK(BE203)),_xlfn.XLOOKUP(BE203,ud_maintenance_organisation[lookupValue],ud_maintenance_organisation[lookupKey],"ERROR"),""), "")</f>
        <v/>
      </c>
      <c r="BG203" s="3" t="str">
        <f t="shared" ref="BG203:BG266" si="44">IF($A203="ADD","Vested Assets","")</f>
        <v/>
      </c>
      <c r="BH203" s="3" t="str">
        <f>IF($A203="","",IF((AND($A203="ADD",OR(BG203="",BG203="Vested Assets"))),"12",(_xlfn.XLOOKUP(BG203,ud_work_category[lookupValue],ud_work_category[lookupKey],""))))</f>
        <v/>
      </c>
      <c r="BI203" s="8"/>
      <c r="BJ203" s="2" t="str">
        <f t="shared" ref="BJ203:BJ266" si="45">IF($A203="ADD","TRUE","")</f>
        <v/>
      </c>
      <c r="BL203" s="3" t="str">
        <f t="shared" ref="BL203:BL266" si="46">IF($A203="ADD","Excellent","")</f>
        <v/>
      </c>
      <c r="BM203" s="3" t="str">
        <f>IF($A203="","",IF((AND($A203="ADD",OR(BL203="",BL203="Excellent"))),"1",(_xlfn.XLOOKUP(BL203,condition[lookupValue],condition[lookupKey],""))))</f>
        <v/>
      </c>
      <c r="BN203" s="7" t="str">
        <f t="shared" ref="BN203:BN266" si="47">IF(AO203&lt;&gt;"",AO203,"")</f>
        <v/>
      </c>
      <c r="BO203" s="9"/>
    </row>
    <row r="204" spans="2:67"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8"/>
      <c r="O204" s="6" t="str">
        <f t="shared" si="36"/>
        <v/>
      </c>
      <c r="P204" s="4"/>
      <c r="R204" s="3" t="str">
        <f>IF($A204="ADD",IF(NOT(ISBLANK(Q204)),_xlfn.XLOOKUP(Q204,len_adjust_rsn[lookupValue],len_adjust_rsn[lookupKey],"ERROR"),""), "")</f>
        <v/>
      </c>
      <c r="S204" s="6" t="str">
        <f t="shared" si="37"/>
        <v/>
      </c>
      <c r="T204" s="6"/>
      <c r="U204" s="6" t="str">
        <f t="shared" si="38"/>
        <v/>
      </c>
      <c r="W204" s="3" t="str">
        <f>IF($A204="ADD",IF(NOT(ISBLANK(V204)),_xlfn.XLOOKUP(V204,ud_shore_protection_type[lookupValue],ud_shore_protection_type[lookupKey],"ERROR"),""), "")</f>
        <v/>
      </c>
      <c r="Y204" s="3" t="str">
        <f>IF($A204="ADD",IF(NOT(ISBLANK(X204)),_xlfn.XLOOKUP(X204,ud_protection_str_type[lookupValue],ud_protection_str_type[lookupKey],"ERROR"),""), "")</f>
        <v/>
      </c>
      <c r="AB204" s="3" t="str">
        <f>IF($A204="ADD",IF(NOT(ISBLANK(AA204)),_xlfn.XLOOKUP(AA204,ud_material[lookupValue],ud_material[lookupKey],"ERROR"),""), "")</f>
        <v/>
      </c>
      <c r="AD204" s="3" t="str">
        <f>IF($A204="ADD",IF(NOT(ISBLANK(AC204)),_xlfn.XLOOKUP(AC204,ud_material[lookupValue],ud_material[lookupKey],"ERROR"),""), "")</f>
        <v/>
      </c>
      <c r="AG204" s="3" t="str">
        <f>IF($A204="ADD",IF(NOT(ISBLANK(AF204)),_xlfn.XLOOKUP(AF204,ud_material[lookupValue],ud_material[lookupKey],"ERROR"),""), "")</f>
        <v/>
      </c>
      <c r="AI204" s="3" t="str">
        <f>IF($A204="ADD",IF(NOT(ISBLANK(AH204)),_xlfn.XLOOKUP(AH204,ud_land_use_above_below[lookupValue],ud_land_use_above_below[lookupKey],"ERROR"),""), "")</f>
        <v/>
      </c>
      <c r="AK204" s="3" t="str">
        <f>IF($A204="ADD",IF(NOT(ISBLANK(AJ204)),_xlfn.XLOOKUP(AJ204,ud_land_use_above_below[lookupValue],ud_land_use_above_below[lookupKey],"ERROR"),""), "")</f>
        <v/>
      </c>
      <c r="AM204" s="3" t="str">
        <f>IF($A204="ADD",IF(NOT(ISBLANK(AL204)),_xlfn.XLOOKUP(AL204,ud_access_method[lookupValue],ud_access_method[lookupKey],"ERROR"),""), "")</f>
        <v/>
      </c>
      <c r="AO204" s="7"/>
      <c r="AP204" s="4" t="str">
        <f t="shared" ca="1" si="39"/>
        <v/>
      </c>
      <c r="AQ204" s="4"/>
      <c r="AR204" s="3" t="str">
        <f t="shared" si="40"/>
        <v/>
      </c>
      <c r="AS204" s="3" t="str">
        <f>IF($A204="","",IF((AND($A204="ADD",OR(AR204="",AR204="In Use"))),"5",(_xlfn.XLOOKUP(AR204,ud_asset_status[lookupValue],ud_asset_status[lookupKey],""))))</f>
        <v/>
      </c>
      <c r="AU204" s="3" t="str">
        <f>IF($A204="ADD",IF(NOT(ISBLANK(AT204)),_xlfn.XLOOKUP(AT204,ud_replacement_status[lookupValue],ud_replacement_status[lookupKey],"ERROR"),""), "")</f>
        <v/>
      </c>
      <c r="AV204" s="7"/>
      <c r="AX204" s="3" t="str">
        <f>IF($A204="ADD",IF(NOT(ISBLANK(AW204)),_xlfn.XLOOKUP(AW204,ar_replace_reason[lookupValue],ar_replace_reason[lookupKey],"ERROR"),""), "")</f>
        <v/>
      </c>
      <c r="AY204" s="3" t="str">
        <f t="shared" si="41"/>
        <v/>
      </c>
      <c r="AZ204" s="3" t="str">
        <f>IF($A204="","",IF((AND($A204="ADD",OR(AY204="",AY204="Queenstown-Lakes District Council"))),"70",(_xlfn.XLOOKUP(AY204,ud_organisation_owner[lookupValue],ud_organisation_owner[lookupKey],""))))</f>
        <v/>
      </c>
      <c r="BA204" s="3" t="str">
        <f t="shared" si="42"/>
        <v/>
      </c>
      <c r="BB204" s="3" t="str">
        <f>IF($A204="","",IF((AND($A204="ADD",OR(BA204="",BA204="Queenstown-Lakes District Council"))),"70",(_xlfn.XLOOKUP(BA204,ud_organisation_owner[lookupValue],ud_organisation_owner[lookupKey],""))))</f>
        <v/>
      </c>
      <c r="BC204" s="3" t="str">
        <f t="shared" si="43"/>
        <v/>
      </c>
      <c r="BD204" s="3" t="str">
        <f>IF($A204="","",IF((AND($A204="ADD",OR(BC204="",BC204="Local Authority"))),"17",(_xlfn.XLOOKUP(BC204,ud_sub_organisation[lookupValue],ud_sub_organisation[lookupKey],""))))</f>
        <v/>
      </c>
      <c r="BF204" s="3" t="str">
        <f>IF($A204="ADD",IF(NOT(ISBLANK(BE204)),_xlfn.XLOOKUP(BE204,ud_maintenance_organisation[lookupValue],ud_maintenance_organisation[lookupKey],"ERROR"),""), "")</f>
        <v/>
      </c>
      <c r="BG204" s="3" t="str">
        <f t="shared" si="44"/>
        <v/>
      </c>
      <c r="BH204" s="3" t="str">
        <f>IF($A204="","",IF((AND($A204="ADD",OR(BG204="",BG204="Vested Assets"))),"12",(_xlfn.XLOOKUP(BG204,ud_work_category[lookupValue],ud_work_category[lookupKey],""))))</f>
        <v/>
      </c>
      <c r="BI204" s="8"/>
      <c r="BJ204" s="2" t="str">
        <f t="shared" si="45"/>
        <v/>
      </c>
      <c r="BL204" s="3" t="str">
        <f t="shared" si="46"/>
        <v/>
      </c>
      <c r="BM204" s="3" t="str">
        <f>IF($A204="","",IF((AND($A204="ADD",OR(BL204="",BL204="Excellent"))),"1",(_xlfn.XLOOKUP(BL204,condition[lookupValue],condition[lookupKey],""))))</f>
        <v/>
      </c>
      <c r="BN204" s="7" t="str">
        <f t="shared" si="47"/>
        <v/>
      </c>
      <c r="BO204" s="9"/>
    </row>
    <row r="205" spans="2:67"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8"/>
      <c r="O205" s="6" t="str">
        <f t="shared" si="36"/>
        <v/>
      </c>
      <c r="P205" s="4"/>
      <c r="R205" s="3" t="str">
        <f>IF($A205="ADD",IF(NOT(ISBLANK(Q205)),_xlfn.XLOOKUP(Q205,len_adjust_rsn[lookupValue],len_adjust_rsn[lookupKey],"ERROR"),""), "")</f>
        <v/>
      </c>
      <c r="S205" s="6" t="str">
        <f t="shared" si="37"/>
        <v/>
      </c>
      <c r="T205" s="6"/>
      <c r="U205" s="6" t="str">
        <f t="shared" si="38"/>
        <v/>
      </c>
      <c r="W205" s="3" t="str">
        <f>IF($A205="ADD",IF(NOT(ISBLANK(V205)),_xlfn.XLOOKUP(V205,ud_shore_protection_type[lookupValue],ud_shore_protection_type[lookupKey],"ERROR"),""), "")</f>
        <v/>
      </c>
      <c r="Y205" s="3" t="str">
        <f>IF($A205="ADD",IF(NOT(ISBLANK(X205)),_xlfn.XLOOKUP(X205,ud_protection_str_type[lookupValue],ud_protection_str_type[lookupKey],"ERROR"),""), "")</f>
        <v/>
      </c>
      <c r="AB205" s="3" t="str">
        <f>IF($A205="ADD",IF(NOT(ISBLANK(AA205)),_xlfn.XLOOKUP(AA205,ud_material[lookupValue],ud_material[lookupKey],"ERROR"),""), "")</f>
        <v/>
      </c>
      <c r="AD205" s="3" t="str">
        <f>IF($A205="ADD",IF(NOT(ISBLANK(AC205)),_xlfn.XLOOKUP(AC205,ud_material[lookupValue],ud_material[lookupKey],"ERROR"),""), "")</f>
        <v/>
      </c>
      <c r="AG205" s="3" t="str">
        <f>IF($A205="ADD",IF(NOT(ISBLANK(AF205)),_xlfn.XLOOKUP(AF205,ud_material[lookupValue],ud_material[lookupKey],"ERROR"),""), "")</f>
        <v/>
      </c>
      <c r="AI205" s="3" t="str">
        <f>IF($A205="ADD",IF(NOT(ISBLANK(AH205)),_xlfn.XLOOKUP(AH205,ud_land_use_above_below[lookupValue],ud_land_use_above_below[lookupKey],"ERROR"),""), "")</f>
        <v/>
      </c>
      <c r="AK205" s="3" t="str">
        <f>IF($A205="ADD",IF(NOT(ISBLANK(AJ205)),_xlfn.XLOOKUP(AJ205,ud_land_use_above_below[lookupValue],ud_land_use_above_below[lookupKey],"ERROR"),""), "")</f>
        <v/>
      </c>
      <c r="AM205" s="3" t="str">
        <f>IF($A205="ADD",IF(NOT(ISBLANK(AL205)),_xlfn.XLOOKUP(AL205,ud_access_method[lookupValue],ud_access_method[lookupKey],"ERROR"),""), "")</f>
        <v/>
      </c>
      <c r="AO205" s="7"/>
      <c r="AP205" s="4" t="str">
        <f t="shared" ca="1" si="39"/>
        <v/>
      </c>
      <c r="AQ205" s="4"/>
      <c r="AR205" s="3" t="str">
        <f t="shared" si="40"/>
        <v/>
      </c>
      <c r="AS205" s="3" t="str">
        <f>IF($A205="","",IF((AND($A205="ADD",OR(AR205="",AR205="In Use"))),"5",(_xlfn.XLOOKUP(AR205,ud_asset_status[lookupValue],ud_asset_status[lookupKey],""))))</f>
        <v/>
      </c>
      <c r="AU205" s="3" t="str">
        <f>IF($A205="ADD",IF(NOT(ISBLANK(AT205)),_xlfn.XLOOKUP(AT205,ud_replacement_status[lookupValue],ud_replacement_status[lookupKey],"ERROR"),""), "")</f>
        <v/>
      </c>
      <c r="AV205" s="7"/>
      <c r="AX205" s="3" t="str">
        <f>IF($A205="ADD",IF(NOT(ISBLANK(AW205)),_xlfn.XLOOKUP(AW205,ar_replace_reason[lookupValue],ar_replace_reason[lookupKey],"ERROR"),""), "")</f>
        <v/>
      </c>
      <c r="AY205" s="3" t="str">
        <f t="shared" si="41"/>
        <v/>
      </c>
      <c r="AZ205" s="3" t="str">
        <f>IF($A205="","",IF((AND($A205="ADD",OR(AY205="",AY205="Queenstown-Lakes District Council"))),"70",(_xlfn.XLOOKUP(AY205,ud_organisation_owner[lookupValue],ud_organisation_owner[lookupKey],""))))</f>
        <v/>
      </c>
      <c r="BA205" s="3" t="str">
        <f t="shared" si="42"/>
        <v/>
      </c>
      <c r="BB205" s="3" t="str">
        <f>IF($A205="","",IF((AND($A205="ADD",OR(BA205="",BA205="Queenstown-Lakes District Council"))),"70",(_xlfn.XLOOKUP(BA205,ud_organisation_owner[lookupValue],ud_organisation_owner[lookupKey],""))))</f>
        <v/>
      </c>
      <c r="BC205" s="3" t="str">
        <f t="shared" si="43"/>
        <v/>
      </c>
      <c r="BD205" s="3" t="str">
        <f>IF($A205="","",IF((AND($A205="ADD",OR(BC205="",BC205="Local Authority"))),"17",(_xlfn.XLOOKUP(BC205,ud_sub_organisation[lookupValue],ud_sub_organisation[lookupKey],""))))</f>
        <v/>
      </c>
      <c r="BF205" s="3" t="str">
        <f>IF($A205="ADD",IF(NOT(ISBLANK(BE205)),_xlfn.XLOOKUP(BE205,ud_maintenance_organisation[lookupValue],ud_maintenance_organisation[lookupKey],"ERROR"),""), "")</f>
        <v/>
      </c>
      <c r="BG205" s="3" t="str">
        <f t="shared" si="44"/>
        <v/>
      </c>
      <c r="BH205" s="3" t="str">
        <f>IF($A205="","",IF((AND($A205="ADD",OR(BG205="",BG205="Vested Assets"))),"12",(_xlfn.XLOOKUP(BG205,ud_work_category[lookupValue],ud_work_category[lookupKey],""))))</f>
        <v/>
      </c>
      <c r="BI205" s="8"/>
      <c r="BJ205" s="2" t="str">
        <f t="shared" si="45"/>
        <v/>
      </c>
      <c r="BL205" s="3" t="str">
        <f t="shared" si="46"/>
        <v/>
      </c>
      <c r="BM205" s="3" t="str">
        <f>IF($A205="","",IF((AND($A205="ADD",OR(BL205="",BL205="Excellent"))),"1",(_xlfn.XLOOKUP(BL205,condition[lookupValue],condition[lookupKey],""))))</f>
        <v/>
      </c>
      <c r="BN205" s="7" t="str">
        <f t="shared" si="47"/>
        <v/>
      </c>
      <c r="BO205" s="9"/>
    </row>
    <row r="206" spans="2:67"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8"/>
      <c r="O206" s="6" t="str">
        <f t="shared" si="36"/>
        <v/>
      </c>
      <c r="P206" s="4"/>
      <c r="R206" s="3" t="str">
        <f>IF($A206="ADD",IF(NOT(ISBLANK(Q206)),_xlfn.XLOOKUP(Q206,len_adjust_rsn[lookupValue],len_adjust_rsn[lookupKey],"ERROR"),""), "")</f>
        <v/>
      </c>
      <c r="S206" s="6" t="str">
        <f t="shared" si="37"/>
        <v/>
      </c>
      <c r="T206" s="6"/>
      <c r="U206" s="6" t="str">
        <f t="shared" si="38"/>
        <v/>
      </c>
      <c r="W206" s="3" t="str">
        <f>IF($A206="ADD",IF(NOT(ISBLANK(V206)),_xlfn.XLOOKUP(V206,ud_shore_protection_type[lookupValue],ud_shore_protection_type[lookupKey],"ERROR"),""), "")</f>
        <v/>
      </c>
      <c r="Y206" s="3" t="str">
        <f>IF($A206="ADD",IF(NOT(ISBLANK(X206)),_xlfn.XLOOKUP(X206,ud_protection_str_type[lookupValue],ud_protection_str_type[lookupKey],"ERROR"),""), "")</f>
        <v/>
      </c>
      <c r="AB206" s="3" t="str">
        <f>IF($A206="ADD",IF(NOT(ISBLANK(AA206)),_xlfn.XLOOKUP(AA206,ud_material[lookupValue],ud_material[lookupKey],"ERROR"),""), "")</f>
        <v/>
      </c>
      <c r="AD206" s="3" t="str">
        <f>IF($A206="ADD",IF(NOT(ISBLANK(AC206)),_xlfn.XLOOKUP(AC206,ud_material[lookupValue],ud_material[lookupKey],"ERROR"),""), "")</f>
        <v/>
      </c>
      <c r="AG206" s="3" t="str">
        <f>IF($A206="ADD",IF(NOT(ISBLANK(AF206)),_xlfn.XLOOKUP(AF206,ud_material[lookupValue],ud_material[lookupKey],"ERROR"),""), "")</f>
        <v/>
      </c>
      <c r="AI206" s="3" t="str">
        <f>IF($A206="ADD",IF(NOT(ISBLANK(AH206)),_xlfn.XLOOKUP(AH206,ud_land_use_above_below[lookupValue],ud_land_use_above_below[lookupKey],"ERROR"),""), "")</f>
        <v/>
      </c>
      <c r="AK206" s="3" t="str">
        <f>IF($A206="ADD",IF(NOT(ISBLANK(AJ206)),_xlfn.XLOOKUP(AJ206,ud_land_use_above_below[lookupValue],ud_land_use_above_below[lookupKey],"ERROR"),""), "")</f>
        <v/>
      </c>
      <c r="AM206" s="3" t="str">
        <f>IF($A206="ADD",IF(NOT(ISBLANK(AL206)),_xlfn.XLOOKUP(AL206,ud_access_method[lookupValue],ud_access_method[lookupKey],"ERROR"),""), "")</f>
        <v/>
      </c>
      <c r="AO206" s="7"/>
      <c r="AP206" s="4" t="str">
        <f t="shared" ca="1" si="39"/>
        <v/>
      </c>
      <c r="AQ206" s="4"/>
      <c r="AR206" s="3" t="str">
        <f t="shared" si="40"/>
        <v/>
      </c>
      <c r="AS206" s="3" t="str">
        <f>IF($A206="","",IF((AND($A206="ADD",OR(AR206="",AR206="In Use"))),"5",(_xlfn.XLOOKUP(AR206,ud_asset_status[lookupValue],ud_asset_status[lookupKey],""))))</f>
        <v/>
      </c>
      <c r="AU206" s="3" t="str">
        <f>IF($A206="ADD",IF(NOT(ISBLANK(AT206)),_xlfn.XLOOKUP(AT206,ud_replacement_status[lookupValue],ud_replacement_status[lookupKey],"ERROR"),""), "")</f>
        <v/>
      </c>
      <c r="AV206" s="7"/>
      <c r="AX206" s="3" t="str">
        <f>IF($A206="ADD",IF(NOT(ISBLANK(AW206)),_xlfn.XLOOKUP(AW206,ar_replace_reason[lookupValue],ar_replace_reason[lookupKey],"ERROR"),""), "")</f>
        <v/>
      </c>
      <c r="AY206" s="3" t="str">
        <f t="shared" si="41"/>
        <v/>
      </c>
      <c r="AZ206" s="3" t="str">
        <f>IF($A206="","",IF((AND($A206="ADD",OR(AY206="",AY206="Queenstown-Lakes District Council"))),"70",(_xlfn.XLOOKUP(AY206,ud_organisation_owner[lookupValue],ud_organisation_owner[lookupKey],""))))</f>
        <v/>
      </c>
      <c r="BA206" s="3" t="str">
        <f t="shared" si="42"/>
        <v/>
      </c>
      <c r="BB206" s="3" t="str">
        <f>IF($A206="","",IF((AND($A206="ADD",OR(BA206="",BA206="Queenstown-Lakes District Council"))),"70",(_xlfn.XLOOKUP(BA206,ud_organisation_owner[lookupValue],ud_organisation_owner[lookupKey],""))))</f>
        <v/>
      </c>
      <c r="BC206" s="3" t="str">
        <f t="shared" si="43"/>
        <v/>
      </c>
      <c r="BD206" s="3" t="str">
        <f>IF($A206="","",IF((AND($A206="ADD",OR(BC206="",BC206="Local Authority"))),"17",(_xlfn.XLOOKUP(BC206,ud_sub_organisation[lookupValue],ud_sub_organisation[lookupKey],""))))</f>
        <v/>
      </c>
      <c r="BF206" s="3" t="str">
        <f>IF($A206="ADD",IF(NOT(ISBLANK(BE206)),_xlfn.XLOOKUP(BE206,ud_maintenance_organisation[lookupValue],ud_maintenance_organisation[lookupKey],"ERROR"),""), "")</f>
        <v/>
      </c>
      <c r="BG206" s="3" t="str">
        <f t="shared" si="44"/>
        <v/>
      </c>
      <c r="BH206" s="3" t="str">
        <f>IF($A206="","",IF((AND($A206="ADD",OR(BG206="",BG206="Vested Assets"))),"12",(_xlfn.XLOOKUP(BG206,ud_work_category[lookupValue],ud_work_category[lookupKey],""))))</f>
        <v/>
      </c>
      <c r="BI206" s="8"/>
      <c r="BJ206" s="2" t="str">
        <f t="shared" si="45"/>
        <v/>
      </c>
      <c r="BL206" s="3" t="str">
        <f t="shared" si="46"/>
        <v/>
      </c>
      <c r="BM206" s="3" t="str">
        <f>IF($A206="","",IF((AND($A206="ADD",OR(BL206="",BL206="Excellent"))),"1",(_xlfn.XLOOKUP(BL206,condition[lookupValue],condition[lookupKey],""))))</f>
        <v/>
      </c>
      <c r="BN206" s="7" t="str">
        <f t="shared" si="47"/>
        <v/>
      </c>
      <c r="BO206" s="9"/>
    </row>
    <row r="207" spans="2:67"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8"/>
      <c r="O207" s="6" t="str">
        <f t="shared" si="36"/>
        <v/>
      </c>
      <c r="P207" s="4"/>
      <c r="R207" s="3" t="str">
        <f>IF($A207="ADD",IF(NOT(ISBLANK(Q207)),_xlfn.XLOOKUP(Q207,len_adjust_rsn[lookupValue],len_adjust_rsn[lookupKey],"ERROR"),""), "")</f>
        <v/>
      </c>
      <c r="S207" s="6" t="str">
        <f t="shared" si="37"/>
        <v/>
      </c>
      <c r="T207" s="6"/>
      <c r="U207" s="6" t="str">
        <f t="shared" si="38"/>
        <v/>
      </c>
      <c r="W207" s="3" t="str">
        <f>IF($A207="ADD",IF(NOT(ISBLANK(V207)),_xlfn.XLOOKUP(V207,ud_shore_protection_type[lookupValue],ud_shore_protection_type[lookupKey],"ERROR"),""), "")</f>
        <v/>
      </c>
      <c r="Y207" s="3" t="str">
        <f>IF($A207="ADD",IF(NOT(ISBLANK(X207)),_xlfn.XLOOKUP(X207,ud_protection_str_type[lookupValue],ud_protection_str_type[lookupKey],"ERROR"),""), "")</f>
        <v/>
      </c>
      <c r="AB207" s="3" t="str">
        <f>IF($A207="ADD",IF(NOT(ISBLANK(AA207)),_xlfn.XLOOKUP(AA207,ud_material[lookupValue],ud_material[lookupKey],"ERROR"),""), "")</f>
        <v/>
      </c>
      <c r="AD207" s="3" t="str">
        <f>IF($A207="ADD",IF(NOT(ISBLANK(AC207)),_xlfn.XLOOKUP(AC207,ud_material[lookupValue],ud_material[lookupKey],"ERROR"),""), "")</f>
        <v/>
      </c>
      <c r="AG207" s="3" t="str">
        <f>IF($A207="ADD",IF(NOT(ISBLANK(AF207)),_xlfn.XLOOKUP(AF207,ud_material[lookupValue],ud_material[lookupKey],"ERROR"),""), "")</f>
        <v/>
      </c>
      <c r="AI207" s="3" t="str">
        <f>IF($A207="ADD",IF(NOT(ISBLANK(AH207)),_xlfn.XLOOKUP(AH207,ud_land_use_above_below[lookupValue],ud_land_use_above_below[lookupKey],"ERROR"),""), "")</f>
        <v/>
      </c>
      <c r="AK207" s="3" t="str">
        <f>IF($A207="ADD",IF(NOT(ISBLANK(AJ207)),_xlfn.XLOOKUP(AJ207,ud_land_use_above_below[lookupValue],ud_land_use_above_below[lookupKey],"ERROR"),""), "")</f>
        <v/>
      </c>
      <c r="AM207" s="3" t="str">
        <f>IF($A207="ADD",IF(NOT(ISBLANK(AL207)),_xlfn.XLOOKUP(AL207,ud_access_method[lookupValue],ud_access_method[lookupKey],"ERROR"),""), "")</f>
        <v/>
      </c>
      <c r="AO207" s="7"/>
      <c r="AP207" s="4" t="str">
        <f t="shared" ca="1" si="39"/>
        <v/>
      </c>
      <c r="AQ207" s="4"/>
      <c r="AR207" s="3" t="str">
        <f t="shared" si="40"/>
        <v/>
      </c>
      <c r="AS207" s="3" t="str">
        <f>IF($A207="","",IF((AND($A207="ADD",OR(AR207="",AR207="In Use"))),"5",(_xlfn.XLOOKUP(AR207,ud_asset_status[lookupValue],ud_asset_status[lookupKey],""))))</f>
        <v/>
      </c>
      <c r="AU207" s="3" t="str">
        <f>IF($A207="ADD",IF(NOT(ISBLANK(AT207)),_xlfn.XLOOKUP(AT207,ud_replacement_status[lookupValue],ud_replacement_status[lookupKey],"ERROR"),""), "")</f>
        <v/>
      </c>
      <c r="AV207" s="7"/>
      <c r="AX207" s="3" t="str">
        <f>IF($A207="ADD",IF(NOT(ISBLANK(AW207)),_xlfn.XLOOKUP(AW207,ar_replace_reason[lookupValue],ar_replace_reason[lookupKey],"ERROR"),""), "")</f>
        <v/>
      </c>
      <c r="AY207" s="3" t="str">
        <f t="shared" si="41"/>
        <v/>
      </c>
      <c r="AZ207" s="3" t="str">
        <f>IF($A207="","",IF((AND($A207="ADD",OR(AY207="",AY207="Queenstown-Lakes District Council"))),"70",(_xlfn.XLOOKUP(AY207,ud_organisation_owner[lookupValue],ud_organisation_owner[lookupKey],""))))</f>
        <v/>
      </c>
      <c r="BA207" s="3" t="str">
        <f t="shared" si="42"/>
        <v/>
      </c>
      <c r="BB207" s="3" t="str">
        <f>IF($A207="","",IF((AND($A207="ADD",OR(BA207="",BA207="Queenstown-Lakes District Council"))),"70",(_xlfn.XLOOKUP(BA207,ud_organisation_owner[lookupValue],ud_organisation_owner[lookupKey],""))))</f>
        <v/>
      </c>
      <c r="BC207" s="3" t="str">
        <f t="shared" si="43"/>
        <v/>
      </c>
      <c r="BD207" s="3" t="str">
        <f>IF($A207="","",IF((AND($A207="ADD",OR(BC207="",BC207="Local Authority"))),"17",(_xlfn.XLOOKUP(BC207,ud_sub_organisation[lookupValue],ud_sub_organisation[lookupKey],""))))</f>
        <v/>
      </c>
      <c r="BF207" s="3" t="str">
        <f>IF($A207="ADD",IF(NOT(ISBLANK(BE207)),_xlfn.XLOOKUP(BE207,ud_maintenance_organisation[lookupValue],ud_maintenance_organisation[lookupKey],"ERROR"),""), "")</f>
        <v/>
      </c>
      <c r="BG207" s="3" t="str">
        <f t="shared" si="44"/>
        <v/>
      </c>
      <c r="BH207" s="3" t="str">
        <f>IF($A207="","",IF((AND($A207="ADD",OR(BG207="",BG207="Vested Assets"))),"12",(_xlfn.XLOOKUP(BG207,ud_work_category[lookupValue],ud_work_category[lookupKey],""))))</f>
        <v/>
      </c>
      <c r="BI207" s="8"/>
      <c r="BJ207" s="2" t="str">
        <f t="shared" si="45"/>
        <v/>
      </c>
      <c r="BL207" s="3" t="str">
        <f t="shared" si="46"/>
        <v/>
      </c>
      <c r="BM207" s="3" t="str">
        <f>IF($A207="","",IF((AND($A207="ADD",OR(BL207="",BL207="Excellent"))),"1",(_xlfn.XLOOKUP(BL207,condition[lookupValue],condition[lookupKey],""))))</f>
        <v/>
      </c>
      <c r="BN207" s="7" t="str">
        <f t="shared" si="47"/>
        <v/>
      </c>
      <c r="BO207" s="9"/>
    </row>
    <row r="208" spans="2:67"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8"/>
      <c r="O208" s="6" t="str">
        <f t="shared" si="36"/>
        <v/>
      </c>
      <c r="P208" s="4"/>
      <c r="R208" s="3" t="str">
        <f>IF($A208="ADD",IF(NOT(ISBLANK(Q208)),_xlfn.XLOOKUP(Q208,len_adjust_rsn[lookupValue],len_adjust_rsn[lookupKey],"ERROR"),""), "")</f>
        <v/>
      </c>
      <c r="S208" s="6" t="str">
        <f t="shared" si="37"/>
        <v/>
      </c>
      <c r="T208" s="6"/>
      <c r="U208" s="6" t="str">
        <f t="shared" si="38"/>
        <v/>
      </c>
      <c r="W208" s="3" t="str">
        <f>IF($A208="ADD",IF(NOT(ISBLANK(V208)),_xlfn.XLOOKUP(V208,ud_shore_protection_type[lookupValue],ud_shore_protection_type[lookupKey],"ERROR"),""), "")</f>
        <v/>
      </c>
      <c r="Y208" s="3" t="str">
        <f>IF($A208="ADD",IF(NOT(ISBLANK(X208)),_xlfn.XLOOKUP(X208,ud_protection_str_type[lookupValue],ud_protection_str_type[lookupKey],"ERROR"),""), "")</f>
        <v/>
      </c>
      <c r="AB208" s="3" t="str">
        <f>IF($A208="ADD",IF(NOT(ISBLANK(AA208)),_xlfn.XLOOKUP(AA208,ud_material[lookupValue],ud_material[lookupKey],"ERROR"),""), "")</f>
        <v/>
      </c>
      <c r="AD208" s="3" t="str">
        <f>IF($A208="ADD",IF(NOT(ISBLANK(AC208)),_xlfn.XLOOKUP(AC208,ud_material[lookupValue],ud_material[lookupKey],"ERROR"),""), "")</f>
        <v/>
      </c>
      <c r="AG208" s="3" t="str">
        <f>IF($A208="ADD",IF(NOT(ISBLANK(AF208)),_xlfn.XLOOKUP(AF208,ud_material[lookupValue],ud_material[lookupKey],"ERROR"),""), "")</f>
        <v/>
      </c>
      <c r="AI208" s="3" t="str">
        <f>IF($A208="ADD",IF(NOT(ISBLANK(AH208)),_xlfn.XLOOKUP(AH208,ud_land_use_above_below[lookupValue],ud_land_use_above_below[lookupKey],"ERROR"),""), "")</f>
        <v/>
      </c>
      <c r="AK208" s="3" t="str">
        <f>IF($A208="ADD",IF(NOT(ISBLANK(AJ208)),_xlfn.XLOOKUP(AJ208,ud_land_use_above_below[lookupValue],ud_land_use_above_below[lookupKey],"ERROR"),""), "")</f>
        <v/>
      </c>
      <c r="AM208" s="3" t="str">
        <f>IF($A208="ADD",IF(NOT(ISBLANK(AL208)),_xlfn.XLOOKUP(AL208,ud_access_method[lookupValue],ud_access_method[lookupKey],"ERROR"),""), "")</f>
        <v/>
      </c>
      <c r="AO208" s="7"/>
      <c r="AP208" s="4" t="str">
        <f t="shared" ca="1" si="39"/>
        <v/>
      </c>
      <c r="AQ208" s="4"/>
      <c r="AR208" s="3" t="str">
        <f t="shared" si="40"/>
        <v/>
      </c>
      <c r="AS208" s="3" t="str">
        <f>IF($A208="","",IF((AND($A208="ADD",OR(AR208="",AR208="In Use"))),"5",(_xlfn.XLOOKUP(AR208,ud_asset_status[lookupValue],ud_asset_status[lookupKey],""))))</f>
        <v/>
      </c>
      <c r="AU208" s="3" t="str">
        <f>IF($A208="ADD",IF(NOT(ISBLANK(AT208)),_xlfn.XLOOKUP(AT208,ud_replacement_status[lookupValue],ud_replacement_status[lookupKey],"ERROR"),""), "")</f>
        <v/>
      </c>
      <c r="AV208" s="7"/>
      <c r="AX208" s="3" t="str">
        <f>IF($A208="ADD",IF(NOT(ISBLANK(AW208)),_xlfn.XLOOKUP(AW208,ar_replace_reason[lookupValue],ar_replace_reason[lookupKey],"ERROR"),""), "")</f>
        <v/>
      </c>
      <c r="AY208" s="3" t="str">
        <f t="shared" si="41"/>
        <v/>
      </c>
      <c r="AZ208" s="3" t="str">
        <f>IF($A208="","",IF((AND($A208="ADD",OR(AY208="",AY208="Queenstown-Lakes District Council"))),"70",(_xlfn.XLOOKUP(AY208,ud_organisation_owner[lookupValue],ud_organisation_owner[lookupKey],""))))</f>
        <v/>
      </c>
      <c r="BA208" s="3" t="str">
        <f t="shared" si="42"/>
        <v/>
      </c>
      <c r="BB208" s="3" t="str">
        <f>IF($A208="","",IF((AND($A208="ADD",OR(BA208="",BA208="Queenstown-Lakes District Council"))),"70",(_xlfn.XLOOKUP(BA208,ud_organisation_owner[lookupValue],ud_organisation_owner[lookupKey],""))))</f>
        <v/>
      </c>
      <c r="BC208" s="3" t="str">
        <f t="shared" si="43"/>
        <v/>
      </c>
      <c r="BD208" s="3" t="str">
        <f>IF($A208="","",IF((AND($A208="ADD",OR(BC208="",BC208="Local Authority"))),"17",(_xlfn.XLOOKUP(BC208,ud_sub_organisation[lookupValue],ud_sub_organisation[lookupKey],""))))</f>
        <v/>
      </c>
      <c r="BF208" s="3" t="str">
        <f>IF($A208="ADD",IF(NOT(ISBLANK(BE208)),_xlfn.XLOOKUP(BE208,ud_maintenance_organisation[lookupValue],ud_maintenance_organisation[lookupKey],"ERROR"),""), "")</f>
        <v/>
      </c>
      <c r="BG208" s="3" t="str">
        <f t="shared" si="44"/>
        <v/>
      </c>
      <c r="BH208" s="3" t="str">
        <f>IF($A208="","",IF((AND($A208="ADD",OR(BG208="",BG208="Vested Assets"))),"12",(_xlfn.XLOOKUP(BG208,ud_work_category[lookupValue],ud_work_category[lookupKey],""))))</f>
        <v/>
      </c>
      <c r="BI208" s="8"/>
      <c r="BJ208" s="2" t="str">
        <f t="shared" si="45"/>
        <v/>
      </c>
      <c r="BL208" s="3" t="str">
        <f t="shared" si="46"/>
        <v/>
      </c>
      <c r="BM208" s="3" t="str">
        <f>IF($A208="","",IF((AND($A208="ADD",OR(BL208="",BL208="Excellent"))),"1",(_xlfn.XLOOKUP(BL208,condition[lookupValue],condition[lookupKey],""))))</f>
        <v/>
      </c>
      <c r="BN208" s="7" t="str">
        <f t="shared" si="47"/>
        <v/>
      </c>
      <c r="BO208" s="9"/>
    </row>
    <row r="209" spans="2:67"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8"/>
      <c r="O209" s="6" t="str">
        <f t="shared" si="36"/>
        <v/>
      </c>
      <c r="P209" s="4"/>
      <c r="R209" s="3" t="str">
        <f>IF($A209="ADD",IF(NOT(ISBLANK(Q209)),_xlfn.XLOOKUP(Q209,len_adjust_rsn[lookupValue],len_adjust_rsn[lookupKey],"ERROR"),""), "")</f>
        <v/>
      </c>
      <c r="S209" s="6" t="str">
        <f t="shared" si="37"/>
        <v/>
      </c>
      <c r="T209" s="6"/>
      <c r="U209" s="6" t="str">
        <f t="shared" si="38"/>
        <v/>
      </c>
      <c r="W209" s="3" t="str">
        <f>IF($A209="ADD",IF(NOT(ISBLANK(V209)),_xlfn.XLOOKUP(V209,ud_shore_protection_type[lookupValue],ud_shore_protection_type[lookupKey],"ERROR"),""), "")</f>
        <v/>
      </c>
      <c r="Y209" s="3" t="str">
        <f>IF($A209="ADD",IF(NOT(ISBLANK(X209)),_xlfn.XLOOKUP(X209,ud_protection_str_type[lookupValue],ud_protection_str_type[lookupKey],"ERROR"),""), "")</f>
        <v/>
      </c>
      <c r="AB209" s="3" t="str">
        <f>IF($A209="ADD",IF(NOT(ISBLANK(AA209)),_xlfn.XLOOKUP(AA209,ud_material[lookupValue],ud_material[lookupKey],"ERROR"),""), "")</f>
        <v/>
      </c>
      <c r="AD209" s="3" t="str">
        <f>IF($A209="ADD",IF(NOT(ISBLANK(AC209)),_xlfn.XLOOKUP(AC209,ud_material[lookupValue],ud_material[lookupKey],"ERROR"),""), "")</f>
        <v/>
      </c>
      <c r="AG209" s="3" t="str">
        <f>IF($A209="ADD",IF(NOT(ISBLANK(AF209)),_xlfn.XLOOKUP(AF209,ud_material[lookupValue],ud_material[lookupKey],"ERROR"),""), "")</f>
        <v/>
      </c>
      <c r="AI209" s="3" t="str">
        <f>IF($A209="ADD",IF(NOT(ISBLANK(AH209)),_xlfn.XLOOKUP(AH209,ud_land_use_above_below[lookupValue],ud_land_use_above_below[lookupKey],"ERROR"),""), "")</f>
        <v/>
      </c>
      <c r="AK209" s="3" t="str">
        <f>IF($A209="ADD",IF(NOT(ISBLANK(AJ209)),_xlfn.XLOOKUP(AJ209,ud_land_use_above_below[lookupValue],ud_land_use_above_below[lookupKey],"ERROR"),""), "")</f>
        <v/>
      </c>
      <c r="AM209" s="3" t="str">
        <f>IF($A209="ADD",IF(NOT(ISBLANK(AL209)),_xlfn.XLOOKUP(AL209,ud_access_method[lookupValue],ud_access_method[lookupKey],"ERROR"),""), "")</f>
        <v/>
      </c>
      <c r="AO209" s="7"/>
      <c r="AP209" s="4" t="str">
        <f t="shared" ca="1" si="39"/>
        <v/>
      </c>
      <c r="AQ209" s="4"/>
      <c r="AR209" s="3" t="str">
        <f t="shared" si="40"/>
        <v/>
      </c>
      <c r="AS209" s="3" t="str">
        <f>IF($A209="","",IF((AND($A209="ADD",OR(AR209="",AR209="In Use"))),"5",(_xlfn.XLOOKUP(AR209,ud_asset_status[lookupValue],ud_asset_status[lookupKey],""))))</f>
        <v/>
      </c>
      <c r="AU209" s="3" t="str">
        <f>IF($A209="ADD",IF(NOT(ISBLANK(AT209)),_xlfn.XLOOKUP(AT209,ud_replacement_status[lookupValue],ud_replacement_status[lookupKey],"ERROR"),""), "")</f>
        <v/>
      </c>
      <c r="AV209" s="7"/>
      <c r="AX209" s="3" t="str">
        <f>IF($A209="ADD",IF(NOT(ISBLANK(AW209)),_xlfn.XLOOKUP(AW209,ar_replace_reason[lookupValue],ar_replace_reason[lookupKey],"ERROR"),""), "")</f>
        <v/>
      </c>
      <c r="AY209" s="3" t="str">
        <f t="shared" si="41"/>
        <v/>
      </c>
      <c r="AZ209" s="3" t="str">
        <f>IF($A209="","",IF((AND($A209="ADD",OR(AY209="",AY209="Queenstown-Lakes District Council"))),"70",(_xlfn.XLOOKUP(AY209,ud_organisation_owner[lookupValue],ud_organisation_owner[lookupKey],""))))</f>
        <v/>
      </c>
      <c r="BA209" s="3" t="str">
        <f t="shared" si="42"/>
        <v/>
      </c>
      <c r="BB209" s="3" t="str">
        <f>IF($A209="","",IF((AND($A209="ADD",OR(BA209="",BA209="Queenstown-Lakes District Council"))),"70",(_xlfn.XLOOKUP(BA209,ud_organisation_owner[lookupValue],ud_organisation_owner[lookupKey],""))))</f>
        <v/>
      </c>
      <c r="BC209" s="3" t="str">
        <f t="shared" si="43"/>
        <v/>
      </c>
      <c r="BD209" s="3" t="str">
        <f>IF($A209="","",IF((AND($A209="ADD",OR(BC209="",BC209="Local Authority"))),"17",(_xlfn.XLOOKUP(BC209,ud_sub_organisation[lookupValue],ud_sub_organisation[lookupKey],""))))</f>
        <v/>
      </c>
      <c r="BF209" s="3" t="str">
        <f>IF($A209="ADD",IF(NOT(ISBLANK(BE209)),_xlfn.XLOOKUP(BE209,ud_maintenance_organisation[lookupValue],ud_maintenance_organisation[lookupKey],"ERROR"),""), "")</f>
        <v/>
      </c>
      <c r="BG209" s="3" t="str">
        <f t="shared" si="44"/>
        <v/>
      </c>
      <c r="BH209" s="3" t="str">
        <f>IF($A209="","",IF((AND($A209="ADD",OR(BG209="",BG209="Vested Assets"))),"12",(_xlfn.XLOOKUP(BG209,ud_work_category[lookupValue],ud_work_category[lookupKey],""))))</f>
        <v/>
      </c>
      <c r="BI209" s="8"/>
      <c r="BJ209" s="2" t="str">
        <f t="shared" si="45"/>
        <v/>
      </c>
      <c r="BL209" s="3" t="str">
        <f t="shared" si="46"/>
        <v/>
      </c>
      <c r="BM209" s="3" t="str">
        <f>IF($A209="","",IF((AND($A209="ADD",OR(BL209="",BL209="Excellent"))),"1",(_xlfn.XLOOKUP(BL209,condition[lookupValue],condition[lookupKey],""))))</f>
        <v/>
      </c>
      <c r="BN209" s="7" t="str">
        <f t="shared" si="47"/>
        <v/>
      </c>
      <c r="BO209" s="9"/>
    </row>
    <row r="210" spans="2:67"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8"/>
      <c r="O210" s="6" t="str">
        <f t="shared" si="36"/>
        <v/>
      </c>
      <c r="P210" s="4"/>
      <c r="R210" s="3" t="str">
        <f>IF($A210="ADD",IF(NOT(ISBLANK(Q210)),_xlfn.XLOOKUP(Q210,len_adjust_rsn[lookupValue],len_adjust_rsn[lookupKey],"ERROR"),""), "")</f>
        <v/>
      </c>
      <c r="S210" s="6" t="str">
        <f t="shared" si="37"/>
        <v/>
      </c>
      <c r="T210" s="6"/>
      <c r="U210" s="6" t="str">
        <f t="shared" si="38"/>
        <v/>
      </c>
      <c r="W210" s="3" t="str">
        <f>IF($A210="ADD",IF(NOT(ISBLANK(V210)),_xlfn.XLOOKUP(V210,ud_shore_protection_type[lookupValue],ud_shore_protection_type[lookupKey],"ERROR"),""), "")</f>
        <v/>
      </c>
      <c r="Y210" s="3" t="str">
        <f>IF($A210="ADD",IF(NOT(ISBLANK(X210)),_xlfn.XLOOKUP(X210,ud_protection_str_type[lookupValue],ud_protection_str_type[lookupKey],"ERROR"),""), "")</f>
        <v/>
      </c>
      <c r="AB210" s="3" t="str">
        <f>IF($A210="ADD",IF(NOT(ISBLANK(AA210)),_xlfn.XLOOKUP(AA210,ud_material[lookupValue],ud_material[lookupKey],"ERROR"),""), "")</f>
        <v/>
      </c>
      <c r="AD210" s="3" t="str">
        <f>IF($A210="ADD",IF(NOT(ISBLANK(AC210)),_xlfn.XLOOKUP(AC210,ud_material[lookupValue],ud_material[lookupKey],"ERROR"),""), "")</f>
        <v/>
      </c>
      <c r="AG210" s="3" t="str">
        <f>IF($A210="ADD",IF(NOT(ISBLANK(AF210)),_xlfn.XLOOKUP(AF210,ud_material[lookupValue],ud_material[lookupKey],"ERROR"),""), "")</f>
        <v/>
      </c>
      <c r="AI210" s="3" t="str">
        <f>IF($A210="ADD",IF(NOT(ISBLANK(AH210)),_xlfn.XLOOKUP(AH210,ud_land_use_above_below[lookupValue],ud_land_use_above_below[lookupKey],"ERROR"),""), "")</f>
        <v/>
      </c>
      <c r="AK210" s="3" t="str">
        <f>IF($A210="ADD",IF(NOT(ISBLANK(AJ210)),_xlfn.XLOOKUP(AJ210,ud_land_use_above_below[lookupValue],ud_land_use_above_below[lookupKey],"ERROR"),""), "")</f>
        <v/>
      </c>
      <c r="AM210" s="3" t="str">
        <f>IF($A210="ADD",IF(NOT(ISBLANK(AL210)),_xlfn.XLOOKUP(AL210,ud_access_method[lookupValue],ud_access_method[lookupKey],"ERROR"),""), "")</f>
        <v/>
      </c>
      <c r="AO210" s="7"/>
      <c r="AP210" s="4" t="str">
        <f t="shared" ca="1" si="39"/>
        <v/>
      </c>
      <c r="AQ210" s="4"/>
      <c r="AR210" s="3" t="str">
        <f t="shared" si="40"/>
        <v/>
      </c>
      <c r="AS210" s="3" t="str">
        <f>IF($A210="","",IF((AND($A210="ADD",OR(AR210="",AR210="In Use"))),"5",(_xlfn.XLOOKUP(AR210,ud_asset_status[lookupValue],ud_asset_status[lookupKey],""))))</f>
        <v/>
      </c>
      <c r="AU210" s="3" t="str">
        <f>IF($A210="ADD",IF(NOT(ISBLANK(AT210)),_xlfn.XLOOKUP(AT210,ud_replacement_status[lookupValue],ud_replacement_status[lookupKey],"ERROR"),""), "")</f>
        <v/>
      </c>
      <c r="AV210" s="7"/>
      <c r="AX210" s="3" t="str">
        <f>IF($A210="ADD",IF(NOT(ISBLANK(AW210)),_xlfn.XLOOKUP(AW210,ar_replace_reason[lookupValue],ar_replace_reason[lookupKey],"ERROR"),""), "")</f>
        <v/>
      </c>
      <c r="AY210" s="3" t="str">
        <f t="shared" si="41"/>
        <v/>
      </c>
      <c r="AZ210" s="3" t="str">
        <f>IF($A210="","",IF((AND($A210="ADD",OR(AY210="",AY210="Queenstown-Lakes District Council"))),"70",(_xlfn.XLOOKUP(AY210,ud_organisation_owner[lookupValue],ud_organisation_owner[lookupKey],""))))</f>
        <v/>
      </c>
      <c r="BA210" s="3" t="str">
        <f t="shared" si="42"/>
        <v/>
      </c>
      <c r="BB210" s="3" t="str">
        <f>IF($A210="","",IF((AND($A210="ADD",OR(BA210="",BA210="Queenstown-Lakes District Council"))),"70",(_xlfn.XLOOKUP(BA210,ud_organisation_owner[lookupValue],ud_organisation_owner[lookupKey],""))))</f>
        <v/>
      </c>
      <c r="BC210" s="3" t="str">
        <f t="shared" si="43"/>
        <v/>
      </c>
      <c r="BD210" s="3" t="str">
        <f>IF($A210="","",IF((AND($A210="ADD",OR(BC210="",BC210="Local Authority"))),"17",(_xlfn.XLOOKUP(BC210,ud_sub_organisation[lookupValue],ud_sub_organisation[lookupKey],""))))</f>
        <v/>
      </c>
      <c r="BF210" s="3" t="str">
        <f>IF($A210="ADD",IF(NOT(ISBLANK(BE210)),_xlfn.XLOOKUP(BE210,ud_maintenance_organisation[lookupValue],ud_maintenance_organisation[lookupKey],"ERROR"),""), "")</f>
        <v/>
      </c>
      <c r="BG210" s="3" t="str">
        <f t="shared" si="44"/>
        <v/>
      </c>
      <c r="BH210" s="3" t="str">
        <f>IF($A210="","",IF((AND($A210="ADD",OR(BG210="",BG210="Vested Assets"))),"12",(_xlfn.XLOOKUP(BG210,ud_work_category[lookupValue],ud_work_category[lookupKey],""))))</f>
        <v/>
      </c>
      <c r="BI210" s="8"/>
      <c r="BJ210" s="2" t="str">
        <f t="shared" si="45"/>
        <v/>
      </c>
      <c r="BL210" s="3" t="str">
        <f t="shared" si="46"/>
        <v/>
      </c>
      <c r="BM210" s="3" t="str">
        <f>IF($A210="","",IF((AND($A210="ADD",OR(BL210="",BL210="Excellent"))),"1",(_xlfn.XLOOKUP(BL210,condition[lookupValue],condition[lookupKey],""))))</f>
        <v/>
      </c>
      <c r="BN210" s="7" t="str">
        <f t="shared" si="47"/>
        <v/>
      </c>
      <c r="BO210" s="9"/>
    </row>
    <row r="211" spans="2:67"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8"/>
      <c r="O211" s="6" t="str">
        <f t="shared" si="36"/>
        <v/>
      </c>
      <c r="P211" s="4"/>
      <c r="R211" s="3" t="str">
        <f>IF($A211="ADD",IF(NOT(ISBLANK(Q211)),_xlfn.XLOOKUP(Q211,len_adjust_rsn[lookupValue],len_adjust_rsn[lookupKey],"ERROR"),""), "")</f>
        <v/>
      </c>
      <c r="S211" s="6" t="str">
        <f t="shared" si="37"/>
        <v/>
      </c>
      <c r="T211" s="6"/>
      <c r="U211" s="6" t="str">
        <f t="shared" si="38"/>
        <v/>
      </c>
      <c r="W211" s="3" t="str">
        <f>IF($A211="ADD",IF(NOT(ISBLANK(V211)),_xlfn.XLOOKUP(V211,ud_shore_protection_type[lookupValue],ud_shore_protection_type[lookupKey],"ERROR"),""), "")</f>
        <v/>
      </c>
      <c r="Y211" s="3" t="str">
        <f>IF($A211="ADD",IF(NOT(ISBLANK(X211)),_xlfn.XLOOKUP(X211,ud_protection_str_type[lookupValue],ud_protection_str_type[lookupKey],"ERROR"),""), "")</f>
        <v/>
      </c>
      <c r="AB211" s="3" t="str">
        <f>IF($A211="ADD",IF(NOT(ISBLANK(AA211)),_xlfn.XLOOKUP(AA211,ud_material[lookupValue],ud_material[lookupKey],"ERROR"),""), "")</f>
        <v/>
      </c>
      <c r="AD211" s="3" t="str">
        <f>IF($A211="ADD",IF(NOT(ISBLANK(AC211)),_xlfn.XLOOKUP(AC211,ud_material[lookupValue],ud_material[lookupKey],"ERROR"),""), "")</f>
        <v/>
      </c>
      <c r="AG211" s="3" t="str">
        <f>IF($A211="ADD",IF(NOT(ISBLANK(AF211)),_xlfn.XLOOKUP(AF211,ud_material[lookupValue],ud_material[lookupKey],"ERROR"),""), "")</f>
        <v/>
      </c>
      <c r="AI211" s="3" t="str">
        <f>IF($A211="ADD",IF(NOT(ISBLANK(AH211)),_xlfn.XLOOKUP(AH211,ud_land_use_above_below[lookupValue],ud_land_use_above_below[lookupKey],"ERROR"),""), "")</f>
        <v/>
      </c>
      <c r="AK211" s="3" t="str">
        <f>IF($A211="ADD",IF(NOT(ISBLANK(AJ211)),_xlfn.XLOOKUP(AJ211,ud_land_use_above_below[lookupValue],ud_land_use_above_below[lookupKey],"ERROR"),""), "")</f>
        <v/>
      </c>
      <c r="AM211" s="3" t="str">
        <f>IF($A211="ADD",IF(NOT(ISBLANK(AL211)),_xlfn.XLOOKUP(AL211,ud_access_method[lookupValue],ud_access_method[lookupKey],"ERROR"),""), "")</f>
        <v/>
      </c>
      <c r="AO211" s="7"/>
      <c r="AP211" s="4" t="str">
        <f t="shared" ca="1" si="39"/>
        <v/>
      </c>
      <c r="AQ211" s="4"/>
      <c r="AR211" s="3" t="str">
        <f t="shared" si="40"/>
        <v/>
      </c>
      <c r="AS211" s="3" t="str">
        <f>IF($A211="","",IF((AND($A211="ADD",OR(AR211="",AR211="In Use"))),"5",(_xlfn.XLOOKUP(AR211,ud_asset_status[lookupValue],ud_asset_status[lookupKey],""))))</f>
        <v/>
      </c>
      <c r="AU211" s="3" t="str">
        <f>IF($A211="ADD",IF(NOT(ISBLANK(AT211)),_xlfn.XLOOKUP(AT211,ud_replacement_status[lookupValue],ud_replacement_status[lookupKey],"ERROR"),""), "")</f>
        <v/>
      </c>
      <c r="AV211" s="7"/>
      <c r="AX211" s="3" t="str">
        <f>IF($A211="ADD",IF(NOT(ISBLANK(AW211)),_xlfn.XLOOKUP(AW211,ar_replace_reason[lookupValue],ar_replace_reason[lookupKey],"ERROR"),""), "")</f>
        <v/>
      </c>
      <c r="AY211" s="3" t="str">
        <f t="shared" si="41"/>
        <v/>
      </c>
      <c r="AZ211" s="3" t="str">
        <f>IF($A211="","",IF((AND($A211="ADD",OR(AY211="",AY211="Queenstown-Lakes District Council"))),"70",(_xlfn.XLOOKUP(AY211,ud_organisation_owner[lookupValue],ud_organisation_owner[lookupKey],""))))</f>
        <v/>
      </c>
      <c r="BA211" s="3" t="str">
        <f t="shared" si="42"/>
        <v/>
      </c>
      <c r="BB211" s="3" t="str">
        <f>IF($A211="","",IF((AND($A211="ADD",OR(BA211="",BA211="Queenstown-Lakes District Council"))),"70",(_xlfn.XLOOKUP(BA211,ud_organisation_owner[lookupValue],ud_organisation_owner[lookupKey],""))))</f>
        <v/>
      </c>
      <c r="BC211" s="3" t="str">
        <f t="shared" si="43"/>
        <v/>
      </c>
      <c r="BD211" s="3" t="str">
        <f>IF($A211="","",IF((AND($A211="ADD",OR(BC211="",BC211="Local Authority"))),"17",(_xlfn.XLOOKUP(BC211,ud_sub_organisation[lookupValue],ud_sub_organisation[lookupKey],""))))</f>
        <v/>
      </c>
      <c r="BF211" s="3" t="str">
        <f>IF($A211="ADD",IF(NOT(ISBLANK(BE211)),_xlfn.XLOOKUP(BE211,ud_maintenance_organisation[lookupValue],ud_maintenance_organisation[lookupKey],"ERROR"),""), "")</f>
        <v/>
      </c>
      <c r="BG211" s="3" t="str">
        <f t="shared" si="44"/>
        <v/>
      </c>
      <c r="BH211" s="3" t="str">
        <f>IF($A211="","",IF((AND($A211="ADD",OR(BG211="",BG211="Vested Assets"))),"12",(_xlfn.XLOOKUP(BG211,ud_work_category[lookupValue],ud_work_category[lookupKey],""))))</f>
        <v/>
      </c>
      <c r="BI211" s="8"/>
      <c r="BJ211" s="2" t="str">
        <f t="shared" si="45"/>
        <v/>
      </c>
      <c r="BL211" s="3" t="str">
        <f t="shared" si="46"/>
        <v/>
      </c>
      <c r="BM211" s="3" t="str">
        <f>IF($A211="","",IF((AND($A211="ADD",OR(BL211="",BL211="Excellent"))),"1",(_xlfn.XLOOKUP(BL211,condition[lookupValue],condition[lookupKey],""))))</f>
        <v/>
      </c>
      <c r="BN211" s="7" t="str">
        <f t="shared" si="47"/>
        <v/>
      </c>
      <c r="BO211" s="9"/>
    </row>
    <row r="212" spans="2:67"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8"/>
      <c r="O212" s="6" t="str">
        <f t="shared" si="36"/>
        <v/>
      </c>
      <c r="P212" s="4"/>
      <c r="R212" s="3" t="str">
        <f>IF($A212="ADD",IF(NOT(ISBLANK(Q212)),_xlfn.XLOOKUP(Q212,len_adjust_rsn[lookupValue],len_adjust_rsn[lookupKey],"ERROR"),""), "")</f>
        <v/>
      </c>
      <c r="S212" s="6" t="str">
        <f t="shared" si="37"/>
        <v/>
      </c>
      <c r="T212" s="6"/>
      <c r="U212" s="6" t="str">
        <f t="shared" si="38"/>
        <v/>
      </c>
      <c r="W212" s="3" t="str">
        <f>IF($A212="ADD",IF(NOT(ISBLANK(V212)),_xlfn.XLOOKUP(V212,ud_shore_protection_type[lookupValue],ud_shore_protection_type[lookupKey],"ERROR"),""), "")</f>
        <v/>
      </c>
      <c r="Y212" s="3" t="str">
        <f>IF($A212="ADD",IF(NOT(ISBLANK(X212)),_xlfn.XLOOKUP(X212,ud_protection_str_type[lookupValue],ud_protection_str_type[lookupKey],"ERROR"),""), "")</f>
        <v/>
      </c>
      <c r="AB212" s="3" t="str">
        <f>IF($A212="ADD",IF(NOT(ISBLANK(AA212)),_xlfn.XLOOKUP(AA212,ud_material[lookupValue],ud_material[lookupKey],"ERROR"),""), "")</f>
        <v/>
      </c>
      <c r="AD212" s="3" t="str">
        <f>IF($A212="ADD",IF(NOT(ISBLANK(AC212)),_xlfn.XLOOKUP(AC212,ud_material[lookupValue],ud_material[lookupKey],"ERROR"),""), "")</f>
        <v/>
      </c>
      <c r="AG212" s="3" t="str">
        <f>IF($A212="ADD",IF(NOT(ISBLANK(AF212)),_xlfn.XLOOKUP(AF212,ud_material[lookupValue],ud_material[lookupKey],"ERROR"),""), "")</f>
        <v/>
      </c>
      <c r="AI212" s="3" t="str">
        <f>IF($A212="ADD",IF(NOT(ISBLANK(AH212)),_xlfn.XLOOKUP(AH212,ud_land_use_above_below[lookupValue],ud_land_use_above_below[lookupKey],"ERROR"),""), "")</f>
        <v/>
      </c>
      <c r="AK212" s="3" t="str">
        <f>IF($A212="ADD",IF(NOT(ISBLANK(AJ212)),_xlfn.XLOOKUP(AJ212,ud_land_use_above_below[lookupValue],ud_land_use_above_below[lookupKey],"ERROR"),""), "")</f>
        <v/>
      </c>
      <c r="AM212" s="3" t="str">
        <f>IF($A212="ADD",IF(NOT(ISBLANK(AL212)),_xlfn.XLOOKUP(AL212,ud_access_method[lookupValue],ud_access_method[lookupKey],"ERROR"),""), "")</f>
        <v/>
      </c>
      <c r="AO212" s="7"/>
      <c r="AP212" s="4" t="str">
        <f t="shared" ca="1" si="39"/>
        <v/>
      </c>
      <c r="AQ212" s="4"/>
      <c r="AR212" s="3" t="str">
        <f t="shared" si="40"/>
        <v/>
      </c>
      <c r="AS212" s="3" t="str">
        <f>IF($A212="","",IF((AND($A212="ADD",OR(AR212="",AR212="In Use"))),"5",(_xlfn.XLOOKUP(AR212,ud_asset_status[lookupValue],ud_asset_status[lookupKey],""))))</f>
        <v/>
      </c>
      <c r="AU212" s="3" t="str">
        <f>IF($A212="ADD",IF(NOT(ISBLANK(AT212)),_xlfn.XLOOKUP(AT212,ud_replacement_status[lookupValue],ud_replacement_status[lookupKey],"ERROR"),""), "")</f>
        <v/>
      </c>
      <c r="AV212" s="7"/>
      <c r="AX212" s="3" t="str">
        <f>IF($A212="ADD",IF(NOT(ISBLANK(AW212)),_xlfn.XLOOKUP(AW212,ar_replace_reason[lookupValue],ar_replace_reason[lookupKey],"ERROR"),""), "")</f>
        <v/>
      </c>
      <c r="AY212" s="3" t="str">
        <f t="shared" si="41"/>
        <v/>
      </c>
      <c r="AZ212" s="3" t="str">
        <f>IF($A212="","",IF((AND($A212="ADD",OR(AY212="",AY212="Queenstown-Lakes District Council"))),"70",(_xlfn.XLOOKUP(AY212,ud_organisation_owner[lookupValue],ud_organisation_owner[lookupKey],""))))</f>
        <v/>
      </c>
      <c r="BA212" s="3" t="str">
        <f t="shared" si="42"/>
        <v/>
      </c>
      <c r="BB212" s="3" t="str">
        <f>IF($A212="","",IF((AND($A212="ADD",OR(BA212="",BA212="Queenstown-Lakes District Council"))),"70",(_xlfn.XLOOKUP(BA212,ud_organisation_owner[lookupValue],ud_organisation_owner[lookupKey],""))))</f>
        <v/>
      </c>
      <c r="BC212" s="3" t="str">
        <f t="shared" si="43"/>
        <v/>
      </c>
      <c r="BD212" s="3" t="str">
        <f>IF($A212="","",IF((AND($A212="ADD",OR(BC212="",BC212="Local Authority"))),"17",(_xlfn.XLOOKUP(BC212,ud_sub_organisation[lookupValue],ud_sub_organisation[lookupKey],""))))</f>
        <v/>
      </c>
      <c r="BF212" s="3" t="str">
        <f>IF($A212="ADD",IF(NOT(ISBLANK(BE212)),_xlfn.XLOOKUP(BE212,ud_maintenance_organisation[lookupValue],ud_maintenance_organisation[lookupKey],"ERROR"),""), "")</f>
        <v/>
      </c>
      <c r="BG212" s="3" t="str">
        <f t="shared" si="44"/>
        <v/>
      </c>
      <c r="BH212" s="3" t="str">
        <f>IF($A212="","",IF((AND($A212="ADD",OR(BG212="",BG212="Vested Assets"))),"12",(_xlfn.XLOOKUP(BG212,ud_work_category[lookupValue],ud_work_category[lookupKey],""))))</f>
        <v/>
      </c>
      <c r="BI212" s="8"/>
      <c r="BJ212" s="2" t="str">
        <f t="shared" si="45"/>
        <v/>
      </c>
      <c r="BL212" s="3" t="str">
        <f t="shared" si="46"/>
        <v/>
      </c>
      <c r="BM212" s="3" t="str">
        <f>IF($A212="","",IF((AND($A212="ADD",OR(BL212="",BL212="Excellent"))),"1",(_xlfn.XLOOKUP(BL212,condition[lookupValue],condition[lookupKey],""))))</f>
        <v/>
      </c>
      <c r="BN212" s="7" t="str">
        <f t="shared" si="47"/>
        <v/>
      </c>
      <c r="BO212" s="9"/>
    </row>
    <row r="213" spans="2:67"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8"/>
      <c r="O213" s="6" t="str">
        <f t="shared" si="36"/>
        <v/>
      </c>
      <c r="P213" s="4"/>
      <c r="R213" s="3" t="str">
        <f>IF($A213="ADD",IF(NOT(ISBLANK(Q213)),_xlfn.XLOOKUP(Q213,len_adjust_rsn[lookupValue],len_adjust_rsn[lookupKey],"ERROR"),""), "")</f>
        <v/>
      </c>
      <c r="S213" s="6" t="str">
        <f t="shared" si="37"/>
        <v/>
      </c>
      <c r="T213" s="6"/>
      <c r="U213" s="6" t="str">
        <f t="shared" si="38"/>
        <v/>
      </c>
      <c r="W213" s="3" t="str">
        <f>IF($A213="ADD",IF(NOT(ISBLANK(V213)),_xlfn.XLOOKUP(V213,ud_shore_protection_type[lookupValue],ud_shore_protection_type[lookupKey],"ERROR"),""), "")</f>
        <v/>
      </c>
      <c r="Y213" s="3" t="str">
        <f>IF($A213="ADD",IF(NOT(ISBLANK(X213)),_xlfn.XLOOKUP(X213,ud_protection_str_type[lookupValue],ud_protection_str_type[lookupKey],"ERROR"),""), "")</f>
        <v/>
      </c>
      <c r="AB213" s="3" t="str">
        <f>IF($A213="ADD",IF(NOT(ISBLANK(AA213)),_xlfn.XLOOKUP(AA213,ud_material[lookupValue],ud_material[lookupKey],"ERROR"),""), "")</f>
        <v/>
      </c>
      <c r="AD213" s="3" t="str">
        <f>IF($A213="ADD",IF(NOT(ISBLANK(AC213)),_xlfn.XLOOKUP(AC213,ud_material[lookupValue],ud_material[lookupKey],"ERROR"),""), "")</f>
        <v/>
      </c>
      <c r="AG213" s="3" t="str">
        <f>IF($A213="ADD",IF(NOT(ISBLANK(AF213)),_xlfn.XLOOKUP(AF213,ud_material[lookupValue],ud_material[lookupKey],"ERROR"),""), "")</f>
        <v/>
      </c>
      <c r="AI213" s="3" t="str">
        <f>IF($A213="ADD",IF(NOT(ISBLANK(AH213)),_xlfn.XLOOKUP(AH213,ud_land_use_above_below[lookupValue],ud_land_use_above_below[lookupKey],"ERROR"),""), "")</f>
        <v/>
      </c>
      <c r="AK213" s="3" t="str">
        <f>IF($A213="ADD",IF(NOT(ISBLANK(AJ213)),_xlfn.XLOOKUP(AJ213,ud_land_use_above_below[lookupValue],ud_land_use_above_below[lookupKey],"ERROR"),""), "")</f>
        <v/>
      </c>
      <c r="AM213" s="3" t="str">
        <f>IF($A213="ADD",IF(NOT(ISBLANK(AL213)),_xlfn.XLOOKUP(AL213,ud_access_method[lookupValue],ud_access_method[lookupKey],"ERROR"),""), "")</f>
        <v/>
      </c>
      <c r="AO213" s="7"/>
      <c r="AP213" s="4" t="str">
        <f t="shared" ca="1" si="39"/>
        <v/>
      </c>
      <c r="AQ213" s="4"/>
      <c r="AR213" s="3" t="str">
        <f t="shared" si="40"/>
        <v/>
      </c>
      <c r="AS213" s="3" t="str">
        <f>IF($A213="","",IF((AND($A213="ADD",OR(AR213="",AR213="In Use"))),"5",(_xlfn.XLOOKUP(AR213,ud_asset_status[lookupValue],ud_asset_status[lookupKey],""))))</f>
        <v/>
      </c>
      <c r="AU213" s="3" t="str">
        <f>IF($A213="ADD",IF(NOT(ISBLANK(AT213)),_xlfn.XLOOKUP(AT213,ud_replacement_status[lookupValue],ud_replacement_status[lookupKey],"ERROR"),""), "")</f>
        <v/>
      </c>
      <c r="AV213" s="7"/>
      <c r="AX213" s="3" t="str">
        <f>IF($A213="ADD",IF(NOT(ISBLANK(AW213)),_xlfn.XLOOKUP(AW213,ar_replace_reason[lookupValue],ar_replace_reason[lookupKey],"ERROR"),""), "")</f>
        <v/>
      </c>
      <c r="AY213" s="3" t="str">
        <f t="shared" si="41"/>
        <v/>
      </c>
      <c r="AZ213" s="3" t="str">
        <f>IF($A213="","",IF((AND($A213="ADD",OR(AY213="",AY213="Queenstown-Lakes District Council"))),"70",(_xlfn.XLOOKUP(AY213,ud_organisation_owner[lookupValue],ud_organisation_owner[lookupKey],""))))</f>
        <v/>
      </c>
      <c r="BA213" s="3" t="str">
        <f t="shared" si="42"/>
        <v/>
      </c>
      <c r="BB213" s="3" t="str">
        <f>IF($A213="","",IF((AND($A213="ADD",OR(BA213="",BA213="Queenstown-Lakes District Council"))),"70",(_xlfn.XLOOKUP(BA213,ud_organisation_owner[lookupValue],ud_organisation_owner[lookupKey],""))))</f>
        <v/>
      </c>
      <c r="BC213" s="3" t="str">
        <f t="shared" si="43"/>
        <v/>
      </c>
      <c r="BD213" s="3" t="str">
        <f>IF($A213="","",IF((AND($A213="ADD",OR(BC213="",BC213="Local Authority"))),"17",(_xlfn.XLOOKUP(BC213,ud_sub_organisation[lookupValue],ud_sub_organisation[lookupKey],""))))</f>
        <v/>
      </c>
      <c r="BF213" s="3" t="str">
        <f>IF($A213="ADD",IF(NOT(ISBLANK(BE213)),_xlfn.XLOOKUP(BE213,ud_maintenance_organisation[lookupValue],ud_maintenance_organisation[lookupKey],"ERROR"),""), "")</f>
        <v/>
      </c>
      <c r="BG213" s="3" t="str">
        <f t="shared" si="44"/>
        <v/>
      </c>
      <c r="BH213" s="3" t="str">
        <f>IF($A213="","",IF((AND($A213="ADD",OR(BG213="",BG213="Vested Assets"))),"12",(_xlfn.XLOOKUP(BG213,ud_work_category[lookupValue],ud_work_category[lookupKey],""))))</f>
        <v/>
      </c>
      <c r="BI213" s="8"/>
      <c r="BJ213" s="2" t="str">
        <f t="shared" si="45"/>
        <v/>
      </c>
      <c r="BL213" s="3" t="str">
        <f t="shared" si="46"/>
        <v/>
      </c>
      <c r="BM213" s="3" t="str">
        <f>IF($A213="","",IF((AND($A213="ADD",OR(BL213="",BL213="Excellent"))),"1",(_xlfn.XLOOKUP(BL213,condition[lookupValue],condition[lookupKey],""))))</f>
        <v/>
      </c>
      <c r="BN213" s="7" t="str">
        <f t="shared" si="47"/>
        <v/>
      </c>
      <c r="BO213" s="9"/>
    </row>
    <row r="214" spans="2:67"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8"/>
      <c r="O214" s="6" t="str">
        <f t="shared" si="36"/>
        <v/>
      </c>
      <c r="P214" s="4"/>
      <c r="R214" s="3" t="str">
        <f>IF($A214="ADD",IF(NOT(ISBLANK(Q214)),_xlfn.XLOOKUP(Q214,len_adjust_rsn[lookupValue],len_adjust_rsn[lookupKey],"ERROR"),""), "")</f>
        <v/>
      </c>
      <c r="S214" s="6" t="str">
        <f t="shared" si="37"/>
        <v/>
      </c>
      <c r="T214" s="6"/>
      <c r="U214" s="6" t="str">
        <f t="shared" si="38"/>
        <v/>
      </c>
      <c r="W214" s="3" t="str">
        <f>IF($A214="ADD",IF(NOT(ISBLANK(V214)),_xlfn.XLOOKUP(V214,ud_shore_protection_type[lookupValue],ud_shore_protection_type[lookupKey],"ERROR"),""), "")</f>
        <v/>
      </c>
      <c r="Y214" s="3" t="str">
        <f>IF($A214="ADD",IF(NOT(ISBLANK(X214)),_xlfn.XLOOKUP(X214,ud_protection_str_type[lookupValue],ud_protection_str_type[lookupKey],"ERROR"),""), "")</f>
        <v/>
      </c>
      <c r="AB214" s="3" t="str">
        <f>IF($A214="ADD",IF(NOT(ISBLANK(AA214)),_xlfn.XLOOKUP(AA214,ud_material[lookupValue],ud_material[lookupKey],"ERROR"),""), "")</f>
        <v/>
      </c>
      <c r="AD214" s="3" t="str">
        <f>IF($A214="ADD",IF(NOT(ISBLANK(AC214)),_xlfn.XLOOKUP(AC214,ud_material[lookupValue],ud_material[lookupKey],"ERROR"),""), "")</f>
        <v/>
      </c>
      <c r="AG214" s="3" t="str">
        <f>IF($A214="ADD",IF(NOT(ISBLANK(AF214)),_xlfn.XLOOKUP(AF214,ud_material[lookupValue],ud_material[lookupKey],"ERROR"),""), "")</f>
        <v/>
      </c>
      <c r="AI214" s="3" t="str">
        <f>IF($A214="ADD",IF(NOT(ISBLANK(AH214)),_xlfn.XLOOKUP(AH214,ud_land_use_above_below[lookupValue],ud_land_use_above_below[lookupKey],"ERROR"),""), "")</f>
        <v/>
      </c>
      <c r="AK214" s="3" t="str">
        <f>IF($A214="ADD",IF(NOT(ISBLANK(AJ214)),_xlfn.XLOOKUP(AJ214,ud_land_use_above_below[lookupValue],ud_land_use_above_below[lookupKey],"ERROR"),""), "")</f>
        <v/>
      </c>
      <c r="AM214" s="3" t="str">
        <f>IF($A214="ADD",IF(NOT(ISBLANK(AL214)),_xlfn.XLOOKUP(AL214,ud_access_method[lookupValue],ud_access_method[lookupKey],"ERROR"),""), "")</f>
        <v/>
      </c>
      <c r="AO214" s="7"/>
      <c r="AP214" s="4" t="str">
        <f t="shared" ca="1" si="39"/>
        <v/>
      </c>
      <c r="AQ214" s="4"/>
      <c r="AR214" s="3" t="str">
        <f t="shared" si="40"/>
        <v/>
      </c>
      <c r="AS214" s="3" t="str">
        <f>IF($A214="","",IF((AND($A214="ADD",OR(AR214="",AR214="In Use"))),"5",(_xlfn.XLOOKUP(AR214,ud_asset_status[lookupValue],ud_asset_status[lookupKey],""))))</f>
        <v/>
      </c>
      <c r="AU214" s="3" t="str">
        <f>IF($A214="ADD",IF(NOT(ISBLANK(AT214)),_xlfn.XLOOKUP(AT214,ud_replacement_status[lookupValue],ud_replacement_status[lookupKey],"ERROR"),""), "")</f>
        <v/>
      </c>
      <c r="AV214" s="7"/>
      <c r="AX214" s="3" t="str">
        <f>IF($A214="ADD",IF(NOT(ISBLANK(AW214)),_xlfn.XLOOKUP(AW214,ar_replace_reason[lookupValue],ar_replace_reason[lookupKey],"ERROR"),""), "")</f>
        <v/>
      </c>
      <c r="AY214" s="3" t="str">
        <f t="shared" si="41"/>
        <v/>
      </c>
      <c r="AZ214" s="3" t="str">
        <f>IF($A214="","",IF((AND($A214="ADD",OR(AY214="",AY214="Queenstown-Lakes District Council"))),"70",(_xlfn.XLOOKUP(AY214,ud_organisation_owner[lookupValue],ud_organisation_owner[lookupKey],""))))</f>
        <v/>
      </c>
      <c r="BA214" s="3" t="str">
        <f t="shared" si="42"/>
        <v/>
      </c>
      <c r="BB214" s="3" t="str">
        <f>IF($A214="","",IF((AND($A214="ADD",OR(BA214="",BA214="Queenstown-Lakes District Council"))),"70",(_xlfn.XLOOKUP(BA214,ud_organisation_owner[lookupValue],ud_organisation_owner[lookupKey],""))))</f>
        <v/>
      </c>
      <c r="BC214" s="3" t="str">
        <f t="shared" si="43"/>
        <v/>
      </c>
      <c r="BD214" s="3" t="str">
        <f>IF($A214="","",IF((AND($A214="ADD",OR(BC214="",BC214="Local Authority"))),"17",(_xlfn.XLOOKUP(BC214,ud_sub_organisation[lookupValue],ud_sub_organisation[lookupKey],""))))</f>
        <v/>
      </c>
      <c r="BF214" s="3" t="str">
        <f>IF($A214="ADD",IF(NOT(ISBLANK(BE214)),_xlfn.XLOOKUP(BE214,ud_maintenance_organisation[lookupValue],ud_maintenance_organisation[lookupKey],"ERROR"),""), "")</f>
        <v/>
      </c>
      <c r="BG214" s="3" t="str">
        <f t="shared" si="44"/>
        <v/>
      </c>
      <c r="BH214" s="3" t="str">
        <f>IF($A214="","",IF((AND($A214="ADD",OR(BG214="",BG214="Vested Assets"))),"12",(_xlfn.XLOOKUP(BG214,ud_work_category[lookupValue],ud_work_category[lookupKey],""))))</f>
        <v/>
      </c>
      <c r="BI214" s="8"/>
      <c r="BJ214" s="2" t="str">
        <f t="shared" si="45"/>
        <v/>
      </c>
      <c r="BL214" s="3" t="str">
        <f t="shared" si="46"/>
        <v/>
      </c>
      <c r="BM214" s="3" t="str">
        <f>IF($A214="","",IF((AND($A214="ADD",OR(BL214="",BL214="Excellent"))),"1",(_xlfn.XLOOKUP(BL214,condition[lookupValue],condition[lookupKey],""))))</f>
        <v/>
      </c>
      <c r="BN214" s="7" t="str">
        <f t="shared" si="47"/>
        <v/>
      </c>
      <c r="BO214" s="9"/>
    </row>
    <row r="215" spans="2:67"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8"/>
      <c r="O215" s="6" t="str">
        <f t="shared" si="36"/>
        <v/>
      </c>
      <c r="P215" s="4"/>
      <c r="R215" s="3" t="str">
        <f>IF($A215="ADD",IF(NOT(ISBLANK(Q215)),_xlfn.XLOOKUP(Q215,len_adjust_rsn[lookupValue],len_adjust_rsn[lookupKey],"ERROR"),""), "")</f>
        <v/>
      </c>
      <c r="S215" s="6" t="str">
        <f t="shared" si="37"/>
        <v/>
      </c>
      <c r="T215" s="6"/>
      <c r="U215" s="6" t="str">
        <f t="shared" si="38"/>
        <v/>
      </c>
      <c r="W215" s="3" t="str">
        <f>IF($A215="ADD",IF(NOT(ISBLANK(V215)),_xlfn.XLOOKUP(V215,ud_shore_protection_type[lookupValue],ud_shore_protection_type[lookupKey],"ERROR"),""), "")</f>
        <v/>
      </c>
      <c r="Y215" s="3" t="str">
        <f>IF($A215="ADD",IF(NOT(ISBLANK(X215)),_xlfn.XLOOKUP(X215,ud_protection_str_type[lookupValue],ud_protection_str_type[lookupKey],"ERROR"),""), "")</f>
        <v/>
      </c>
      <c r="AB215" s="3" t="str">
        <f>IF($A215="ADD",IF(NOT(ISBLANK(AA215)),_xlfn.XLOOKUP(AA215,ud_material[lookupValue],ud_material[lookupKey],"ERROR"),""), "")</f>
        <v/>
      </c>
      <c r="AD215" s="3" t="str">
        <f>IF($A215="ADD",IF(NOT(ISBLANK(AC215)),_xlfn.XLOOKUP(AC215,ud_material[lookupValue],ud_material[lookupKey],"ERROR"),""), "")</f>
        <v/>
      </c>
      <c r="AG215" s="3" t="str">
        <f>IF($A215="ADD",IF(NOT(ISBLANK(AF215)),_xlfn.XLOOKUP(AF215,ud_material[lookupValue],ud_material[lookupKey],"ERROR"),""), "")</f>
        <v/>
      </c>
      <c r="AI215" s="3" t="str">
        <f>IF($A215="ADD",IF(NOT(ISBLANK(AH215)),_xlfn.XLOOKUP(AH215,ud_land_use_above_below[lookupValue],ud_land_use_above_below[lookupKey],"ERROR"),""), "")</f>
        <v/>
      </c>
      <c r="AK215" s="3" t="str">
        <f>IF($A215="ADD",IF(NOT(ISBLANK(AJ215)),_xlfn.XLOOKUP(AJ215,ud_land_use_above_below[lookupValue],ud_land_use_above_below[lookupKey],"ERROR"),""), "")</f>
        <v/>
      </c>
      <c r="AM215" s="3" t="str">
        <f>IF($A215="ADD",IF(NOT(ISBLANK(AL215)),_xlfn.XLOOKUP(AL215,ud_access_method[lookupValue],ud_access_method[lookupKey],"ERROR"),""), "")</f>
        <v/>
      </c>
      <c r="AO215" s="7"/>
      <c r="AP215" s="4" t="str">
        <f t="shared" ca="1" si="39"/>
        <v/>
      </c>
      <c r="AQ215" s="4"/>
      <c r="AR215" s="3" t="str">
        <f t="shared" si="40"/>
        <v/>
      </c>
      <c r="AS215" s="3" t="str">
        <f>IF($A215="","",IF((AND($A215="ADD",OR(AR215="",AR215="In Use"))),"5",(_xlfn.XLOOKUP(AR215,ud_asset_status[lookupValue],ud_asset_status[lookupKey],""))))</f>
        <v/>
      </c>
      <c r="AU215" s="3" t="str">
        <f>IF($A215="ADD",IF(NOT(ISBLANK(AT215)),_xlfn.XLOOKUP(AT215,ud_replacement_status[lookupValue],ud_replacement_status[lookupKey],"ERROR"),""), "")</f>
        <v/>
      </c>
      <c r="AV215" s="7"/>
      <c r="AX215" s="3" t="str">
        <f>IF($A215="ADD",IF(NOT(ISBLANK(AW215)),_xlfn.XLOOKUP(AW215,ar_replace_reason[lookupValue],ar_replace_reason[lookupKey],"ERROR"),""), "")</f>
        <v/>
      </c>
      <c r="AY215" s="3" t="str">
        <f t="shared" si="41"/>
        <v/>
      </c>
      <c r="AZ215" s="3" t="str">
        <f>IF($A215="","",IF((AND($A215="ADD",OR(AY215="",AY215="Queenstown-Lakes District Council"))),"70",(_xlfn.XLOOKUP(AY215,ud_organisation_owner[lookupValue],ud_organisation_owner[lookupKey],""))))</f>
        <v/>
      </c>
      <c r="BA215" s="3" t="str">
        <f t="shared" si="42"/>
        <v/>
      </c>
      <c r="BB215" s="3" t="str">
        <f>IF($A215="","",IF((AND($A215="ADD",OR(BA215="",BA215="Queenstown-Lakes District Council"))),"70",(_xlfn.XLOOKUP(BA215,ud_organisation_owner[lookupValue],ud_organisation_owner[lookupKey],""))))</f>
        <v/>
      </c>
      <c r="BC215" s="3" t="str">
        <f t="shared" si="43"/>
        <v/>
      </c>
      <c r="BD215" s="3" t="str">
        <f>IF($A215="","",IF((AND($A215="ADD",OR(BC215="",BC215="Local Authority"))),"17",(_xlfn.XLOOKUP(BC215,ud_sub_organisation[lookupValue],ud_sub_organisation[lookupKey],""))))</f>
        <v/>
      </c>
      <c r="BF215" s="3" t="str">
        <f>IF($A215="ADD",IF(NOT(ISBLANK(BE215)),_xlfn.XLOOKUP(BE215,ud_maintenance_organisation[lookupValue],ud_maintenance_organisation[lookupKey],"ERROR"),""), "")</f>
        <v/>
      </c>
      <c r="BG215" s="3" t="str">
        <f t="shared" si="44"/>
        <v/>
      </c>
      <c r="BH215" s="3" t="str">
        <f>IF($A215="","",IF((AND($A215="ADD",OR(BG215="",BG215="Vested Assets"))),"12",(_xlfn.XLOOKUP(BG215,ud_work_category[lookupValue],ud_work_category[lookupKey],""))))</f>
        <v/>
      </c>
      <c r="BI215" s="8"/>
      <c r="BJ215" s="2" t="str">
        <f t="shared" si="45"/>
        <v/>
      </c>
      <c r="BL215" s="3" t="str">
        <f t="shared" si="46"/>
        <v/>
      </c>
      <c r="BM215" s="3" t="str">
        <f>IF($A215="","",IF((AND($A215="ADD",OR(BL215="",BL215="Excellent"))),"1",(_xlfn.XLOOKUP(BL215,condition[lookupValue],condition[lookupKey],""))))</f>
        <v/>
      </c>
      <c r="BN215" s="7" t="str">
        <f t="shared" si="47"/>
        <v/>
      </c>
      <c r="BO215" s="9"/>
    </row>
    <row r="216" spans="2:67"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8"/>
      <c r="O216" s="6" t="str">
        <f t="shared" si="36"/>
        <v/>
      </c>
      <c r="P216" s="4"/>
      <c r="R216" s="3" t="str">
        <f>IF($A216="ADD",IF(NOT(ISBLANK(Q216)),_xlfn.XLOOKUP(Q216,len_adjust_rsn[lookupValue],len_adjust_rsn[lookupKey],"ERROR"),""), "")</f>
        <v/>
      </c>
      <c r="S216" s="6" t="str">
        <f t="shared" si="37"/>
        <v/>
      </c>
      <c r="T216" s="6"/>
      <c r="U216" s="6" t="str">
        <f t="shared" si="38"/>
        <v/>
      </c>
      <c r="W216" s="3" t="str">
        <f>IF($A216="ADD",IF(NOT(ISBLANK(V216)),_xlfn.XLOOKUP(V216,ud_shore_protection_type[lookupValue],ud_shore_protection_type[lookupKey],"ERROR"),""), "")</f>
        <v/>
      </c>
      <c r="Y216" s="3" t="str">
        <f>IF($A216="ADD",IF(NOT(ISBLANK(X216)),_xlfn.XLOOKUP(X216,ud_protection_str_type[lookupValue],ud_protection_str_type[lookupKey],"ERROR"),""), "")</f>
        <v/>
      </c>
      <c r="AB216" s="3" t="str">
        <f>IF($A216="ADD",IF(NOT(ISBLANK(AA216)),_xlfn.XLOOKUP(AA216,ud_material[lookupValue],ud_material[lookupKey],"ERROR"),""), "")</f>
        <v/>
      </c>
      <c r="AD216" s="3" t="str">
        <f>IF($A216="ADD",IF(NOT(ISBLANK(AC216)),_xlfn.XLOOKUP(AC216,ud_material[lookupValue],ud_material[lookupKey],"ERROR"),""), "")</f>
        <v/>
      </c>
      <c r="AG216" s="3" t="str">
        <f>IF($A216="ADD",IF(NOT(ISBLANK(AF216)),_xlfn.XLOOKUP(AF216,ud_material[lookupValue],ud_material[lookupKey],"ERROR"),""), "")</f>
        <v/>
      </c>
      <c r="AI216" s="3" t="str">
        <f>IF($A216="ADD",IF(NOT(ISBLANK(AH216)),_xlfn.XLOOKUP(AH216,ud_land_use_above_below[lookupValue],ud_land_use_above_below[lookupKey],"ERROR"),""), "")</f>
        <v/>
      </c>
      <c r="AK216" s="3" t="str">
        <f>IF($A216="ADD",IF(NOT(ISBLANK(AJ216)),_xlfn.XLOOKUP(AJ216,ud_land_use_above_below[lookupValue],ud_land_use_above_below[lookupKey],"ERROR"),""), "")</f>
        <v/>
      </c>
      <c r="AM216" s="3" t="str">
        <f>IF($A216="ADD",IF(NOT(ISBLANK(AL216)),_xlfn.XLOOKUP(AL216,ud_access_method[lookupValue],ud_access_method[lookupKey],"ERROR"),""), "")</f>
        <v/>
      </c>
      <c r="AO216" s="7"/>
      <c r="AP216" s="4" t="str">
        <f t="shared" ca="1" si="39"/>
        <v/>
      </c>
      <c r="AQ216" s="4"/>
      <c r="AR216" s="3" t="str">
        <f t="shared" si="40"/>
        <v/>
      </c>
      <c r="AS216" s="3" t="str">
        <f>IF($A216="","",IF((AND($A216="ADD",OR(AR216="",AR216="In Use"))),"5",(_xlfn.XLOOKUP(AR216,ud_asset_status[lookupValue],ud_asset_status[lookupKey],""))))</f>
        <v/>
      </c>
      <c r="AU216" s="3" t="str">
        <f>IF($A216="ADD",IF(NOT(ISBLANK(AT216)),_xlfn.XLOOKUP(AT216,ud_replacement_status[lookupValue],ud_replacement_status[lookupKey],"ERROR"),""), "")</f>
        <v/>
      </c>
      <c r="AV216" s="7"/>
      <c r="AX216" s="3" t="str">
        <f>IF($A216="ADD",IF(NOT(ISBLANK(AW216)),_xlfn.XLOOKUP(AW216,ar_replace_reason[lookupValue],ar_replace_reason[lookupKey],"ERROR"),""), "")</f>
        <v/>
      </c>
      <c r="AY216" s="3" t="str">
        <f t="shared" si="41"/>
        <v/>
      </c>
      <c r="AZ216" s="3" t="str">
        <f>IF($A216="","",IF((AND($A216="ADD",OR(AY216="",AY216="Queenstown-Lakes District Council"))),"70",(_xlfn.XLOOKUP(AY216,ud_organisation_owner[lookupValue],ud_organisation_owner[lookupKey],""))))</f>
        <v/>
      </c>
      <c r="BA216" s="3" t="str">
        <f t="shared" si="42"/>
        <v/>
      </c>
      <c r="BB216" s="3" t="str">
        <f>IF($A216="","",IF((AND($A216="ADD",OR(BA216="",BA216="Queenstown-Lakes District Council"))),"70",(_xlfn.XLOOKUP(BA216,ud_organisation_owner[lookupValue],ud_organisation_owner[lookupKey],""))))</f>
        <v/>
      </c>
      <c r="BC216" s="3" t="str">
        <f t="shared" si="43"/>
        <v/>
      </c>
      <c r="BD216" s="3" t="str">
        <f>IF($A216="","",IF((AND($A216="ADD",OR(BC216="",BC216="Local Authority"))),"17",(_xlfn.XLOOKUP(BC216,ud_sub_organisation[lookupValue],ud_sub_organisation[lookupKey],""))))</f>
        <v/>
      </c>
      <c r="BF216" s="3" t="str">
        <f>IF($A216="ADD",IF(NOT(ISBLANK(BE216)),_xlfn.XLOOKUP(BE216,ud_maintenance_organisation[lookupValue],ud_maintenance_organisation[lookupKey],"ERROR"),""), "")</f>
        <v/>
      </c>
      <c r="BG216" s="3" t="str">
        <f t="shared" si="44"/>
        <v/>
      </c>
      <c r="BH216" s="3" t="str">
        <f>IF($A216="","",IF((AND($A216="ADD",OR(BG216="",BG216="Vested Assets"))),"12",(_xlfn.XLOOKUP(BG216,ud_work_category[lookupValue],ud_work_category[lookupKey],""))))</f>
        <v/>
      </c>
      <c r="BI216" s="8"/>
      <c r="BJ216" s="2" t="str">
        <f t="shared" si="45"/>
        <v/>
      </c>
      <c r="BL216" s="3" t="str">
        <f t="shared" si="46"/>
        <v/>
      </c>
      <c r="BM216" s="3" t="str">
        <f>IF($A216="","",IF((AND($A216="ADD",OR(BL216="",BL216="Excellent"))),"1",(_xlfn.XLOOKUP(BL216,condition[lookupValue],condition[lookupKey],""))))</f>
        <v/>
      </c>
      <c r="BN216" s="7" t="str">
        <f t="shared" si="47"/>
        <v/>
      </c>
      <c r="BO216" s="9"/>
    </row>
    <row r="217" spans="2:67"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8"/>
      <c r="O217" s="6" t="str">
        <f t="shared" si="36"/>
        <v/>
      </c>
      <c r="P217" s="4"/>
      <c r="R217" s="3" t="str">
        <f>IF($A217="ADD",IF(NOT(ISBLANK(Q217)),_xlfn.XLOOKUP(Q217,len_adjust_rsn[lookupValue],len_adjust_rsn[lookupKey],"ERROR"),""), "")</f>
        <v/>
      </c>
      <c r="S217" s="6" t="str">
        <f t="shared" si="37"/>
        <v/>
      </c>
      <c r="T217" s="6"/>
      <c r="U217" s="6" t="str">
        <f t="shared" si="38"/>
        <v/>
      </c>
      <c r="W217" s="3" t="str">
        <f>IF($A217="ADD",IF(NOT(ISBLANK(V217)),_xlfn.XLOOKUP(V217,ud_shore_protection_type[lookupValue],ud_shore_protection_type[lookupKey],"ERROR"),""), "")</f>
        <v/>
      </c>
      <c r="Y217" s="3" t="str">
        <f>IF($A217="ADD",IF(NOT(ISBLANK(X217)),_xlfn.XLOOKUP(X217,ud_protection_str_type[lookupValue],ud_protection_str_type[lookupKey],"ERROR"),""), "")</f>
        <v/>
      </c>
      <c r="AB217" s="3" t="str">
        <f>IF($A217="ADD",IF(NOT(ISBLANK(AA217)),_xlfn.XLOOKUP(AA217,ud_material[lookupValue],ud_material[lookupKey],"ERROR"),""), "")</f>
        <v/>
      </c>
      <c r="AD217" s="3" t="str">
        <f>IF($A217="ADD",IF(NOT(ISBLANK(AC217)),_xlfn.XLOOKUP(AC217,ud_material[lookupValue],ud_material[lookupKey],"ERROR"),""), "")</f>
        <v/>
      </c>
      <c r="AG217" s="3" t="str">
        <f>IF($A217="ADD",IF(NOT(ISBLANK(AF217)),_xlfn.XLOOKUP(AF217,ud_material[lookupValue],ud_material[lookupKey],"ERROR"),""), "")</f>
        <v/>
      </c>
      <c r="AI217" s="3" t="str">
        <f>IF($A217="ADD",IF(NOT(ISBLANK(AH217)),_xlfn.XLOOKUP(AH217,ud_land_use_above_below[lookupValue],ud_land_use_above_below[lookupKey],"ERROR"),""), "")</f>
        <v/>
      </c>
      <c r="AK217" s="3" t="str">
        <f>IF($A217="ADD",IF(NOT(ISBLANK(AJ217)),_xlfn.XLOOKUP(AJ217,ud_land_use_above_below[lookupValue],ud_land_use_above_below[lookupKey],"ERROR"),""), "")</f>
        <v/>
      </c>
      <c r="AM217" s="3" t="str">
        <f>IF($A217="ADD",IF(NOT(ISBLANK(AL217)),_xlfn.XLOOKUP(AL217,ud_access_method[lookupValue],ud_access_method[lookupKey],"ERROR"),""), "")</f>
        <v/>
      </c>
      <c r="AO217" s="7"/>
      <c r="AP217" s="4" t="str">
        <f t="shared" ca="1" si="39"/>
        <v/>
      </c>
      <c r="AQ217" s="4"/>
      <c r="AR217" s="3" t="str">
        <f t="shared" si="40"/>
        <v/>
      </c>
      <c r="AS217" s="3" t="str">
        <f>IF($A217="","",IF((AND($A217="ADD",OR(AR217="",AR217="In Use"))),"5",(_xlfn.XLOOKUP(AR217,ud_asset_status[lookupValue],ud_asset_status[lookupKey],""))))</f>
        <v/>
      </c>
      <c r="AU217" s="3" t="str">
        <f>IF($A217="ADD",IF(NOT(ISBLANK(AT217)),_xlfn.XLOOKUP(AT217,ud_replacement_status[lookupValue],ud_replacement_status[lookupKey],"ERROR"),""), "")</f>
        <v/>
      </c>
      <c r="AV217" s="7"/>
      <c r="AX217" s="3" t="str">
        <f>IF($A217="ADD",IF(NOT(ISBLANK(AW217)),_xlfn.XLOOKUP(AW217,ar_replace_reason[lookupValue],ar_replace_reason[lookupKey],"ERROR"),""), "")</f>
        <v/>
      </c>
      <c r="AY217" s="3" t="str">
        <f t="shared" si="41"/>
        <v/>
      </c>
      <c r="AZ217" s="3" t="str">
        <f>IF($A217="","",IF((AND($A217="ADD",OR(AY217="",AY217="Queenstown-Lakes District Council"))),"70",(_xlfn.XLOOKUP(AY217,ud_organisation_owner[lookupValue],ud_organisation_owner[lookupKey],""))))</f>
        <v/>
      </c>
      <c r="BA217" s="3" t="str">
        <f t="shared" si="42"/>
        <v/>
      </c>
      <c r="BB217" s="3" t="str">
        <f>IF($A217="","",IF((AND($A217="ADD",OR(BA217="",BA217="Queenstown-Lakes District Council"))),"70",(_xlfn.XLOOKUP(BA217,ud_organisation_owner[lookupValue],ud_organisation_owner[lookupKey],""))))</f>
        <v/>
      </c>
      <c r="BC217" s="3" t="str">
        <f t="shared" si="43"/>
        <v/>
      </c>
      <c r="BD217" s="3" t="str">
        <f>IF($A217="","",IF((AND($A217="ADD",OR(BC217="",BC217="Local Authority"))),"17",(_xlfn.XLOOKUP(BC217,ud_sub_organisation[lookupValue],ud_sub_organisation[lookupKey],""))))</f>
        <v/>
      </c>
      <c r="BF217" s="3" t="str">
        <f>IF($A217="ADD",IF(NOT(ISBLANK(BE217)),_xlfn.XLOOKUP(BE217,ud_maintenance_organisation[lookupValue],ud_maintenance_organisation[lookupKey],"ERROR"),""), "")</f>
        <v/>
      </c>
      <c r="BG217" s="3" t="str">
        <f t="shared" si="44"/>
        <v/>
      </c>
      <c r="BH217" s="3" t="str">
        <f>IF($A217="","",IF((AND($A217="ADD",OR(BG217="",BG217="Vested Assets"))),"12",(_xlfn.XLOOKUP(BG217,ud_work_category[lookupValue],ud_work_category[lookupKey],""))))</f>
        <v/>
      </c>
      <c r="BI217" s="8"/>
      <c r="BJ217" s="2" t="str">
        <f t="shared" si="45"/>
        <v/>
      </c>
      <c r="BL217" s="3" t="str">
        <f t="shared" si="46"/>
        <v/>
      </c>
      <c r="BM217" s="3" t="str">
        <f>IF($A217="","",IF((AND($A217="ADD",OR(BL217="",BL217="Excellent"))),"1",(_xlfn.XLOOKUP(BL217,condition[lookupValue],condition[lookupKey],""))))</f>
        <v/>
      </c>
      <c r="BN217" s="7" t="str">
        <f t="shared" si="47"/>
        <v/>
      </c>
      <c r="BO217" s="9"/>
    </row>
    <row r="218" spans="2:67"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8"/>
      <c r="O218" s="6" t="str">
        <f t="shared" si="36"/>
        <v/>
      </c>
      <c r="P218" s="4"/>
      <c r="R218" s="3" t="str">
        <f>IF($A218="ADD",IF(NOT(ISBLANK(Q218)),_xlfn.XLOOKUP(Q218,len_adjust_rsn[lookupValue],len_adjust_rsn[lookupKey],"ERROR"),""), "")</f>
        <v/>
      </c>
      <c r="S218" s="6" t="str">
        <f t="shared" si="37"/>
        <v/>
      </c>
      <c r="T218" s="6"/>
      <c r="U218" s="6" t="str">
        <f t="shared" si="38"/>
        <v/>
      </c>
      <c r="W218" s="3" t="str">
        <f>IF($A218="ADD",IF(NOT(ISBLANK(V218)),_xlfn.XLOOKUP(V218,ud_shore_protection_type[lookupValue],ud_shore_protection_type[lookupKey],"ERROR"),""), "")</f>
        <v/>
      </c>
      <c r="Y218" s="3" t="str">
        <f>IF($A218="ADD",IF(NOT(ISBLANK(X218)),_xlfn.XLOOKUP(X218,ud_protection_str_type[lookupValue],ud_protection_str_type[lookupKey],"ERROR"),""), "")</f>
        <v/>
      </c>
      <c r="AB218" s="3" t="str">
        <f>IF($A218="ADD",IF(NOT(ISBLANK(AA218)),_xlfn.XLOOKUP(AA218,ud_material[lookupValue],ud_material[lookupKey],"ERROR"),""), "")</f>
        <v/>
      </c>
      <c r="AD218" s="3" t="str">
        <f>IF($A218="ADD",IF(NOT(ISBLANK(AC218)),_xlfn.XLOOKUP(AC218,ud_material[lookupValue],ud_material[lookupKey],"ERROR"),""), "")</f>
        <v/>
      </c>
      <c r="AG218" s="3" t="str">
        <f>IF($A218="ADD",IF(NOT(ISBLANK(AF218)),_xlfn.XLOOKUP(AF218,ud_material[lookupValue],ud_material[lookupKey],"ERROR"),""), "")</f>
        <v/>
      </c>
      <c r="AI218" s="3" t="str">
        <f>IF($A218="ADD",IF(NOT(ISBLANK(AH218)),_xlfn.XLOOKUP(AH218,ud_land_use_above_below[lookupValue],ud_land_use_above_below[lookupKey],"ERROR"),""), "")</f>
        <v/>
      </c>
      <c r="AK218" s="3" t="str">
        <f>IF($A218="ADD",IF(NOT(ISBLANK(AJ218)),_xlfn.XLOOKUP(AJ218,ud_land_use_above_below[lookupValue],ud_land_use_above_below[lookupKey],"ERROR"),""), "")</f>
        <v/>
      </c>
      <c r="AM218" s="3" t="str">
        <f>IF($A218="ADD",IF(NOT(ISBLANK(AL218)),_xlfn.XLOOKUP(AL218,ud_access_method[lookupValue],ud_access_method[lookupKey],"ERROR"),""), "")</f>
        <v/>
      </c>
      <c r="AO218" s="7"/>
      <c r="AP218" s="4" t="str">
        <f t="shared" ca="1" si="39"/>
        <v/>
      </c>
      <c r="AQ218" s="4"/>
      <c r="AR218" s="3" t="str">
        <f t="shared" si="40"/>
        <v/>
      </c>
      <c r="AS218" s="3" t="str">
        <f>IF($A218="","",IF((AND($A218="ADD",OR(AR218="",AR218="In Use"))),"5",(_xlfn.XLOOKUP(AR218,ud_asset_status[lookupValue],ud_asset_status[lookupKey],""))))</f>
        <v/>
      </c>
      <c r="AU218" s="3" t="str">
        <f>IF($A218="ADD",IF(NOT(ISBLANK(AT218)),_xlfn.XLOOKUP(AT218,ud_replacement_status[lookupValue],ud_replacement_status[lookupKey],"ERROR"),""), "")</f>
        <v/>
      </c>
      <c r="AV218" s="7"/>
      <c r="AX218" s="3" t="str">
        <f>IF($A218="ADD",IF(NOT(ISBLANK(AW218)),_xlfn.XLOOKUP(AW218,ar_replace_reason[lookupValue],ar_replace_reason[lookupKey],"ERROR"),""), "")</f>
        <v/>
      </c>
      <c r="AY218" s="3" t="str">
        <f t="shared" si="41"/>
        <v/>
      </c>
      <c r="AZ218" s="3" t="str">
        <f>IF($A218="","",IF((AND($A218="ADD",OR(AY218="",AY218="Queenstown-Lakes District Council"))),"70",(_xlfn.XLOOKUP(AY218,ud_organisation_owner[lookupValue],ud_organisation_owner[lookupKey],""))))</f>
        <v/>
      </c>
      <c r="BA218" s="3" t="str">
        <f t="shared" si="42"/>
        <v/>
      </c>
      <c r="BB218" s="3" t="str">
        <f>IF($A218="","",IF((AND($A218="ADD",OR(BA218="",BA218="Queenstown-Lakes District Council"))),"70",(_xlfn.XLOOKUP(BA218,ud_organisation_owner[lookupValue],ud_organisation_owner[lookupKey],""))))</f>
        <v/>
      </c>
      <c r="BC218" s="3" t="str">
        <f t="shared" si="43"/>
        <v/>
      </c>
      <c r="BD218" s="3" t="str">
        <f>IF($A218="","",IF((AND($A218="ADD",OR(BC218="",BC218="Local Authority"))),"17",(_xlfn.XLOOKUP(BC218,ud_sub_organisation[lookupValue],ud_sub_organisation[lookupKey],""))))</f>
        <v/>
      </c>
      <c r="BF218" s="3" t="str">
        <f>IF($A218="ADD",IF(NOT(ISBLANK(BE218)),_xlfn.XLOOKUP(BE218,ud_maintenance_organisation[lookupValue],ud_maintenance_organisation[lookupKey],"ERROR"),""), "")</f>
        <v/>
      </c>
      <c r="BG218" s="3" t="str">
        <f t="shared" si="44"/>
        <v/>
      </c>
      <c r="BH218" s="3" t="str">
        <f>IF($A218="","",IF((AND($A218="ADD",OR(BG218="",BG218="Vested Assets"))),"12",(_xlfn.XLOOKUP(BG218,ud_work_category[lookupValue],ud_work_category[lookupKey],""))))</f>
        <v/>
      </c>
      <c r="BI218" s="8"/>
      <c r="BJ218" s="2" t="str">
        <f t="shared" si="45"/>
        <v/>
      </c>
      <c r="BL218" s="3" t="str">
        <f t="shared" si="46"/>
        <v/>
      </c>
      <c r="BM218" s="3" t="str">
        <f>IF($A218="","",IF((AND($A218="ADD",OR(BL218="",BL218="Excellent"))),"1",(_xlfn.XLOOKUP(BL218,condition[lookupValue],condition[lookupKey],""))))</f>
        <v/>
      </c>
      <c r="BN218" s="7" t="str">
        <f t="shared" si="47"/>
        <v/>
      </c>
      <c r="BO218" s="9"/>
    </row>
    <row r="219" spans="2:67"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8"/>
      <c r="O219" s="6" t="str">
        <f t="shared" si="36"/>
        <v/>
      </c>
      <c r="P219" s="4"/>
      <c r="R219" s="3" t="str">
        <f>IF($A219="ADD",IF(NOT(ISBLANK(Q219)),_xlfn.XLOOKUP(Q219,len_adjust_rsn[lookupValue],len_adjust_rsn[lookupKey],"ERROR"),""), "")</f>
        <v/>
      </c>
      <c r="S219" s="6" t="str">
        <f t="shared" si="37"/>
        <v/>
      </c>
      <c r="T219" s="6"/>
      <c r="U219" s="6" t="str">
        <f t="shared" si="38"/>
        <v/>
      </c>
      <c r="W219" s="3" t="str">
        <f>IF($A219="ADD",IF(NOT(ISBLANK(V219)),_xlfn.XLOOKUP(V219,ud_shore_protection_type[lookupValue],ud_shore_protection_type[lookupKey],"ERROR"),""), "")</f>
        <v/>
      </c>
      <c r="Y219" s="3" t="str">
        <f>IF($A219="ADD",IF(NOT(ISBLANK(X219)),_xlfn.XLOOKUP(X219,ud_protection_str_type[lookupValue],ud_protection_str_type[lookupKey],"ERROR"),""), "")</f>
        <v/>
      </c>
      <c r="AB219" s="3" t="str">
        <f>IF($A219="ADD",IF(NOT(ISBLANK(AA219)),_xlfn.XLOOKUP(AA219,ud_material[lookupValue],ud_material[lookupKey],"ERROR"),""), "")</f>
        <v/>
      </c>
      <c r="AD219" s="3" t="str">
        <f>IF($A219="ADD",IF(NOT(ISBLANK(AC219)),_xlfn.XLOOKUP(AC219,ud_material[lookupValue],ud_material[lookupKey],"ERROR"),""), "")</f>
        <v/>
      </c>
      <c r="AG219" s="3" t="str">
        <f>IF($A219="ADD",IF(NOT(ISBLANK(AF219)),_xlfn.XLOOKUP(AF219,ud_material[lookupValue],ud_material[lookupKey],"ERROR"),""), "")</f>
        <v/>
      </c>
      <c r="AI219" s="3" t="str">
        <f>IF($A219="ADD",IF(NOT(ISBLANK(AH219)),_xlfn.XLOOKUP(AH219,ud_land_use_above_below[lookupValue],ud_land_use_above_below[lookupKey],"ERROR"),""), "")</f>
        <v/>
      </c>
      <c r="AK219" s="3" t="str">
        <f>IF($A219="ADD",IF(NOT(ISBLANK(AJ219)),_xlfn.XLOOKUP(AJ219,ud_land_use_above_below[lookupValue],ud_land_use_above_below[lookupKey],"ERROR"),""), "")</f>
        <v/>
      </c>
      <c r="AM219" s="3" t="str">
        <f>IF($A219="ADD",IF(NOT(ISBLANK(AL219)),_xlfn.XLOOKUP(AL219,ud_access_method[lookupValue],ud_access_method[lookupKey],"ERROR"),""), "")</f>
        <v/>
      </c>
      <c r="AO219" s="7"/>
      <c r="AP219" s="4" t="str">
        <f t="shared" ca="1" si="39"/>
        <v/>
      </c>
      <c r="AQ219" s="4"/>
      <c r="AR219" s="3" t="str">
        <f t="shared" si="40"/>
        <v/>
      </c>
      <c r="AS219" s="3" t="str">
        <f>IF($A219="","",IF((AND($A219="ADD",OR(AR219="",AR219="In Use"))),"5",(_xlfn.XLOOKUP(AR219,ud_asset_status[lookupValue],ud_asset_status[lookupKey],""))))</f>
        <v/>
      </c>
      <c r="AU219" s="3" t="str">
        <f>IF($A219="ADD",IF(NOT(ISBLANK(AT219)),_xlfn.XLOOKUP(AT219,ud_replacement_status[lookupValue],ud_replacement_status[lookupKey],"ERROR"),""), "")</f>
        <v/>
      </c>
      <c r="AV219" s="7"/>
      <c r="AX219" s="3" t="str">
        <f>IF($A219="ADD",IF(NOT(ISBLANK(AW219)),_xlfn.XLOOKUP(AW219,ar_replace_reason[lookupValue],ar_replace_reason[lookupKey],"ERROR"),""), "")</f>
        <v/>
      </c>
      <c r="AY219" s="3" t="str">
        <f t="shared" si="41"/>
        <v/>
      </c>
      <c r="AZ219" s="3" t="str">
        <f>IF($A219="","",IF((AND($A219="ADD",OR(AY219="",AY219="Queenstown-Lakes District Council"))),"70",(_xlfn.XLOOKUP(AY219,ud_organisation_owner[lookupValue],ud_organisation_owner[lookupKey],""))))</f>
        <v/>
      </c>
      <c r="BA219" s="3" t="str">
        <f t="shared" si="42"/>
        <v/>
      </c>
      <c r="BB219" s="3" t="str">
        <f>IF($A219="","",IF((AND($A219="ADD",OR(BA219="",BA219="Queenstown-Lakes District Council"))),"70",(_xlfn.XLOOKUP(BA219,ud_organisation_owner[lookupValue],ud_organisation_owner[lookupKey],""))))</f>
        <v/>
      </c>
      <c r="BC219" s="3" t="str">
        <f t="shared" si="43"/>
        <v/>
      </c>
      <c r="BD219" s="3" t="str">
        <f>IF($A219="","",IF((AND($A219="ADD",OR(BC219="",BC219="Local Authority"))),"17",(_xlfn.XLOOKUP(BC219,ud_sub_organisation[lookupValue],ud_sub_organisation[lookupKey],""))))</f>
        <v/>
      </c>
      <c r="BF219" s="3" t="str">
        <f>IF($A219="ADD",IF(NOT(ISBLANK(BE219)),_xlfn.XLOOKUP(BE219,ud_maintenance_organisation[lookupValue],ud_maintenance_organisation[lookupKey],"ERROR"),""), "")</f>
        <v/>
      </c>
      <c r="BG219" s="3" t="str">
        <f t="shared" si="44"/>
        <v/>
      </c>
      <c r="BH219" s="3" t="str">
        <f>IF($A219="","",IF((AND($A219="ADD",OR(BG219="",BG219="Vested Assets"))),"12",(_xlfn.XLOOKUP(BG219,ud_work_category[lookupValue],ud_work_category[lookupKey],""))))</f>
        <v/>
      </c>
      <c r="BI219" s="8"/>
      <c r="BJ219" s="2" t="str">
        <f t="shared" si="45"/>
        <v/>
      </c>
      <c r="BL219" s="3" t="str">
        <f t="shared" si="46"/>
        <v/>
      </c>
      <c r="BM219" s="3" t="str">
        <f>IF($A219="","",IF((AND($A219="ADD",OR(BL219="",BL219="Excellent"))),"1",(_xlfn.XLOOKUP(BL219,condition[lookupValue],condition[lookupKey],""))))</f>
        <v/>
      </c>
      <c r="BN219" s="7" t="str">
        <f t="shared" si="47"/>
        <v/>
      </c>
      <c r="BO219" s="9"/>
    </row>
    <row r="220" spans="2:67"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8"/>
      <c r="O220" s="6" t="str">
        <f t="shared" si="36"/>
        <v/>
      </c>
      <c r="P220" s="4"/>
      <c r="R220" s="3" t="str">
        <f>IF($A220="ADD",IF(NOT(ISBLANK(Q220)),_xlfn.XLOOKUP(Q220,len_adjust_rsn[lookupValue],len_adjust_rsn[lookupKey],"ERROR"),""), "")</f>
        <v/>
      </c>
      <c r="S220" s="6" t="str">
        <f t="shared" si="37"/>
        <v/>
      </c>
      <c r="T220" s="6"/>
      <c r="U220" s="6" t="str">
        <f t="shared" si="38"/>
        <v/>
      </c>
      <c r="W220" s="3" t="str">
        <f>IF($A220="ADD",IF(NOT(ISBLANK(V220)),_xlfn.XLOOKUP(V220,ud_shore_protection_type[lookupValue],ud_shore_protection_type[lookupKey],"ERROR"),""), "")</f>
        <v/>
      </c>
      <c r="Y220" s="3" t="str">
        <f>IF($A220="ADD",IF(NOT(ISBLANK(X220)),_xlfn.XLOOKUP(X220,ud_protection_str_type[lookupValue],ud_protection_str_type[lookupKey],"ERROR"),""), "")</f>
        <v/>
      </c>
      <c r="AB220" s="3" t="str">
        <f>IF($A220="ADD",IF(NOT(ISBLANK(AA220)),_xlfn.XLOOKUP(AA220,ud_material[lookupValue],ud_material[lookupKey],"ERROR"),""), "")</f>
        <v/>
      </c>
      <c r="AD220" s="3" t="str">
        <f>IF($A220="ADD",IF(NOT(ISBLANK(AC220)),_xlfn.XLOOKUP(AC220,ud_material[lookupValue],ud_material[lookupKey],"ERROR"),""), "")</f>
        <v/>
      </c>
      <c r="AG220" s="3" t="str">
        <f>IF($A220="ADD",IF(NOT(ISBLANK(AF220)),_xlfn.XLOOKUP(AF220,ud_material[lookupValue],ud_material[lookupKey],"ERROR"),""), "")</f>
        <v/>
      </c>
      <c r="AI220" s="3" t="str">
        <f>IF($A220="ADD",IF(NOT(ISBLANK(AH220)),_xlfn.XLOOKUP(AH220,ud_land_use_above_below[lookupValue],ud_land_use_above_below[lookupKey],"ERROR"),""), "")</f>
        <v/>
      </c>
      <c r="AK220" s="3" t="str">
        <f>IF($A220="ADD",IF(NOT(ISBLANK(AJ220)),_xlfn.XLOOKUP(AJ220,ud_land_use_above_below[lookupValue],ud_land_use_above_below[lookupKey],"ERROR"),""), "")</f>
        <v/>
      </c>
      <c r="AM220" s="3" t="str">
        <f>IF($A220="ADD",IF(NOT(ISBLANK(AL220)),_xlfn.XLOOKUP(AL220,ud_access_method[lookupValue],ud_access_method[lookupKey],"ERROR"),""), "")</f>
        <v/>
      </c>
      <c r="AO220" s="7"/>
      <c r="AP220" s="4" t="str">
        <f t="shared" ca="1" si="39"/>
        <v/>
      </c>
      <c r="AQ220" s="4"/>
      <c r="AR220" s="3" t="str">
        <f t="shared" si="40"/>
        <v/>
      </c>
      <c r="AS220" s="3" t="str">
        <f>IF($A220="","",IF((AND($A220="ADD",OR(AR220="",AR220="In Use"))),"5",(_xlfn.XLOOKUP(AR220,ud_asset_status[lookupValue],ud_asset_status[lookupKey],""))))</f>
        <v/>
      </c>
      <c r="AU220" s="3" t="str">
        <f>IF($A220="ADD",IF(NOT(ISBLANK(AT220)),_xlfn.XLOOKUP(AT220,ud_replacement_status[lookupValue],ud_replacement_status[lookupKey],"ERROR"),""), "")</f>
        <v/>
      </c>
      <c r="AV220" s="7"/>
      <c r="AX220" s="3" t="str">
        <f>IF($A220="ADD",IF(NOT(ISBLANK(AW220)),_xlfn.XLOOKUP(AW220,ar_replace_reason[lookupValue],ar_replace_reason[lookupKey],"ERROR"),""), "")</f>
        <v/>
      </c>
      <c r="AY220" s="3" t="str">
        <f t="shared" si="41"/>
        <v/>
      </c>
      <c r="AZ220" s="3" t="str">
        <f>IF($A220="","",IF((AND($A220="ADD",OR(AY220="",AY220="Queenstown-Lakes District Council"))),"70",(_xlfn.XLOOKUP(AY220,ud_organisation_owner[lookupValue],ud_organisation_owner[lookupKey],""))))</f>
        <v/>
      </c>
      <c r="BA220" s="3" t="str">
        <f t="shared" si="42"/>
        <v/>
      </c>
      <c r="BB220" s="3" t="str">
        <f>IF($A220="","",IF((AND($A220="ADD",OR(BA220="",BA220="Queenstown-Lakes District Council"))),"70",(_xlfn.XLOOKUP(BA220,ud_organisation_owner[lookupValue],ud_organisation_owner[lookupKey],""))))</f>
        <v/>
      </c>
      <c r="BC220" s="3" t="str">
        <f t="shared" si="43"/>
        <v/>
      </c>
      <c r="BD220" s="3" t="str">
        <f>IF($A220="","",IF((AND($A220="ADD",OR(BC220="",BC220="Local Authority"))),"17",(_xlfn.XLOOKUP(BC220,ud_sub_organisation[lookupValue],ud_sub_organisation[lookupKey],""))))</f>
        <v/>
      </c>
      <c r="BF220" s="3" t="str">
        <f>IF($A220="ADD",IF(NOT(ISBLANK(BE220)),_xlfn.XLOOKUP(BE220,ud_maintenance_organisation[lookupValue],ud_maintenance_organisation[lookupKey],"ERROR"),""), "")</f>
        <v/>
      </c>
      <c r="BG220" s="3" t="str">
        <f t="shared" si="44"/>
        <v/>
      </c>
      <c r="BH220" s="3" t="str">
        <f>IF($A220="","",IF((AND($A220="ADD",OR(BG220="",BG220="Vested Assets"))),"12",(_xlfn.XLOOKUP(BG220,ud_work_category[lookupValue],ud_work_category[lookupKey],""))))</f>
        <v/>
      </c>
      <c r="BI220" s="8"/>
      <c r="BJ220" s="2" t="str">
        <f t="shared" si="45"/>
        <v/>
      </c>
      <c r="BL220" s="3" t="str">
        <f t="shared" si="46"/>
        <v/>
      </c>
      <c r="BM220" s="3" t="str">
        <f>IF($A220="","",IF((AND($A220="ADD",OR(BL220="",BL220="Excellent"))),"1",(_xlfn.XLOOKUP(BL220,condition[lookupValue],condition[lookupKey],""))))</f>
        <v/>
      </c>
      <c r="BN220" s="7" t="str">
        <f t="shared" si="47"/>
        <v/>
      </c>
      <c r="BO220" s="9"/>
    </row>
    <row r="221" spans="2:67"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8"/>
      <c r="O221" s="6" t="str">
        <f t="shared" si="36"/>
        <v/>
      </c>
      <c r="P221" s="4"/>
      <c r="R221" s="3" t="str">
        <f>IF($A221="ADD",IF(NOT(ISBLANK(Q221)),_xlfn.XLOOKUP(Q221,len_adjust_rsn[lookupValue],len_adjust_rsn[lookupKey],"ERROR"),""), "")</f>
        <v/>
      </c>
      <c r="S221" s="6" t="str">
        <f t="shared" si="37"/>
        <v/>
      </c>
      <c r="T221" s="6"/>
      <c r="U221" s="6" t="str">
        <f t="shared" si="38"/>
        <v/>
      </c>
      <c r="W221" s="3" t="str">
        <f>IF($A221="ADD",IF(NOT(ISBLANK(V221)),_xlfn.XLOOKUP(V221,ud_shore_protection_type[lookupValue],ud_shore_protection_type[lookupKey],"ERROR"),""), "")</f>
        <v/>
      </c>
      <c r="Y221" s="3" t="str">
        <f>IF($A221="ADD",IF(NOT(ISBLANK(X221)),_xlfn.XLOOKUP(X221,ud_protection_str_type[lookupValue],ud_protection_str_type[lookupKey],"ERROR"),""), "")</f>
        <v/>
      </c>
      <c r="AB221" s="3" t="str">
        <f>IF($A221="ADD",IF(NOT(ISBLANK(AA221)),_xlfn.XLOOKUP(AA221,ud_material[lookupValue],ud_material[lookupKey],"ERROR"),""), "")</f>
        <v/>
      </c>
      <c r="AD221" s="3" t="str">
        <f>IF($A221="ADD",IF(NOT(ISBLANK(AC221)),_xlfn.XLOOKUP(AC221,ud_material[lookupValue],ud_material[lookupKey],"ERROR"),""), "")</f>
        <v/>
      </c>
      <c r="AG221" s="3" t="str">
        <f>IF($A221="ADD",IF(NOT(ISBLANK(AF221)),_xlfn.XLOOKUP(AF221,ud_material[lookupValue],ud_material[lookupKey],"ERROR"),""), "")</f>
        <v/>
      </c>
      <c r="AI221" s="3" t="str">
        <f>IF($A221="ADD",IF(NOT(ISBLANK(AH221)),_xlfn.XLOOKUP(AH221,ud_land_use_above_below[lookupValue],ud_land_use_above_below[lookupKey],"ERROR"),""), "")</f>
        <v/>
      </c>
      <c r="AK221" s="3" t="str">
        <f>IF($A221="ADD",IF(NOT(ISBLANK(AJ221)),_xlfn.XLOOKUP(AJ221,ud_land_use_above_below[lookupValue],ud_land_use_above_below[lookupKey],"ERROR"),""), "")</f>
        <v/>
      </c>
      <c r="AM221" s="3" t="str">
        <f>IF($A221="ADD",IF(NOT(ISBLANK(AL221)),_xlfn.XLOOKUP(AL221,ud_access_method[lookupValue],ud_access_method[lookupKey],"ERROR"),""), "")</f>
        <v/>
      </c>
      <c r="AO221" s="7"/>
      <c r="AP221" s="4" t="str">
        <f t="shared" ca="1" si="39"/>
        <v/>
      </c>
      <c r="AQ221" s="4"/>
      <c r="AR221" s="3" t="str">
        <f t="shared" si="40"/>
        <v/>
      </c>
      <c r="AS221" s="3" t="str">
        <f>IF($A221="","",IF((AND($A221="ADD",OR(AR221="",AR221="In Use"))),"5",(_xlfn.XLOOKUP(AR221,ud_asset_status[lookupValue],ud_asset_status[lookupKey],""))))</f>
        <v/>
      </c>
      <c r="AU221" s="3" t="str">
        <f>IF($A221="ADD",IF(NOT(ISBLANK(AT221)),_xlfn.XLOOKUP(AT221,ud_replacement_status[lookupValue],ud_replacement_status[lookupKey],"ERROR"),""), "")</f>
        <v/>
      </c>
      <c r="AV221" s="7"/>
      <c r="AX221" s="3" t="str">
        <f>IF($A221="ADD",IF(NOT(ISBLANK(AW221)),_xlfn.XLOOKUP(AW221,ar_replace_reason[lookupValue],ar_replace_reason[lookupKey],"ERROR"),""), "")</f>
        <v/>
      </c>
      <c r="AY221" s="3" t="str">
        <f t="shared" si="41"/>
        <v/>
      </c>
      <c r="AZ221" s="3" t="str">
        <f>IF($A221="","",IF((AND($A221="ADD",OR(AY221="",AY221="Queenstown-Lakes District Council"))),"70",(_xlfn.XLOOKUP(AY221,ud_organisation_owner[lookupValue],ud_organisation_owner[lookupKey],""))))</f>
        <v/>
      </c>
      <c r="BA221" s="3" t="str">
        <f t="shared" si="42"/>
        <v/>
      </c>
      <c r="BB221" s="3" t="str">
        <f>IF($A221="","",IF((AND($A221="ADD",OR(BA221="",BA221="Queenstown-Lakes District Council"))),"70",(_xlfn.XLOOKUP(BA221,ud_organisation_owner[lookupValue],ud_organisation_owner[lookupKey],""))))</f>
        <v/>
      </c>
      <c r="BC221" s="3" t="str">
        <f t="shared" si="43"/>
        <v/>
      </c>
      <c r="BD221" s="3" t="str">
        <f>IF($A221="","",IF((AND($A221="ADD",OR(BC221="",BC221="Local Authority"))),"17",(_xlfn.XLOOKUP(BC221,ud_sub_organisation[lookupValue],ud_sub_organisation[lookupKey],""))))</f>
        <v/>
      </c>
      <c r="BF221" s="3" t="str">
        <f>IF($A221="ADD",IF(NOT(ISBLANK(BE221)),_xlfn.XLOOKUP(BE221,ud_maintenance_organisation[lookupValue],ud_maintenance_organisation[lookupKey],"ERROR"),""), "")</f>
        <v/>
      </c>
      <c r="BG221" s="3" t="str">
        <f t="shared" si="44"/>
        <v/>
      </c>
      <c r="BH221" s="3" t="str">
        <f>IF($A221="","",IF((AND($A221="ADD",OR(BG221="",BG221="Vested Assets"))),"12",(_xlfn.XLOOKUP(BG221,ud_work_category[lookupValue],ud_work_category[lookupKey],""))))</f>
        <v/>
      </c>
      <c r="BI221" s="8"/>
      <c r="BJ221" s="2" t="str">
        <f t="shared" si="45"/>
        <v/>
      </c>
      <c r="BL221" s="3" t="str">
        <f t="shared" si="46"/>
        <v/>
      </c>
      <c r="BM221" s="3" t="str">
        <f>IF($A221="","",IF((AND($A221="ADD",OR(BL221="",BL221="Excellent"))),"1",(_xlfn.XLOOKUP(BL221,condition[lookupValue],condition[lookupKey],""))))</f>
        <v/>
      </c>
      <c r="BN221" s="7" t="str">
        <f t="shared" si="47"/>
        <v/>
      </c>
      <c r="BO221" s="9"/>
    </row>
    <row r="222" spans="2:67"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8"/>
      <c r="O222" s="6" t="str">
        <f t="shared" si="36"/>
        <v/>
      </c>
      <c r="P222" s="4"/>
      <c r="R222" s="3" t="str">
        <f>IF($A222="ADD",IF(NOT(ISBLANK(Q222)),_xlfn.XLOOKUP(Q222,len_adjust_rsn[lookupValue],len_adjust_rsn[lookupKey],"ERROR"),""), "")</f>
        <v/>
      </c>
      <c r="S222" s="6" t="str">
        <f t="shared" si="37"/>
        <v/>
      </c>
      <c r="T222" s="6"/>
      <c r="U222" s="6" t="str">
        <f t="shared" si="38"/>
        <v/>
      </c>
      <c r="W222" s="3" t="str">
        <f>IF($A222="ADD",IF(NOT(ISBLANK(V222)),_xlfn.XLOOKUP(V222,ud_shore_protection_type[lookupValue],ud_shore_protection_type[lookupKey],"ERROR"),""), "")</f>
        <v/>
      </c>
      <c r="Y222" s="3" t="str">
        <f>IF($A222="ADD",IF(NOT(ISBLANK(X222)),_xlfn.XLOOKUP(X222,ud_protection_str_type[lookupValue],ud_protection_str_type[lookupKey],"ERROR"),""), "")</f>
        <v/>
      </c>
      <c r="AB222" s="3" t="str">
        <f>IF($A222="ADD",IF(NOT(ISBLANK(AA222)),_xlfn.XLOOKUP(AA222,ud_material[lookupValue],ud_material[lookupKey],"ERROR"),""), "")</f>
        <v/>
      </c>
      <c r="AD222" s="3" t="str">
        <f>IF($A222="ADD",IF(NOT(ISBLANK(AC222)),_xlfn.XLOOKUP(AC222,ud_material[lookupValue],ud_material[lookupKey],"ERROR"),""), "")</f>
        <v/>
      </c>
      <c r="AG222" s="3" t="str">
        <f>IF($A222="ADD",IF(NOT(ISBLANK(AF222)),_xlfn.XLOOKUP(AF222,ud_material[lookupValue],ud_material[lookupKey],"ERROR"),""), "")</f>
        <v/>
      </c>
      <c r="AI222" s="3" t="str">
        <f>IF($A222="ADD",IF(NOT(ISBLANK(AH222)),_xlfn.XLOOKUP(AH222,ud_land_use_above_below[lookupValue],ud_land_use_above_below[lookupKey],"ERROR"),""), "")</f>
        <v/>
      </c>
      <c r="AK222" s="3" t="str">
        <f>IF($A222="ADD",IF(NOT(ISBLANK(AJ222)),_xlfn.XLOOKUP(AJ222,ud_land_use_above_below[lookupValue],ud_land_use_above_below[lookupKey],"ERROR"),""), "")</f>
        <v/>
      </c>
      <c r="AM222" s="3" t="str">
        <f>IF($A222="ADD",IF(NOT(ISBLANK(AL222)),_xlfn.XLOOKUP(AL222,ud_access_method[lookupValue],ud_access_method[lookupKey],"ERROR"),""), "")</f>
        <v/>
      </c>
      <c r="AO222" s="7"/>
      <c r="AP222" s="4" t="str">
        <f t="shared" ca="1" si="39"/>
        <v/>
      </c>
      <c r="AQ222" s="4"/>
      <c r="AR222" s="3" t="str">
        <f t="shared" si="40"/>
        <v/>
      </c>
      <c r="AS222" s="3" t="str">
        <f>IF($A222="","",IF((AND($A222="ADD",OR(AR222="",AR222="In Use"))),"5",(_xlfn.XLOOKUP(AR222,ud_asset_status[lookupValue],ud_asset_status[lookupKey],""))))</f>
        <v/>
      </c>
      <c r="AU222" s="3" t="str">
        <f>IF($A222="ADD",IF(NOT(ISBLANK(AT222)),_xlfn.XLOOKUP(AT222,ud_replacement_status[lookupValue],ud_replacement_status[lookupKey],"ERROR"),""), "")</f>
        <v/>
      </c>
      <c r="AV222" s="7"/>
      <c r="AX222" s="3" t="str">
        <f>IF($A222="ADD",IF(NOT(ISBLANK(AW222)),_xlfn.XLOOKUP(AW222,ar_replace_reason[lookupValue],ar_replace_reason[lookupKey],"ERROR"),""), "")</f>
        <v/>
      </c>
      <c r="AY222" s="3" t="str">
        <f t="shared" si="41"/>
        <v/>
      </c>
      <c r="AZ222" s="3" t="str">
        <f>IF($A222="","",IF((AND($A222="ADD",OR(AY222="",AY222="Queenstown-Lakes District Council"))),"70",(_xlfn.XLOOKUP(AY222,ud_organisation_owner[lookupValue],ud_organisation_owner[lookupKey],""))))</f>
        <v/>
      </c>
      <c r="BA222" s="3" t="str">
        <f t="shared" si="42"/>
        <v/>
      </c>
      <c r="BB222" s="3" t="str">
        <f>IF($A222="","",IF((AND($A222="ADD",OR(BA222="",BA222="Queenstown-Lakes District Council"))),"70",(_xlfn.XLOOKUP(BA222,ud_organisation_owner[lookupValue],ud_organisation_owner[lookupKey],""))))</f>
        <v/>
      </c>
      <c r="BC222" s="3" t="str">
        <f t="shared" si="43"/>
        <v/>
      </c>
      <c r="BD222" s="3" t="str">
        <f>IF($A222="","",IF((AND($A222="ADD",OR(BC222="",BC222="Local Authority"))),"17",(_xlfn.XLOOKUP(BC222,ud_sub_organisation[lookupValue],ud_sub_organisation[lookupKey],""))))</f>
        <v/>
      </c>
      <c r="BF222" s="3" t="str">
        <f>IF($A222="ADD",IF(NOT(ISBLANK(BE222)),_xlfn.XLOOKUP(BE222,ud_maintenance_organisation[lookupValue],ud_maintenance_organisation[lookupKey],"ERROR"),""), "")</f>
        <v/>
      </c>
      <c r="BG222" s="3" t="str">
        <f t="shared" si="44"/>
        <v/>
      </c>
      <c r="BH222" s="3" t="str">
        <f>IF($A222="","",IF((AND($A222="ADD",OR(BG222="",BG222="Vested Assets"))),"12",(_xlfn.XLOOKUP(BG222,ud_work_category[lookupValue],ud_work_category[lookupKey],""))))</f>
        <v/>
      </c>
      <c r="BI222" s="8"/>
      <c r="BJ222" s="2" t="str">
        <f t="shared" si="45"/>
        <v/>
      </c>
      <c r="BL222" s="3" t="str">
        <f t="shared" si="46"/>
        <v/>
      </c>
      <c r="BM222" s="3" t="str">
        <f>IF($A222="","",IF((AND($A222="ADD",OR(BL222="",BL222="Excellent"))),"1",(_xlfn.XLOOKUP(BL222,condition[lookupValue],condition[lookupKey],""))))</f>
        <v/>
      </c>
      <c r="BN222" s="7" t="str">
        <f t="shared" si="47"/>
        <v/>
      </c>
      <c r="BO222" s="9"/>
    </row>
    <row r="223" spans="2:67"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8"/>
      <c r="O223" s="6" t="str">
        <f t="shared" si="36"/>
        <v/>
      </c>
      <c r="P223" s="4"/>
      <c r="R223" s="3" t="str">
        <f>IF($A223="ADD",IF(NOT(ISBLANK(Q223)),_xlfn.XLOOKUP(Q223,len_adjust_rsn[lookupValue],len_adjust_rsn[lookupKey],"ERROR"),""), "")</f>
        <v/>
      </c>
      <c r="S223" s="6" t="str">
        <f t="shared" si="37"/>
        <v/>
      </c>
      <c r="T223" s="6"/>
      <c r="U223" s="6" t="str">
        <f t="shared" si="38"/>
        <v/>
      </c>
      <c r="W223" s="3" t="str">
        <f>IF($A223="ADD",IF(NOT(ISBLANK(V223)),_xlfn.XLOOKUP(V223,ud_shore_protection_type[lookupValue],ud_shore_protection_type[lookupKey],"ERROR"),""), "")</f>
        <v/>
      </c>
      <c r="Y223" s="3" t="str">
        <f>IF($A223="ADD",IF(NOT(ISBLANK(X223)),_xlfn.XLOOKUP(X223,ud_protection_str_type[lookupValue],ud_protection_str_type[lookupKey],"ERROR"),""), "")</f>
        <v/>
      </c>
      <c r="AB223" s="3" t="str">
        <f>IF($A223="ADD",IF(NOT(ISBLANK(AA223)),_xlfn.XLOOKUP(AA223,ud_material[lookupValue],ud_material[lookupKey],"ERROR"),""), "")</f>
        <v/>
      </c>
      <c r="AD223" s="3" t="str">
        <f>IF($A223="ADD",IF(NOT(ISBLANK(AC223)),_xlfn.XLOOKUP(AC223,ud_material[lookupValue],ud_material[lookupKey],"ERROR"),""), "")</f>
        <v/>
      </c>
      <c r="AG223" s="3" t="str">
        <f>IF($A223="ADD",IF(NOT(ISBLANK(AF223)),_xlfn.XLOOKUP(AF223,ud_material[lookupValue],ud_material[lookupKey],"ERROR"),""), "")</f>
        <v/>
      </c>
      <c r="AI223" s="3" t="str">
        <f>IF($A223="ADD",IF(NOT(ISBLANK(AH223)),_xlfn.XLOOKUP(AH223,ud_land_use_above_below[lookupValue],ud_land_use_above_below[lookupKey],"ERROR"),""), "")</f>
        <v/>
      </c>
      <c r="AK223" s="3" t="str">
        <f>IF($A223="ADD",IF(NOT(ISBLANK(AJ223)),_xlfn.XLOOKUP(AJ223,ud_land_use_above_below[lookupValue],ud_land_use_above_below[lookupKey],"ERROR"),""), "")</f>
        <v/>
      </c>
      <c r="AM223" s="3" t="str">
        <f>IF($A223="ADD",IF(NOT(ISBLANK(AL223)),_xlfn.XLOOKUP(AL223,ud_access_method[lookupValue],ud_access_method[lookupKey],"ERROR"),""), "")</f>
        <v/>
      </c>
      <c r="AO223" s="7"/>
      <c r="AP223" s="4" t="str">
        <f t="shared" ca="1" si="39"/>
        <v/>
      </c>
      <c r="AQ223" s="4"/>
      <c r="AR223" s="3" t="str">
        <f t="shared" si="40"/>
        <v/>
      </c>
      <c r="AS223" s="3" t="str">
        <f>IF($A223="","",IF((AND($A223="ADD",OR(AR223="",AR223="In Use"))),"5",(_xlfn.XLOOKUP(AR223,ud_asset_status[lookupValue],ud_asset_status[lookupKey],""))))</f>
        <v/>
      </c>
      <c r="AU223" s="3" t="str">
        <f>IF($A223="ADD",IF(NOT(ISBLANK(AT223)),_xlfn.XLOOKUP(AT223,ud_replacement_status[lookupValue],ud_replacement_status[lookupKey],"ERROR"),""), "")</f>
        <v/>
      </c>
      <c r="AV223" s="7"/>
      <c r="AX223" s="3" t="str">
        <f>IF($A223="ADD",IF(NOT(ISBLANK(AW223)),_xlfn.XLOOKUP(AW223,ar_replace_reason[lookupValue],ar_replace_reason[lookupKey],"ERROR"),""), "")</f>
        <v/>
      </c>
      <c r="AY223" s="3" t="str">
        <f t="shared" si="41"/>
        <v/>
      </c>
      <c r="AZ223" s="3" t="str">
        <f>IF($A223="","",IF((AND($A223="ADD",OR(AY223="",AY223="Queenstown-Lakes District Council"))),"70",(_xlfn.XLOOKUP(AY223,ud_organisation_owner[lookupValue],ud_organisation_owner[lookupKey],""))))</f>
        <v/>
      </c>
      <c r="BA223" s="3" t="str">
        <f t="shared" si="42"/>
        <v/>
      </c>
      <c r="BB223" s="3" t="str">
        <f>IF($A223="","",IF((AND($A223="ADD",OR(BA223="",BA223="Queenstown-Lakes District Council"))),"70",(_xlfn.XLOOKUP(BA223,ud_organisation_owner[lookupValue],ud_organisation_owner[lookupKey],""))))</f>
        <v/>
      </c>
      <c r="BC223" s="3" t="str">
        <f t="shared" si="43"/>
        <v/>
      </c>
      <c r="BD223" s="3" t="str">
        <f>IF($A223="","",IF((AND($A223="ADD",OR(BC223="",BC223="Local Authority"))),"17",(_xlfn.XLOOKUP(BC223,ud_sub_organisation[lookupValue],ud_sub_organisation[lookupKey],""))))</f>
        <v/>
      </c>
      <c r="BF223" s="3" t="str">
        <f>IF($A223="ADD",IF(NOT(ISBLANK(BE223)),_xlfn.XLOOKUP(BE223,ud_maintenance_organisation[lookupValue],ud_maintenance_organisation[lookupKey],"ERROR"),""), "")</f>
        <v/>
      </c>
      <c r="BG223" s="3" t="str">
        <f t="shared" si="44"/>
        <v/>
      </c>
      <c r="BH223" s="3" t="str">
        <f>IF($A223="","",IF((AND($A223="ADD",OR(BG223="",BG223="Vested Assets"))),"12",(_xlfn.XLOOKUP(BG223,ud_work_category[lookupValue],ud_work_category[lookupKey],""))))</f>
        <v/>
      </c>
      <c r="BI223" s="8"/>
      <c r="BJ223" s="2" t="str">
        <f t="shared" si="45"/>
        <v/>
      </c>
      <c r="BL223" s="3" t="str">
        <f t="shared" si="46"/>
        <v/>
      </c>
      <c r="BM223" s="3" t="str">
        <f>IF($A223="","",IF((AND($A223="ADD",OR(BL223="",BL223="Excellent"))),"1",(_xlfn.XLOOKUP(BL223,condition[lookupValue],condition[lookupKey],""))))</f>
        <v/>
      </c>
      <c r="BN223" s="7" t="str">
        <f t="shared" si="47"/>
        <v/>
      </c>
      <c r="BO223" s="9"/>
    </row>
    <row r="224" spans="2:67"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8"/>
      <c r="O224" s="6" t="str">
        <f t="shared" si="36"/>
        <v/>
      </c>
      <c r="P224" s="4"/>
      <c r="R224" s="3" t="str">
        <f>IF($A224="ADD",IF(NOT(ISBLANK(Q224)),_xlfn.XLOOKUP(Q224,len_adjust_rsn[lookupValue],len_adjust_rsn[lookupKey],"ERROR"),""), "")</f>
        <v/>
      </c>
      <c r="S224" s="6" t="str">
        <f t="shared" si="37"/>
        <v/>
      </c>
      <c r="T224" s="6"/>
      <c r="U224" s="6" t="str">
        <f t="shared" si="38"/>
        <v/>
      </c>
      <c r="W224" s="3" t="str">
        <f>IF($A224="ADD",IF(NOT(ISBLANK(V224)),_xlfn.XLOOKUP(V224,ud_shore_protection_type[lookupValue],ud_shore_protection_type[lookupKey],"ERROR"),""), "")</f>
        <v/>
      </c>
      <c r="Y224" s="3" t="str">
        <f>IF($A224="ADD",IF(NOT(ISBLANK(X224)),_xlfn.XLOOKUP(X224,ud_protection_str_type[lookupValue],ud_protection_str_type[lookupKey],"ERROR"),""), "")</f>
        <v/>
      </c>
      <c r="AB224" s="3" t="str">
        <f>IF($A224="ADD",IF(NOT(ISBLANK(AA224)),_xlfn.XLOOKUP(AA224,ud_material[lookupValue],ud_material[lookupKey],"ERROR"),""), "")</f>
        <v/>
      </c>
      <c r="AD224" s="3" t="str">
        <f>IF($A224="ADD",IF(NOT(ISBLANK(AC224)),_xlfn.XLOOKUP(AC224,ud_material[lookupValue],ud_material[lookupKey],"ERROR"),""), "")</f>
        <v/>
      </c>
      <c r="AG224" s="3" t="str">
        <f>IF($A224="ADD",IF(NOT(ISBLANK(AF224)),_xlfn.XLOOKUP(AF224,ud_material[lookupValue],ud_material[lookupKey],"ERROR"),""), "")</f>
        <v/>
      </c>
      <c r="AI224" s="3" t="str">
        <f>IF($A224="ADD",IF(NOT(ISBLANK(AH224)),_xlfn.XLOOKUP(AH224,ud_land_use_above_below[lookupValue],ud_land_use_above_below[lookupKey],"ERROR"),""), "")</f>
        <v/>
      </c>
      <c r="AK224" s="3" t="str">
        <f>IF($A224="ADD",IF(NOT(ISBLANK(AJ224)),_xlfn.XLOOKUP(AJ224,ud_land_use_above_below[lookupValue],ud_land_use_above_below[lookupKey],"ERROR"),""), "")</f>
        <v/>
      </c>
      <c r="AM224" s="3" t="str">
        <f>IF($A224="ADD",IF(NOT(ISBLANK(AL224)),_xlfn.XLOOKUP(AL224,ud_access_method[lookupValue],ud_access_method[lookupKey],"ERROR"),""), "")</f>
        <v/>
      </c>
      <c r="AO224" s="7"/>
      <c r="AP224" s="4" t="str">
        <f t="shared" ca="1" si="39"/>
        <v/>
      </c>
      <c r="AQ224" s="4"/>
      <c r="AR224" s="3" t="str">
        <f t="shared" si="40"/>
        <v/>
      </c>
      <c r="AS224" s="3" t="str">
        <f>IF($A224="","",IF((AND($A224="ADD",OR(AR224="",AR224="In Use"))),"5",(_xlfn.XLOOKUP(AR224,ud_asset_status[lookupValue],ud_asset_status[lookupKey],""))))</f>
        <v/>
      </c>
      <c r="AU224" s="3" t="str">
        <f>IF($A224="ADD",IF(NOT(ISBLANK(AT224)),_xlfn.XLOOKUP(AT224,ud_replacement_status[lookupValue],ud_replacement_status[lookupKey],"ERROR"),""), "")</f>
        <v/>
      </c>
      <c r="AV224" s="7"/>
      <c r="AX224" s="3" t="str">
        <f>IF($A224="ADD",IF(NOT(ISBLANK(AW224)),_xlfn.XLOOKUP(AW224,ar_replace_reason[lookupValue],ar_replace_reason[lookupKey],"ERROR"),""), "")</f>
        <v/>
      </c>
      <c r="AY224" s="3" t="str">
        <f t="shared" si="41"/>
        <v/>
      </c>
      <c r="AZ224" s="3" t="str">
        <f>IF($A224="","",IF((AND($A224="ADD",OR(AY224="",AY224="Queenstown-Lakes District Council"))),"70",(_xlfn.XLOOKUP(AY224,ud_organisation_owner[lookupValue],ud_organisation_owner[lookupKey],""))))</f>
        <v/>
      </c>
      <c r="BA224" s="3" t="str">
        <f t="shared" si="42"/>
        <v/>
      </c>
      <c r="BB224" s="3" t="str">
        <f>IF($A224="","",IF((AND($A224="ADD",OR(BA224="",BA224="Queenstown-Lakes District Council"))),"70",(_xlfn.XLOOKUP(BA224,ud_organisation_owner[lookupValue],ud_organisation_owner[lookupKey],""))))</f>
        <v/>
      </c>
      <c r="BC224" s="3" t="str">
        <f t="shared" si="43"/>
        <v/>
      </c>
      <c r="BD224" s="3" t="str">
        <f>IF($A224="","",IF((AND($A224="ADD",OR(BC224="",BC224="Local Authority"))),"17",(_xlfn.XLOOKUP(BC224,ud_sub_organisation[lookupValue],ud_sub_organisation[lookupKey],""))))</f>
        <v/>
      </c>
      <c r="BF224" s="3" t="str">
        <f>IF($A224="ADD",IF(NOT(ISBLANK(BE224)),_xlfn.XLOOKUP(BE224,ud_maintenance_organisation[lookupValue],ud_maintenance_organisation[lookupKey],"ERROR"),""), "")</f>
        <v/>
      </c>
      <c r="BG224" s="3" t="str">
        <f t="shared" si="44"/>
        <v/>
      </c>
      <c r="BH224" s="3" t="str">
        <f>IF($A224="","",IF((AND($A224="ADD",OR(BG224="",BG224="Vested Assets"))),"12",(_xlfn.XLOOKUP(BG224,ud_work_category[lookupValue],ud_work_category[lookupKey],""))))</f>
        <v/>
      </c>
      <c r="BI224" s="8"/>
      <c r="BJ224" s="2" t="str">
        <f t="shared" si="45"/>
        <v/>
      </c>
      <c r="BL224" s="3" t="str">
        <f t="shared" si="46"/>
        <v/>
      </c>
      <c r="BM224" s="3" t="str">
        <f>IF($A224="","",IF((AND($A224="ADD",OR(BL224="",BL224="Excellent"))),"1",(_xlfn.XLOOKUP(BL224,condition[lookupValue],condition[lookupKey],""))))</f>
        <v/>
      </c>
      <c r="BN224" s="7" t="str">
        <f t="shared" si="47"/>
        <v/>
      </c>
      <c r="BO224" s="9"/>
    </row>
    <row r="225" spans="2:67"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8"/>
      <c r="O225" s="6" t="str">
        <f t="shared" si="36"/>
        <v/>
      </c>
      <c r="P225" s="4"/>
      <c r="R225" s="3" t="str">
        <f>IF($A225="ADD",IF(NOT(ISBLANK(Q225)),_xlfn.XLOOKUP(Q225,len_adjust_rsn[lookupValue],len_adjust_rsn[lookupKey],"ERROR"),""), "")</f>
        <v/>
      </c>
      <c r="S225" s="6" t="str">
        <f t="shared" si="37"/>
        <v/>
      </c>
      <c r="T225" s="6"/>
      <c r="U225" s="6" t="str">
        <f t="shared" si="38"/>
        <v/>
      </c>
      <c r="W225" s="3" t="str">
        <f>IF($A225="ADD",IF(NOT(ISBLANK(V225)),_xlfn.XLOOKUP(V225,ud_shore_protection_type[lookupValue],ud_shore_protection_type[lookupKey],"ERROR"),""), "")</f>
        <v/>
      </c>
      <c r="Y225" s="3" t="str">
        <f>IF($A225="ADD",IF(NOT(ISBLANK(X225)),_xlfn.XLOOKUP(X225,ud_protection_str_type[lookupValue],ud_protection_str_type[lookupKey],"ERROR"),""), "")</f>
        <v/>
      </c>
      <c r="AB225" s="3" t="str">
        <f>IF($A225="ADD",IF(NOT(ISBLANK(AA225)),_xlfn.XLOOKUP(AA225,ud_material[lookupValue],ud_material[lookupKey],"ERROR"),""), "")</f>
        <v/>
      </c>
      <c r="AD225" s="3" t="str">
        <f>IF($A225="ADD",IF(NOT(ISBLANK(AC225)),_xlfn.XLOOKUP(AC225,ud_material[lookupValue],ud_material[lookupKey],"ERROR"),""), "")</f>
        <v/>
      </c>
      <c r="AG225" s="3" t="str">
        <f>IF($A225="ADD",IF(NOT(ISBLANK(AF225)),_xlfn.XLOOKUP(AF225,ud_material[lookupValue],ud_material[lookupKey],"ERROR"),""), "")</f>
        <v/>
      </c>
      <c r="AI225" s="3" t="str">
        <f>IF($A225="ADD",IF(NOT(ISBLANK(AH225)),_xlfn.XLOOKUP(AH225,ud_land_use_above_below[lookupValue],ud_land_use_above_below[lookupKey],"ERROR"),""), "")</f>
        <v/>
      </c>
      <c r="AK225" s="3" t="str">
        <f>IF($A225="ADD",IF(NOT(ISBLANK(AJ225)),_xlfn.XLOOKUP(AJ225,ud_land_use_above_below[lookupValue],ud_land_use_above_below[lookupKey],"ERROR"),""), "")</f>
        <v/>
      </c>
      <c r="AM225" s="3" t="str">
        <f>IF($A225="ADD",IF(NOT(ISBLANK(AL225)),_xlfn.XLOOKUP(AL225,ud_access_method[lookupValue],ud_access_method[lookupKey],"ERROR"),""), "")</f>
        <v/>
      </c>
      <c r="AO225" s="7"/>
      <c r="AP225" s="4" t="str">
        <f t="shared" ca="1" si="39"/>
        <v/>
      </c>
      <c r="AQ225" s="4"/>
      <c r="AR225" s="3" t="str">
        <f t="shared" si="40"/>
        <v/>
      </c>
      <c r="AS225" s="3" t="str">
        <f>IF($A225="","",IF((AND($A225="ADD",OR(AR225="",AR225="In Use"))),"5",(_xlfn.XLOOKUP(AR225,ud_asset_status[lookupValue],ud_asset_status[lookupKey],""))))</f>
        <v/>
      </c>
      <c r="AU225" s="3" t="str">
        <f>IF($A225="ADD",IF(NOT(ISBLANK(AT225)),_xlfn.XLOOKUP(AT225,ud_replacement_status[lookupValue],ud_replacement_status[lookupKey],"ERROR"),""), "")</f>
        <v/>
      </c>
      <c r="AV225" s="7"/>
      <c r="AX225" s="3" t="str">
        <f>IF($A225="ADD",IF(NOT(ISBLANK(AW225)),_xlfn.XLOOKUP(AW225,ar_replace_reason[lookupValue],ar_replace_reason[lookupKey],"ERROR"),""), "")</f>
        <v/>
      </c>
      <c r="AY225" s="3" t="str">
        <f t="shared" si="41"/>
        <v/>
      </c>
      <c r="AZ225" s="3" t="str">
        <f>IF($A225="","",IF((AND($A225="ADD",OR(AY225="",AY225="Queenstown-Lakes District Council"))),"70",(_xlfn.XLOOKUP(AY225,ud_organisation_owner[lookupValue],ud_organisation_owner[lookupKey],""))))</f>
        <v/>
      </c>
      <c r="BA225" s="3" t="str">
        <f t="shared" si="42"/>
        <v/>
      </c>
      <c r="BB225" s="3" t="str">
        <f>IF($A225="","",IF((AND($A225="ADD",OR(BA225="",BA225="Queenstown-Lakes District Council"))),"70",(_xlfn.XLOOKUP(BA225,ud_organisation_owner[lookupValue],ud_organisation_owner[lookupKey],""))))</f>
        <v/>
      </c>
      <c r="BC225" s="3" t="str">
        <f t="shared" si="43"/>
        <v/>
      </c>
      <c r="BD225" s="3" t="str">
        <f>IF($A225="","",IF((AND($A225="ADD",OR(BC225="",BC225="Local Authority"))),"17",(_xlfn.XLOOKUP(BC225,ud_sub_organisation[lookupValue],ud_sub_organisation[lookupKey],""))))</f>
        <v/>
      </c>
      <c r="BF225" s="3" t="str">
        <f>IF($A225="ADD",IF(NOT(ISBLANK(BE225)),_xlfn.XLOOKUP(BE225,ud_maintenance_organisation[lookupValue],ud_maintenance_organisation[lookupKey],"ERROR"),""), "")</f>
        <v/>
      </c>
      <c r="BG225" s="3" t="str">
        <f t="shared" si="44"/>
        <v/>
      </c>
      <c r="BH225" s="3" t="str">
        <f>IF($A225="","",IF((AND($A225="ADD",OR(BG225="",BG225="Vested Assets"))),"12",(_xlfn.XLOOKUP(BG225,ud_work_category[lookupValue],ud_work_category[lookupKey],""))))</f>
        <v/>
      </c>
      <c r="BI225" s="8"/>
      <c r="BJ225" s="2" t="str">
        <f t="shared" si="45"/>
        <v/>
      </c>
      <c r="BL225" s="3" t="str">
        <f t="shared" si="46"/>
        <v/>
      </c>
      <c r="BM225" s="3" t="str">
        <f>IF($A225="","",IF((AND($A225="ADD",OR(BL225="",BL225="Excellent"))),"1",(_xlfn.XLOOKUP(BL225,condition[lookupValue],condition[lookupKey],""))))</f>
        <v/>
      </c>
      <c r="BN225" s="7" t="str">
        <f t="shared" si="47"/>
        <v/>
      </c>
      <c r="BO225" s="9"/>
    </row>
    <row r="226" spans="2:67"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8"/>
      <c r="O226" s="6" t="str">
        <f t="shared" si="36"/>
        <v/>
      </c>
      <c r="P226" s="4"/>
      <c r="R226" s="3" t="str">
        <f>IF($A226="ADD",IF(NOT(ISBLANK(Q226)),_xlfn.XLOOKUP(Q226,len_adjust_rsn[lookupValue],len_adjust_rsn[lookupKey],"ERROR"),""), "")</f>
        <v/>
      </c>
      <c r="S226" s="6" t="str">
        <f t="shared" si="37"/>
        <v/>
      </c>
      <c r="T226" s="6"/>
      <c r="U226" s="6" t="str">
        <f t="shared" si="38"/>
        <v/>
      </c>
      <c r="W226" s="3" t="str">
        <f>IF($A226="ADD",IF(NOT(ISBLANK(V226)),_xlfn.XLOOKUP(V226,ud_shore_protection_type[lookupValue],ud_shore_protection_type[lookupKey],"ERROR"),""), "")</f>
        <v/>
      </c>
      <c r="Y226" s="3" t="str">
        <f>IF($A226="ADD",IF(NOT(ISBLANK(X226)),_xlfn.XLOOKUP(X226,ud_protection_str_type[lookupValue],ud_protection_str_type[lookupKey],"ERROR"),""), "")</f>
        <v/>
      </c>
      <c r="AB226" s="3" t="str">
        <f>IF($A226="ADD",IF(NOT(ISBLANK(AA226)),_xlfn.XLOOKUP(AA226,ud_material[lookupValue],ud_material[lookupKey],"ERROR"),""), "")</f>
        <v/>
      </c>
      <c r="AD226" s="3" t="str">
        <f>IF($A226="ADD",IF(NOT(ISBLANK(AC226)),_xlfn.XLOOKUP(AC226,ud_material[lookupValue],ud_material[lookupKey],"ERROR"),""), "")</f>
        <v/>
      </c>
      <c r="AG226" s="3" t="str">
        <f>IF($A226="ADD",IF(NOT(ISBLANK(AF226)),_xlfn.XLOOKUP(AF226,ud_material[lookupValue],ud_material[lookupKey],"ERROR"),""), "")</f>
        <v/>
      </c>
      <c r="AI226" s="3" t="str">
        <f>IF($A226="ADD",IF(NOT(ISBLANK(AH226)),_xlfn.XLOOKUP(AH226,ud_land_use_above_below[lookupValue],ud_land_use_above_below[lookupKey],"ERROR"),""), "")</f>
        <v/>
      </c>
      <c r="AK226" s="3" t="str">
        <f>IF($A226="ADD",IF(NOT(ISBLANK(AJ226)),_xlfn.XLOOKUP(AJ226,ud_land_use_above_below[lookupValue],ud_land_use_above_below[lookupKey],"ERROR"),""), "")</f>
        <v/>
      </c>
      <c r="AM226" s="3" t="str">
        <f>IF($A226="ADD",IF(NOT(ISBLANK(AL226)),_xlfn.XLOOKUP(AL226,ud_access_method[lookupValue],ud_access_method[lookupKey],"ERROR"),""), "")</f>
        <v/>
      </c>
      <c r="AO226" s="7"/>
      <c r="AP226" s="4" t="str">
        <f t="shared" ca="1" si="39"/>
        <v/>
      </c>
      <c r="AQ226" s="4"/>
      <c r="AR226" s="3" t="str">
        <f t="shared" si="40"/>
        <v/>
      </c>
      <c r="AS226" s="3" t="str">
        <f>IF($A226="","",IF((AND($A226="ADD",OR(AR226="",AR226="In Use"))),"5",(_xlfn.XLOOKUP(AR226,ud_asset_status[lookupValue],ud_asset_status[lookupKey],""))))</f>
        <v/>
      </c>
      <c r="AU226" s="3" t="str">
        <f>IF($A226="ADD",IF(NOT(ISBLANK(AT226)),_xlfn.XLOOKUP(AT226,ud_replacement_status[lookupValue],ud_replacement_status[lookupKey],"ERROR"),""), "")</f>
        <v/>
      </c>
      <c r="AV226" s="7"/>
      <c r="AX226" s="3" t="str">
        <f>IF($A226="ADD",IF(NOT(ISBLANK(AW226)),_xlfn.XLOOKUP(AW226,ar_replace_reason[lookupValue],ar_replace_reason[lookupKey],"ERROR"),""), "")</f>
        <v/>
      </c>
      <c r="AY226" s="3" t="str">
        <f t="shared" si="41"/>
        <v/>
      </c>
      <c r="AZ226" s="3" t="str">
        <f>IF($A226="","",IF((AND($A226="ADD",OR(AY226="",AY226="Queenstown-Lakes District Council"))),"70",(_xlfn.XLOOKUP(AY226,ud_organisation_owner[lookupValue],ud_organisation_owner[lookupKey],""))))</f>
        <v/>
      </c>
      <c r="BA226" s="3" t="str">
        <f t="shared" si="42"/>
        <v/>
      </c>
      <c r="BB226" s="3" t="str">
        <f>IF($A226="","",IF((AND($A226="ADD",OR(BA226="",BA226="Queenstown-Lakes District Council"))),"70",(_xlfn.XLOOKUP(BA226,ud_organisation_owner[lookupValue],ud_organisation_owner[lookupKey],""))))</f>
        <v/>
      </c>
      <c r="BC226" s="3" t="str">
        <f t="shared" si="43"/>
        <v/>
      </c>
      <c r="BD226" s="3" t="str">
        <f>IF($A226="","",IF((AND($A226="ADD",OR(BC226="",BC226="Local Authority"))),"17",(_xlfn.XLOOKUP(BC226,ud_sub_organisation[lookupValue],ud_sub_organisation[lookupKey],""))))</f>
        <v/>
      </c>
      <c r="BF226" s="3" t="str">
        <f>IF($A226="ADD",IF(NOT(ISBLANK(BE226)),_xlfn.XLOOKUP(BE226,ud_maintenance_organisation[lookupValue],ud_maintenance_organisation[lookupKey],"ERROR"),""), "")</f>
        <v/>
      </c>
      <c r="BG226" s="3" t="str">
        <f t="shared" si="44"/>
        <v/>
      </c>
      <c r="BH226" s="3" t="str">
        <f>IF($A226="","",IF((AND($A226="ADD",OR(BG226="",BG226="Vested Assets"))),"12",(_xlfn.XLOOKUP(BG226,ud_work_category[lookupValue],ud_work_category[lookupKey],""))))</f>
        <v/>
      </c>
      <c r="BI226" s="8"/>
      <c r="BJ226" s="2" t="str">
        <f t="shared" si="45"/>
        <v/>
      </c>
      <c r="BL226" s="3" t="str">
        <f t="shared" si="46"/>
        <v/>
      </c>
      <c r="BM226" s="3" t="str">
        <f>IF($A226="","",IF((AND($A226="ADD",OR(BL226="",BL226="Excellent"))),"1",(_xlfn.XLOOKUP(BL226,condition[lookupValue],condition[lookupKey],""))))</f>
        <v/>
      </c>
      <c r="BN226" s="7" t="str">
        <f t="shared" si="47"/>
        <v/>
      </c>
      <c r="BO226" s="9"/>
    </row>
    <row r="227" spans="2:67"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8"/>
      <c r="O227" s="6" t="str">
        <f t="shared" si="36"/>
        <v/>
      </c>
      <c r="P227" s="4"/>
      <c r="R227" s="3" t="str">
        <f>IF($A227="ADD",IF(NOT(ISBLANK(Q227)),_xlfn.XLOOKUP(Q227,len_adjust_rsn[lookupValue],len_adjust_rsn[lookupKey],"ERROR"),""), "")</f>
        <v/>
      </c>
      <c r="S227" s="6" t="str">
        <f t="shared" si="37"/>
        <v/>
      </c>
      <c r="T227" s="6"/>
      <c r="U227" s="6" t="str">
        <f t="shared" si="38"/>
        <v/>
      </c>
      <c r="W227" s="3" t="str">
        <f>IF($A227="ADD",IF(NOT(ISBLANK(V227)),_xlfn.XLOOKUP(V227,ud_shore_protection_type[lookupValue],ud_shore_protection_type[lookupKey],"ERROR"),""), "")</f>
        <v/>
      </c>
      <c r="Y227" s="3" t="str">
        <f>IF($A227="ADD",IF(NOT(ISBLANK(X227)),_xlfn.XLOOKUP(X227,ud_protection_str_type[lookupValue],ud_protection_str_type[lookupKey],"ERROR"),""), "")</f>
        <v/>
      </c>
      <c r="AB227" s="3" t="str">
        <f>IF($A227="ADD",IF(NOT(ISBLANK(AA227)),_xlfn.XLOOKUP(AA227,ud_material[lookupValue],ud_material[lookupKey],"ERROR"),""), "")</f>
        <v/>
      </c>
      <c r="AD227" s="3" t="str">
        <f>IF($A227="ADD",IF(NOT(ISBLANK(AC227)),_xlfn.XLOOKUP(AC227,ud_material[lookupValue],ud_material[lookupKey],"ERROR"),""), "")</f>
        <v/>
      </c>
      <c r="AG227" s="3" t="str">
        <f>IF($A227="ADD",IF(NOT(ISBLANK(AF227)),_xlfn.XLOOKUP(AF227,ud_material[lookupValue],ud_material[lookupKey],"ERROR"),""), "")</f>
        <v/>
      </c>
      <c r="AI227" s="3" t="str">
        <f>IF($A227="ADD",IF(NOT(ISBLANK(AH227)),_xlfn.XLOOKUP(AH227,ud_land_use_above_below[lookupValue],ud_land_use_above_below[lookupKey],"ERROR"),""), "")</f>
        <v/>
      </c>
      <c r="AK227" s="3" t="str">
        <f>IF($A227="ADD",IF(NOT(ISBLANK(AJ227)),_xlfn.XLOOKUP(AJ227,ud_land_use_above_below[lookupValue],ud_land_use_above_below[lookupKey],"ERROR"),""), "")</f>
        <v/>
      </c>
      <c r="AM227" s="3" t="str">
        <f>IF($A227="ADD",IF(NOT(ISBLANK(AL227)),_xlfn.XLOOKUP(AL227,ud_access_method[lookupValue],ud_access_method[lookupKey],"ERROR"),""), "")</f>
        <v/>
      </c>
      <c r="AO227" s="7"/>
      <c r="AP227" s="4" t="str">
        <f t="shared" ca="1" si="39"/>
        <v/>
      </c>
      <c r="AQ227" s="4"/>
      <c r="AR227" s="3" t="str">
        <f t="shared" si="40"/>
        <v/>
      </c>
      <c r="AS227" s="3" t="str">
        <f>IF($A227="","",IF((AND($A227="ADD",OR(AR227="",AR227="In Use"))),"5",(_xlfn.XLOOKUP(AR227,ud_asset_status[lookupValue],ud_asset_status[lookupKey],""))))</f>
        <v/>
      </c>
      <c r="AU227" s="3" t="str">
        <f>IF($A227="ADD",IF(NOT(ISBLANK(AT227)),_xlfn.XLOOKUP(AT227,ud_replacement_status[lookupValue],ud_replacement_status[lookupKey],"ERROR"),""), "")</f>
        <v/>
      </c>
      <c r="AV227" s="7"/>
      <c r="AX227" s="3" t="str">
        <f>IF($A227="ADD",IF(NOT(ISBLANK(AW227)),_xlfn.XLOOKUP(AW227,ar_replace_reason[lookupValue],ar_replace_reason[lookupKey],"ERROR"),""), "")</f>
        <v/>
      </c>
      <c r="AY227" s="3" t="str">
        <f t="shared" si="41"/>
        <v/>
      </c>
      <c r="AZ227" s="3" t="str">
        <f>IF($A227="","",IF((AND($A227="ADD",OR(AY227="",AY227="Queenstown-Lakes District Council"))),"70",(_xlfn.XLOOKUP(AY227,ud_organisation_owner[lookupValue],ud_organisation_owner[lookupKey],""))))</f>
        <v/>
      </c>
      <c r="BA227" s="3" t="str">
        <f t="shared" si="42"/>
        <v/>
      </c>
      <c r="BB227" s="3" t="str">
        <f>IF($A227="","",IF((AND($A227="ADD",OR(BA227="",BA227="Queenstown-Lakes District Council"))),"70",(_xlfn.XLOOKUP(BA227,ud_organisation_owner[lookupValue],ud_organisation_owner[lookupKey],""))))</f>
        <v/>
      </c>
      <c r="BC227" s="3" t="str">
        <f t="shared" si="43"/>
        <v/>
      </c>
      <c r="BD227" s="3" t="str">
        <f>IF($A227="","",IF((AND($A227="ADD",OR(BC227="",BC227="Local Authority"))),"17",(_xlfn.XLOOKUP(BC227,ud_sub_organisation[lookupValue],ud_sub_organisation[lookupKey],""))))</f>
        <v/>
      </c>
      <c r="BF227" s="3" t="str">
        <f>IF($A227="ADD",IF(NOT(ISBLANK(BE227)),_xlfn.XLOOKUP(BE227,ud_maintenance_organisation[lookupValue],ud_maintenance_organisation[lookupKey],"ERROR"),""), "")</f>
        <v/>
      </c>
      <c r="BG227" s="3" t="str">
        <f t="shared" si="44"/>
        <v/>
      </c>
      <c r="BH227" s="3" t="str">
        <f>IF($A227="","",IF((AND($A227="ADD",OR(BG227="",BG227="Vested Assets"))),"12",(_xlfn.XLOOKUP(BG227,ud_work_category[lookupValue],ud_work_category[lookupKey],""))))</f>
        <v/>
      </c>
      <c r="BI227" s="8"/>
      <c r="BJ227" s="2" t="str">
        <f t="shared" si="45"/>
        <v/>
      </c>
      <c r="BL227" s="3" t="str">
        <f t="shared" si="46"/>
        <v/>
      </c>
      <c r="BM227" s="3" t="str">
        <f>IF($A227="","",IF((AND($A227="ADD",OR(BL227="",BL227="Excellent"))),"1",(_xlfn.XLOOKUP(BL227,condition[lookupValue],condition[lookupKey],""))))</f>
        <v/>
      </c>
      <c r="BN227" s="7" t="str">
        <f t="shared" si="47"/>
        <v/>
      </c>
      <c r="BO227" s="9"/>
    </row>
    <row r="228" spans="2:67"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8"/>
      <c r="O228" s="6" t="str">
        <f t="shared" si="36"/>
        <v/>
      </c>
      <c r="P228" s="4"/>
      <c r="R228" s="3" t="str">
        <f>IF($A228="ADD",IF(NOT(ISBLANK(Q228)),_xlfn.XLOOKUP(Q228,len_adjust_rsn[lookupValue],len_adjust_rsn[lookupKey],"ERROR"),""), "")</f>
        <v/>
      </c>
      <c r="S228" s="6" t="str">
        <f t="shared" si="37"/>
        <v/>
      </c>
      <c r="T228" s="6"/>
      <c r="U228" s="6" t="str">
        <f t="shared" si="38"/>
        <v/>
      </c>
      <c r="W228" s="3" t="str">
        <f>IF($A228="ADD",IF(NOT(ISBLANK(V228)),_xlfn.XLOOKUP(V228,ud_shore_protection_type[lookupValue],ud_shore_protection_type[lookupKey],"ERROR"),""), "")</f>
        <v/>
      </c>
      <c r="Y228" s="3" t="str">
        <f>IF($A228="ADD",IF(NOT(ISBLANK(X228)),_xlfn.XLOOKUP(X228,ud_protection_str_type[lookupValue],ud_protection_str_type[lookupKey],"ERROR"),""), "")</f>
        <v/>
      </c>
      <c r="AB228" s="3" t="str">
        <f>IF($A228="ADD",IF(NOT(ISBLANK(AA228)),_xlfn.XLOOKUP(AA228,ud_material[lookupValue],ud_material[lookupKey],"ERROR"),""), "")</f>
        <v/>
      </c>
      <c r="AD228" s="3" t="str">
        <f>IF($A228="ADD",IF(NOT(ISBLANK(AC228)),_xlfn.XLOOKUP(AC228,ud_material[lookupValue],ud_material[lookupKey],"ERROR"),""), "")</f>
        <v/>
      </c>
      <c r="AG228" s="3" t="str">
        <f>IF($A228="ADD",IF(NOT(ISBLANK(AF228)),_xlfn.XLOOKUP(AF228,ud_material[lookupValue],ud_material[lookupKey],"ERROR"),""), "")</f>
        <v/>
      </c>
      <c r="AI228" s="3" t="str">
        <f>IF($A228="ADD",IF(NOT(ISBLANK(AH228)),_xlfn.XLOOKUP(AH228,ud_land_use_above_below[lookupValue],ud_land_use_above_below[lookupKey],"ERROR"),""), "")</f>
        <v/>
      </c>
      <c r="AK228" s="3" t="str">
        <f>IF($A228="ADD",IF(NOT(ISBLANK(AJ228)),_xlfn.XLOOKUP(AJ228,ud_land_use_above_below[lookupValue],ud_land_use_above_below[lookupKey],"ERROR"),""), "")</f>
        <v/>
      </c>
      <c r="AM228" s="3" t="str">
        <f>IF($A228="ADD",IF(NOT(ISBLANK(AL228)),_xlfn.XLOOKUP(AL228,ud_access_method[lookupValue],ud_access_method[lookupKey],"ERROR"),""), "")</f>
        <v/>
      </c>
      <c r="AO228" s="7"/>
      <c r="AP228" s="4" t="str">
        <f t="shared" ca="1" si="39"/>
        <v/>
      </c>
      <c r="AQ228" s="4"/>
      <c r="AR228" s="3" t="str">
        <f t="shared" si="40"/>
        <v/>
      </c>
      <c r="AS228" s="3" t="str">
        <f>IF($A228="","",IF((AND($A228="ADD",OR(AR228="",AR228="In Use"))),"5",(_xlfn.XLOOKUP(AR228,ud_asset_status[lookupValue],ud_asset_status[lookupKey],""))))</f>
        <v/>
      </c>
      <c r="AU228" s="3" t="str">
        <f>IF($A228="ADD",IF(NOT(ISBLANK(AT228)),_xlfn.XLOOKUP(AT228,ud_replacement_status[lookupValue],ud_replacement_status[lookupKey],"ERROR"),""), "")</f>
        <v/>
      </c>
      <c r="AV228" s="7"/>
      <c r="AX228" s="3" t="str">
        <f>IF($A228="ADD",IF(NOT(ISBLANK(AW228)),_xlfn.XLOOKUP(AW228,ar_replace_reason[lookupValue],ar_replace_reason[lookupKey],"ERROR"),""), "")</f>
        <v/>
      </c>
      <c r="AY228" s="3" t="str">
        <f t="shared" si="41"/>
        <v/>
      </c>
      <c r="AZ228" s="3" t="str">
        <f>IF($A228="","",IF((AND($A228="ADD",OR(AY228="",AY228="Queenstown-Lakes District Council"))),"70",(_xlfn.XLOOKUP(AY228,ud_organisation_owner[lookupValue],ud_organisation_owner[lookupKey],""))))</f>
        <v/>
      </c>
      <c r="BA228" s="3" t="str">
        <f t="shared" si="42"/>
        <v/>
      </c>
      <c r="BB228" s="3" t="str">
        <f>IF($A228="","",IF((AND($A228="ADD",OR(BA228="",BA228="Queenstown-Lakes District Council"))),"70",(_xlfn.XLOOKUP(BA228,ud_organisation_owner[lookupValue],ud_organisation_owner[lookupKey],""))))</f>
        <v/>
      </c>
      <c r="BC228" s="3" t="str">
        <f t="shared" si="43"/>
        <v/>
      </c>
      <c r="BD228" s="3" t="str">
        <f>IF($A228="","",IF((AND($A228="ADD",OR(BC228="",BC228="Local Authority"))),"17",(_xlfn.XLOOKUP(BC228,ud_sub_organisation[lookupValue],ud_sub_organisation[lookupKey],""))))</f>
        <v/>
      </c>
      <c r="BF228" s="3" t="str">
        <f>IF($A228="ADD",IF(NOT(ISBLANK(BE228)),_xlfn.XLOOKUP(BE228,ud_maintenance_organisation[lookupValue],ud_maintenance_organisation[lookupKey],"ERROR"),""), "")</f>
        <v/>
      </c>
      <c r="BG228" s="3" t="str">
        <f t="shared" si="44"/>
        <v/>
      </c>
      <c r="BH228" s="3" t="str">
        <f>IF($A228="","",IF((AND($A228="ADD",OR(BG228="",BG228="Vested Assets"))),"12",(_xlfn.XLOOKUP(BG228,ud_work_category[lookupValue],ud_work_category[lookupKey],""))))</f>
        <v/>
      </c>
      <c r="BI228" s="8"/>
      <c r="BJ228" s="2" t="str">
        <f t="shared" si="45"/>
        <v/>
      </c>
      <c r="BL228" s="3" t="str">
        <f t="shared" si="46"/>
        <v/>
      </c>
      <c r="BM228" s="3" t="str">
        <f>IF($A228="","",IF((AND($A228="ADD",OR(BL228="",BL228="Excellent"))),"1",(_xlfn.XLOOKUP(BL228,condition[lookupValue],condition[lookupKey],""))))</f>
        <v/>
      </c>
      <c r="BN228" s="7" t="str">
        <f t="shared" si="47"/>
        <v/>
      </c>
      <c r="BO228" s="9"/>
    </row>
    <row r="229" spans="2:67"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8"/>
      <c r="O229" s="6" t="str">
        <f t="shared" si="36"/>
        <v/>
      </c>
      <c r="P229" s="4"/>
      <c r="R229" s="3" t="str">
        <f>IF($A229="ADD",IF(NOT(ISBLANK(Q229)),_xlfn.XLOOKUP(Q229,len_adjust_rsn[lookupValue],len_adjust_rsn[lookupKey],"ERROR"),""), "")</f>
        <v/>
      </c>
      <c r="S229" s="6" t="str">
        <f t="shared" si="37"/>
        <v/>
      </c>
      <c r="T229" s="6"/>
      <c r="U229" s="6" t="str">
        <f t="shared" si="38"/>
        <v/>
      </c>
      <c r="W229" s="3" t="str">
        <f>IF($A229="ADD",IF(NOT(ISBLANK(V229)),_xlfn.XLOOKUP(V229,ud_shore_protection_type[lookupValue],ud_shore_protection_type[lookupKey],"ERROR"),""), "")</f>
        <v/>
      </c>
      <c r="Y229" s="3" t="str">
        <f>IF($A229="ADD",IF(NOT(ISBLANK(X229)),_xlfn.XLOOKUP(X229,ud_protection_str_type[lookupValue],ud_protection_str_type[lookupKey],"ERROR"),""), "")</f>
        <v/>
      </c>
      <c r="AB229" s="3" t="str">
        <f>IF($A229="ADD",IF(NOT(ISBLANK(AA229)),_xlfn.XLOOKUP(AA229,ud_material[lookupValue],ud_material[lookupKey],"ERROR"),""), "")</f>
        <v/>
      </c>
      <c r="AD229" s="3" t="str">
        <f>IF($A229="ADD",IF(NOT(ISBLANK(AC229)),_xlfn.XLOOKUP(AC229,ud_material[lookupValue],ud_material[lookupKey],"ERROR"),""), "")</f>
        <v/>
      </c>
      <c r="AG229" s="3" t="str">
        <f>IF($A229="ADD",IF(NOT(ISBLANK(AF229)),_xlfn.XLOOKUP(AF229,ud_material[lookupValue],ud_material[lookupKey],"ERROR"),""), "")</f>
        <v/>
      </c>
      <c r="AI229" s="3" t="str">
        <f>IF($A229="ADD",IF(NOT(ISBLANK(AH229)),_xlfn.XLOOKUP(AH229,ud_land_use_above_below[lookupValue],ud_land_use_above_below[lookupKey],"ERROR"),""), "")</f>
        <v/>
      </c>
      <c r="AK229" s="3" t="str">
        <f>IF($A229="ADD",IF(NOT(ISBLANK(AJ229)),_xlfn.XLOOKUP(AJ229,ud_land_use_above_below[lookupValue],ud_land_use_above_below[lookupKey],"ERROR"),""), "")</f>
        <v/>
      </c>
      <c r="AM229" s="3" t="str">
        <f>IF($A229="ADD",IF(NOT(ISBLANK(AL229)),_xlfn.XLOOKUP(AL229,ud_access_method[lookupValue],ud_access_method[lookupKey],"ERROR"),""), "")</f>
        <v/>
      </c>
      <c r="AO229" s="7"/>
      <c r="AP229" s="4" t="str">
        <f t="shared" ca="1" si="39"/>
        <v/>
      </c>
      <c r="AQ229" s="4"/>
      <c r="AR229" s="3" t="str">
        <f t="shared" si="40"/>
        <v/>
      </c>
      <c r="AS229" s="3" t="str">
        <f>IF($A229="","",IF((AND($A229="ADD",OR(AR229="",AR229="In Use"))),"5",(_xlfn.XLOOKUP(AR229,ud_asset_status[lookupValue],ud_asset_status[lookupKey],""))))</f>
        <v/>
      </c>
      <c r="AU229" s="3" t="str">
        <f>IF($A229="ADD",IF(NOT(ISBLANK(AT229)),_xlfn.XLOOKUP(AT229,ud_replacement_status[lookupValue],ud_replacement_status[lookupKey],"ERROR"),""), "")</f>
        <v/>
      </c>
      <c r="AV229" s="7"/>
      <c r="AX229" s="3" t="str">
        <f>IF($A229="ADD",IF(NOT(ISBLANK(AW229)),_xlfn.XLOOKUP(AW229,ar_replace_reason[lookupValue],ar_replace_reason[lookupKey],"ERROR"),""), "")</f>
        <v/>
      </c>
      <c r="AY229" s="3" t="str">
        <f t="shared" si="41"/>
        <v/>
      </c>
      <c r="AZ229" s="3" t="str">
        <f>IF($A229="","",IF((AND($A229="ADD",OR(AY229="",AY229="Queenstown-Lakes District Council"))),"70",(_xlfn.XLOOKUP(AY229,ud_organisation_owner[lookupValue],ud_organisation_owner[lookupKey],""))))</f>
        <v/>
      </c>
      <c r="BA229" s="3" t="str">
        <f t="shared" si="42"/>
        <v/>
      </c>
      <c r="BB229" s="3" t="str">
        <f>IF($A229="","",IF((AND($A229="ADD",OR(BA229="",BA229="Queenstown-Lakes District Council"))),"70",(_xlfn.XLOOKUP(BA229,ud_organisation_owner[lookupValue],ud_organisation_owner[lookupKey],""))))</f>
        <v/>
      </c>
      <c r="BC229" s="3" t="str">
        <f t="shared" si="43"/>
        <v/>
      </c>
      <c r="BD229" s="3" t="str">
        <f>IF($A229="","",IF((AND($A229="ADD",OR(BC229="",BC229="Local Authority"))),"17",(_xlfn.XLOOKUP(BC229,ud_sub_organisation[lookupValue],ud_sub_organisation[lookupKey],""))))</f>
        <v/>
      </c>
      <c r="BF229" s="3" t="str">
        <f>IF($A229="ADD",IF(NOT(ISBLANK(BE229)),_xlfn.XLOOKUP(BE229,ud_maintenance_organisation[lookupValue],ud_maintenance_organisation[lookupKey],"ERROR"),""), "")</f>
        <v/>
      </c>
      <c r="BG229" s="3" t="str">
        <f t="shared" si="44"/>
        <v/>
      </c>
      <c r="BH229" s="3" t="str">
        <f>IF($A229="","",IF((AND($A229="ADD",OR(BG229="",BG229="Vested Assets"))),"12",(_xlfn.XLOOKUP(BG229,ud_work_category[lookupValue],ud_work_category[lookupKey],""))))</f>
        <v/>
      </c>
      <c r="BI229" s="8"/>
      <c r="BJ229" s="2" t="str">
        <f t="shared" si="45"/>
        <v/>
      </c>
      <c r="BL229" s="3" t="str">
        <f t="shared" si="46"/>
        <v/>
      </c>
      <c r="BM229" s="3" t="str">
        <f>IF($A229="","",IF((AND($A229="ADD",OR(BL229="",BL229="Excellent"))),"1",(_xlfn.XLOOKUP(BL229,condition[lookupValue],condition[lookupKey],""))))</f>
        <v/>
      </c>
      <c r="BN229" s="7" t="str">
        <f t="shared" si="47"/>
        <v/>
      </c>
      <c r="BO229" s="9"/>
    </row>
    <row r="230" spans="2:67"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8"/>
      <c r="O230" s="6" t="str">
        <f t="shared" si="36"/>
        <v/>
      </c>
      <c r="P230" s="4"/>
      <c r="R230" s="3" t="str">
        <f>IF($A230="ADD",IF(NOT(ISBLANK(Q230)),_xlfn.XLOOKUP(Q230,len_adjust_rsn[lookupValue],len_adjust_rsn[lookupKey],"ERROR"),""), "")</f>
        <v/>
      </c>
      <c r="S230" s="6" t="str">
        <f t="shared" si="37"/>
        <v/>
      </c>
      <c r="T230" s="6"/>
      <c r="U230" s="6" t="str">
        <f t="shared" si="38"/>
        <v/>
      </c>
      <c r="W230" s="3" t="str">
        <f>IF($A230="ADD",IF(NOT(ISBLANK(V230)),_xlfn.XLOOKUP(V230,ud_shore_protection_type[lookupValue],ud_shore_protection_type[lookupKey],"ERROR"),""), "")</f>
        <v/>
      </c>
      <c r="Y230" s="3" t="str">
        <f>IF($A230="ADD",IF(NOT(ISBLANK(X230)),_xlfn.XLOOKUP(X230,ud_protection_str_type[lookupValue],ud_protection_str_type[lookupKey],"ERROR"),""), "")</f>
        <v/>
      </c>
      <c r="AB230" s="3" t="str">
        <f>IF($A230="ADD",IF(NOT(ISBLANK(AA230)),_xlfn.XLOOKUP(AA230,ud_material[lookupValue],ud_material[lookupKey],"ERROR"),""), "")</f>
        <v/>
      </c>
      <c r="AD230" s="3" t="str">
        <f>IF($A230="ADD",IF(NOT(ISBLANK(AC230)),_xlfn.XLOOKUP(AC230,ud_material[lookupValue],ud_material[lookupKey],"ERROR"),""), "")</f>
        <v/>
      </c>
      <c r="AG230" s="3" t="str">
        <f>IF($A230="ADD",IF(NOT(ISBLANK(AF230)),_xlfn.XLOOKUP(AF230,ud_material[lookupValue],ud_material[lookupKey],"ERROR"),""), "")</f>
        <v/>
      </c>
      <c r="AI230" s="3" t="str">
        <f>IF($A230="ADD",IF(NOT(ISBLANK(AH230)),_xlfn.XLOOKUP(AH230,ud_land_use_above_below[lookupValue],ud_land_use_above_below[lookupKey],"ERROR"),""), "")</f>
        <v/>
      </c>
      <c r="AK230" s="3" t="str">
        <f>IF($A230="ADD",IF(NOT(ISBLANK(AJ230)),_xlfn.XLOOKUP(AJ230,ud_land_use_above_below[lookupValue],ud_land_use_above_below[lookupKey],"ERROR"),""), "")</f>
        <v/>
      </c>
      <c r="AM230" s="3" t="str">
        <f>IF($A230="ADD",IF(NOT(ISBLANK(AL230)),_xlfn.XLOOKUP(AL230,ud_access_method[lookupValue],ud_access_method[lookupKey],"ERROR"),""), "")</f>
        <v/>
      </c>
      <c r="AO230" s="7"/>
      <c r="AP230" s="4" t="str">
        <f t="shared" ca="1" si="39"/>
        <v/>
      </c>
      <c r="AQ230" s="4"/>
      <c r="AR230" s="3" t="str">
        <f t="shared" si="40"/>
        <v/>
      </c>
      <c r="AS230" s="3" t="str">
        <f>IF($A230="","",IF((AND($A230="ADD",OR(AR230="",AR230="In Use"))),"5",(_xlfn.XLOOKUP(AR230,ud_asset_status[lookupValue],ud_asset_status[lookupKey],""))))</f>
        <v/>
      </c>
      <c r="AU230" s="3" t="str">
        <f>IF($A230="ADD",IF(NOT(ISBLANK(AT230)),_xlfn.XLOOKUP(AT230,ud_replacement_status[lookupValue],ud_replacement_status[lookupKey],"ERROR"),""), "")</f>
        <v/>
      </c>
      <c r="AV230" s="7"/>
      <c r="AX230" s="3" t="str">
        <f>IF($A230="ADD",IF(NOT(ISBLANK(AW230)),_xlfn.XLOOKUP(AW230,ar_replace_reason[lookupValue],ar_replace_reason[lookupKey],"ERROR"),""), "")</f>
        <v/>
      </c>
      <c r="AY230" s="3" t="str">
        <f t="shared" si="41"/>
        <v/>
      </c>
      <c r="AZ230" s="3" t="str">
        <f>IF($A230="","",IF((AND($A230="ADD",OR(AY230="",AY230="Queenstown-Lakes District Council"))),"70",(_xlfn.XLOOKUP(AY230,ud_organisation_owner[lookupValue],ud_organisation_owner[lookupKey],""))))</f>
        <v/>
      </c>
      <c r="BA230" s="3" t="str">
        <f t="shared" si="42"/>
        <v/>
      </c>
      <c r="BB230" s="3" t="str">
        <f>IF($A230="","",IF((AND($A230="ADD",OR(BA230="",BA230="Queenstown-Lakes District Council"))),"70",(_xlfn.XLOOKUP(BA230,ud_organisation_owner[lookupValue],ud_organisation_owner[lookupKey],""))))</f>
        <v/>
      </c>
      <c r="BC230" s="3" t="str">
        <f t="shared" si="43"/>
        <v/>
      </c>
      <c r="BD230" s="3" t="str">
        <f>IF($A230="","",IF((AND($A230="ADD",OR(BC230="",BC230="Local Authority"))),"17",(_xlfn.XLOOKUP(BC230,ud_sub_organisation[lookupValue],ud_sub_organisation[lookupKey],""))))</f>
        <v/>
      </c>
      <c r="BF230" s="3" t="str">
        <f>IF($A230="ADD",IF(NOT(ISBLANK(BE230)),_xlfn.XLOOKUP(BE230,ud_maintenance_organisation[lookupValue],ud_maintenance_organisation[lookupKey],"ERROR"),""), "")</f>
        <v/>
      </c>
      <c r="BG230" s="3" t="str">
        <f t="shared" si="44"/>
        <v/>
      </c>
      <c r="BH230" s="3" t="str">
        <f>IF($A230="","",IF((AND($A230="ADD",OR(BG230="",BG230="Vested Assets"))),"12",(_xlfn.XLOOKUP(BG230,ud_work_category[lookupValue],ud_work_category[lookupKey],""))))</f>
        <v/>
      </c>
      <c r="BI230" s="8"/>
      <c r="BJ230" s="2" t="str">
        <f t="shared" si="45"/>
        <v/>
      </c>
      <c r="BL230" s="3" t="str">
        <f t="shared" si="46"/>
        <v/>
      </c>
      <c r="BM230" s="3" t="str">
        <f>IF($A230="","",IF((AND($A230="ADD",OR(BL230="",BL230="Excellent"))),"1",(_xlfn.XLOOKUP(BL230,condition[lookupValue],condition[lookupKey],""))))</f>
        <v/>
      </c>
      <c r="BN230" s="7" t="str">
        <f t="shared" si="47"/>
        <v/>
      </c>
      <c r="BO230" s="9"/>
    </row>
    <row r="231" spans="2:67"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8"/>
      <c r="O231" s="6" t="str">
        <f t="shared" si="36"/>
        <v/>
      </c>
      <c r="P231" s="4"/>
      <c r="R231" s="3" t="str">
        <f>IF($A231="ADD",IF(NOT(ISBLANK(Q231)),_xlfn.XLOOKUP(Q231,len_adjust_rsn[lookupValue],len_adjust_rsn[lookupKey],"ERROR"),""), "")</f>
        <v/>
      </c>
      <c r="S231" s="6" t="str">
        <f t="shared" si="37"/>
        <v/>
      </c>
      <c r="T231" s="6"/>
      <c r="U231" s="6" t="str">
        <f t="shared" si="38"/>
        <v/>
      </c>
      <c r="W231" s="3" t="str">
        <f>IF($A231="ADD",IF(NOT(ISBLANK(V231)),_xlfn.XLOOKUP(V231,ud_shore_protection_type[lookupValue],ud_shore_protection_type[lookupKey],"ERROR"),""), "")</f>
        <v/>
      </c>
      <c r="Y231" s="3" t="str">
        <f>IF($A231="ADD",IF(NOT(ISBLANK(X231)),_xlfn.XLOOKUP(X231,ud_protection_str_type[lookupValue],ud_protection_str_type[lookupKey],"ERROR"),""), "")</f>
        <v/>
      </c>
      <c r="AB231" s="3" t="str">
        <f>IF($A231="ADD",IF(NOT(ISBLANK(AA231)),_xlfn.XLOOKUP(AA231,ud_material[lookupValue],ud_material[lookupKey],"ERROR"),""), "")</f>
        <v/>
      </c>
      <c r="AD231" s="3" t="str">
        <f>IF($A231="ADD",IF(NOT(ISBLANK(AC231)),_xlfn.XLOOKUP(AC231,ud_material[lookupValue],ud_material[lookupKey],"ERROR"),""), "")</f>
        <v/>
      </c>
      <c r="AG231" s="3" t="str">
        <f>IF($A231="ADD",IF(NOT(ISBLANK(AF231)),_xlfn.XLOOKUP(AF231,ud_material[lookupValue],ud_material[lookupKey],"ERROR"),""), "")</f>
        <v/>
      </c>
      <c r="AI231" s="3" t="str">
        <f>IF($A231="ADD",IF(NOT(ISBLANK(AH231)),_xlfn.XLOOKUP(AH231,ud_land_use_above_below[lookupValue],ud_land_use_above_below[lookupKey],"ERROR"),""), "")</f>
        <v/>
      </c>
      <c r="AK231" s="3" t="str">
        <f>IF($A231="ADD",IF(NOT(ISBLANK(AJ231)),_xlfn.XLOOKUP(AJ231,ud_land_use_above_below[lookupValue],ud_land_use_above_below[lookupKey],"ERROR"),""), "")</f>
        <v/>
      </c>
      <c r="AM231" s="3" t="str">
        <f>IF($A231="ADD",IF(NOT(ISBLANK(AL231)),_xlfn.XLOOKUP(AL231,ud_access_method[lookupValue],ud_access_method[lookupKey],"ERROR"),""), "")</f>
        <v/>
      </c>
      <c r="AO231" s="7"/>
      <c r="AP231" s="4" t="str">
        <f t="shared" ca="1" si="39"/>
        <v/>
      </c>
      <c r="AQ231" s="4"/>
      <c r="AR231" s="3" t="str">
        <f t="shared" si="40"/>
        <v/>
      </c>
      <c r="AS231" s="3" t="str">
        <f>IF($A231="","",IF((AND($A231="ADD",OR(AR231="",AR231="In Use"))),"5",(_xlfn.XLOOKUP(AR231,ud_asset_status[lookupValue],ud_asset_status[lookupKey],""))))</f>
        <v/>
      </c>
      <c r="AU231" s="3" t="str">
        <f>IF($A231="ADD",IF(NOT(ISBLANK(AT231)),_xlfn.XLOOKUP(AT231,ud_replacement_status[lookupValue],ud_replacement_status[lookupKey],"ERROR"),""), "")</f>
        <v/>
      </c>
      <c r="AV231" s="7"/>
      <c r="AX231" s="3" t="str">
        <f>IF($A231="ADD",IF(NOT(ISBLANK(AW231)),_xlfn.XLOOKUP(AW231,ar_replace_reason[lookupValue],ar_replace_reason[lookupKey],"ERROR"),""), "")</f>
        <v/>
      </c>
      <c r="AY231" s="3" t="str">
        <f t="shared" si="41"/>
        <v/>
      </c>
      <c r="AZ231" s="3" t="str">
        <f>IF($A231="","",IF((AND($A231="ADD",OR(AY231="",AY231="Queenstown-Lakes District Council"))),"70",(_xlfn.XLOOKUP(AY231,ud_organisation_owner[lookupValue],ud_organisation_owner[lookupKey],""))))</f>
        <v/>
      </c>
      <c r="BA231" s="3" t="str">
        <f t="shared" si="42"/>
        <v/>
      </c>
      <c r="BB231" s="3" t="str">
        <f>IF($A231="","",IF((AND($A231="ADD",OR(BA231="",BA231="Queenstown-Lakes District Council"))),"70",(_xlfn.XLOOKUP(BA231,ud_organisation_owner[lookupValue],ud_organisation_owner[lookupKey],""))))</f>
        <v/>
      </c>
      <c r="BC231" s="3" t="str">
        <f t="shared" si="43"/>
        <v/>
      </c>
      <c r="BD231" s="3" t="str">
        <f>IF($A231="","",IF((AND($A231="ADD",OR(BC231="",BC231="Local Authority"))),"17",(_xlfn.XLOOKUP(BC231,ud_sub_organisation[lookupValue],ud_sub_organisation[lookupKey],""))))</f>
        <v/>
      </c>
      <c r="BF231" s="3" t="str">
        <f>IF($A231="ADD",IF(NOT(ISBLANK(BE231)),_xlfn.XLOOKUP(BE231,ud_maintenance_organisation[lookupValue],ud_maintenance_organisation[lookupKey],"ERROR"),""), "")</f>
        <v/>
      </c>
      <c r="BG231" s="3" t="str">
        <f t="shared" si="44"/>
        <v/>
      </c>
      <c r="BH231" s="3" t="str">
        <f>IF($A231="","",IF((AND($A231="ADD",OR(BG231="",BG231="Vested Assets"))),"12",(_xlfn.XLOOKUP(BG231,ud_work_category[lookupValue],ud_work_category[lookupKey],""))))</f>
        <v/>
      </c>
      <c r="BI231" s="8"/>
      <c r="BJ231" s="2" t="str">
        <f t="shared" si="45"/>
        <v/>
      </c>
      <c r="BL231" s="3" t="str">
        <f t="shared" si="46"/>
        <v/>
      </c>
      <c r="BM231" s="3" t="str">
        <f>IF($A231="","",IF((AND($A231="ADD",OR(BL231="",BL231="Excellent"))),"1",(_xlfn.XLOOKUP(BL231,condition[lookupValue],condition[lookupKey],""))))</f>
        <v/>
      </c>
      <c r="BN231" s="7" t="str">
        <f t="shared" si="47"/>
        <v/>
      </c>
      <c r="BO231" s="9"/>
    </row>
    <row r="232" spans="2:67"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8"/>
      <c r="O232" s="6" t="str">
        <f t="shared" si="36"/>
        <v/>
      </c>
      <c r="P232" s="4"/>
      <c r="R232" s="3" t="str">
        <f>IF($A232="ADD",IF(NOT(ISBLANK(Q232)),_xlfn.XLOOKUP(Q232,len_adjust_rsn[lookupValue],len_adjust_rsn[lookupKey],"ERROR"),""), "")</f>
        <v/>
      </c>
      <c r="S232" s="6" t="str">
        <f t="shared" si="37"/>
        <v/>
      </c>
      <c r="T232" s="6"/>
      <c r="U232" s="6" t="str">
        <f t="shared" si="38"/>
        <v/>
      </c>
      <c r="W232" s="3" t="str">
        <f>IF($A232="ADD",IF(NOT(ISBLANK(V232)),_xlfn.XLOOKUP(V232,ud_shore_protection_type[lookupValue],ud_shore_protection_type[lookupKey],"ERROR"),""), "")</f>
        <v/>
      </c>
      <c r="Y232" s="3" t="str">
        <f>IF($A232="ADD",IF(NOT(ISBLANK(X232)),_xlfn.XLOOKUP(X232,ud_protection_str_type[lookupValue],ud_protection_str_type[lookupKey],"ERROR"),""), "")</f>
        <v/>
      </c>
      <c r="AB232" s="3" t="str">
        <f>IF($A232="ADD",IF(NOT(ISBLANK(AA232)),_xlfn.XLOOKUP(AA232,ud_material[lookupValue],ud_material[lookupKey],"ERROR"),""), "")</f>
        <v/>
      </c>
      <c r="AD232" s="3" t="str">
        <f>IF($A232="ADD",IF(NOT(ISBLANK(AC232)),_xlfn.XLOOKUP(AC232,ud_material[lookupValue],ud_material[lookupKey],"ERROR"),""), "")</f>
        <v/>
      </c>
      <c r="AG232" s="3" t="str">
        <f>IF($A232="ADD",IF(NOT(ISBLANK(AF232)),_xlfn.XLOOKUP(AF232,ud_material[lookupValue],ud_material[lookupKey],"ERROR"),""), "")</f>
        <v/>
      </c>
      <c r="AI232" s="3" t="str">
        <f>IF($A232="ADD",IF(NOT(ISBLANK(AH232)),_xlfn.XLOOKUP(AH232,ud_land_use_above_below[lookupValue],ud_land_use_above_below[lookupKey],"ERROR"),""), "")</f>
        <v/>
      </c>
      <c r="AK232" s="3" t="str">
        <f>IF($A232="ADD",IF(NOT(ISBLANK(AJ232)),_xlfn.XLOOKUP(AJ232,ud_land_use_above_below[lookupValue],ud_land_use_above_below[lookupKey],"ERROR"),""), "")</f>
        <v/>
      </c>
      <c r="AM232" s="3" t="str">
        <f>IF($A232="ADD",IF(NOT(ISBLANK(AL232)),_xlfn.XLOOKUP(AL232,ud_access_method[lookupValue],ud_access_method[lookupKey],"ERROR"),""), "")</f>
        <v/>
      </c>
      <c r="AO232" s="7"/>
      <c r="AP232" s="4" t="str">
        <f t="shared" ca="1" si="39"/>
        <v/>
      </c>
      <c r="AQ232" s="4"/>
      <c r="AR232" s="3" t="str">
        <f t="shared" si="40"/>
        <v/>
      </c>
      <c r="AS232" s="3" t="str">
        <f>IF($A232="","",IF((AND($A232="ADD",OR(AR232="",AR232="In Use"))),"5",(_xlfn.XLOOKUP(AR232,ud_asset_status[lookupValue],ud_asset_status[lookupKey],""))))</f>
        <v/>
      </c>
      <c r="AU232" s="3" t="str">
        <f>IF($A232="ADD",IF(NOT(ISBLANK(AT232)),_xlfn.XLOOKUP(AT232,ud_replacement_status[lookupValue],ud_replacement_status[lookupKey],"ERROR"),""), "")</f>
        <v/>
      </c>
      <c r="AV232" s="7"/>
      <c r="AX232" s="3" t="str">
        <f>IF($A232="ADD",IF(NOT(ISBLANK(AW232)),_xlfn.XLOOKUP(AW232,ar_replace_reason[lookupValue],ar_replace_reason[lookupKey],"ERROR"),""), "")</f>
        <v/>
      </c>
      <c r="AY232" s="3" t="str">
        <f t="shared" si="41"/>
        <v/>
      </c>
      <c r="AZ232" s="3" t="str">
        <f>IF($A232="","",IF((AND($A232="ADD",OR(AY232="",AY232="Queenstown-Lakes District Council"))),"70",(_xlfn.XLOOKUP(AY232,ud_organisation_owner[lookupValue],ud_organisation_owner[lookupKey],""))))</f>
        <v/>
      </c>
      <c r="BA232" s="3" t="str">
        <f t="shared" si="42"/>
        <v/>
      </c>
      <c r="BB232" s="3" t="str">
        <f>IF($A232="","",IF((AND($A232="ADD",OR(BA232="",BA232="Queenstown-Lakes District Council"))),"70",(_xlfn.XLOOKUP(BA232,ud_organisation_owner[lookupValue],ud_organisation_owner[lookupKey],""))))</f>
        <v/>
      </c>
      <c r="BC232" s="3" t="str">
        <f t="shared" si="43"/>
        <v/>
      </c>
      <c r="BD232" s="3" t="str">
        <f>IF($A232="","",IF((AND($A232="ADD",OR(BC232="",BC232="Local Authority"))),"17",(_xlfn.XLOOKUP(BC232,ud_sub_organisation[lookupValue],ud_sub_organisation[lookupKey],""))))</f>
        <v/>
      </c>
      <c r="BF232" s="3" t="str">
        <f>IF($A232="ADD",IF(NOT(ISBLANK(BE232)),_xlfn.XLOOKUP(BE232,ud_maintenance_organisation[lookupValue],ud_maintenance_organisation[lookupKey],"ERROR"),""), "")</f>
        <v/>
      </c>
      <c r="BG232" s="3" t="str">
        <f t="shared" si="44"/>
        <v/>
      </c>
      <c r="BH232" s="3" t="str">
        <f>IF($A232="","",IF((AND($A232="ADD",OR(BG232="",BG232="Vested Assets"))),"12",(_xlfn.XLOOKUP(BG232,ud_work_category[lookupValue],ud_work_category[lookupKey],""))))</f>
        <v/>
      </c>
      <c r="BI232" s="8"/>
      <c r="BJ232" s="2" t="str">
        <f t="shared" si="45"/>
        <v/>
      </c>
      <c r="BL232" s="3" t="str">
        <f t="shared" si="46"/>
        <v/>
      </c>
      <c r="BM232" s="3" t="str">
        <f>IF($A232="","",IF((AND($A232="ADD",OR(BL232="",BL232="Excellent"))),"1",(_xlfn.XLOOKUP(BL232,condition[lookupValue],condition[lookupKey],""))))</f>
        <v/>
      </c>
      <c r="BN232" s="7" t="str">
        <f t="shared" si="47"/>
        <v/>
      </c>
      <c r="BO232" s="9"/>
    </row>
    <row r="233" spans="2:67"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8"/>
      <c r="O233" s="6" t="str">
        <f t="shared" si="36"/>
        <v/>
      </c>
      <c r="P233" s="4"/>
      <c r="R233" s="3" t="str">
        <f>IF($A233="ADD",IF(NOT(ISBLANK(Q233)),_xlfn.XLOOKUP(Q233,len_adjust_rsn[lookupValue],len_adjust_rsn[lookupKey],"ERROR"),""), "")</f>
        <v/>
      </c>
      <c r="S233" s="6" t="str">
        <f t="shared" si="37"/>
        <v/>
      </c>
      <c r="T233" s="6"/>
      <c r="U233" s="6" t="str">
        <f t="shared" si="38"/>
        <v/>
      </c>
      <c r="W233" s="3" t="str">
        <f>IF($A233="ADD",IF(NOT(ISBLANK(V233)),_xlfn.XLOOKUP(V233,ud_shore_protection_type[lookupValue],ud_shore_protection_type[lookupKey],"ERROR"),""), "")</f>
        <v/>
      </c>
      <c r="Y233" s="3" t="str">
        <f>IF($A233="ADD",IF(NOT(ISBLANK(X233)),_xlfn.XLOOKUP(X233,ud_protection_str_type[lookupValue],ud_protection_str_type[lookupKey],"ERROR"),""), "")</f>
        <v/>
      </c>
      <c r="AB233" s="3" t="str">
        <f>IF($A233="ADD",IF(NOT(ISBLANK(AA233)),_xlfn.XLOOKUP(AA233,ud_material[lookupValue],ud_material[lookupKey],"ERROR"),""), "")</f>
        <v/>
      </c>
      <c r="AD233" s="3" t="str">
        <f>IF($A233="ADD",IF(NOT(ISBLANK(AC233)),_xlfn.XLOOKUP(AC233,ud_material[lookupValue],ud_material[lookupKey],"ERROR"),""), "")</f>
        <v/>
      </c>
      <c r="AG233" s="3" t="str">
        <f>IF($A233="ADD",IF(NOT(ISBLANK(AF233)),_xlfn.XLOOKUP(AF233,ud_material[lookupValue],ud_material[lookupKey],"ERROR"),""), "")</f>
        <v/>
      </c>
      <c r="AI233" s="3" t="str">
        <f>IF($A233="ADD",IF(NOT(ISBLANK(AH233)),_xlfn.XLOOKUP(AH233,ud_land_use_above_below[lookupValue],ud_land_use_above_below[lookupKey],"ERROR"),""), "")</f>
        <v/>
      </c>
      <c r="AK233" s="3" t="str">
        <f>IF($A233="ADD",IF(NOT(ISBLANK(AJ233)),_xlfn.XLOOKUP(AJ233,ud_land_use_above_below[lookupValue],ud_land_use_above_below[lookupKey],"ERROR"),""), "")</f>
        <v/>
      </c>
      <c r="AM233" s="3" t="str">
        <f>IF($A233="ADD",IF(NOT(ISBLANK(AL233)),_xlfn.XLOOKUP(AL233,ud_access_method[lookupValue],ud_access_method[lookupKey],"ERROR"),""), "")</f>
        <v/>
      </c>
      <c r="AO233" s="7"/>
      <c r="AP233" s="4" t="str">
        <f t="shared" ca="1" si="39"/>
        <v/>
      </c>
      <c r="AQ233" s="4"/>
      <c r="AR233" s="3" t="str">
        <f t="shared" si="40"/>
        <v/>
      </c>
      <c r="AS233" s="3" t="str">
        <f>IF($A233="","",IF((AND($A233="ADD",OR(AR233="",AR233="In Use"))),"5",(_xlfn.XLOOKUP(AR233,ud_asset_status[lookupValue],ud_asset_status[lookupKey],""))))</f>
        <v/>
      </c>
      <c r="AU233" s="3" t="str">
        <f>IF($A233="ADD",IF(NOT(ISBLANK(AT233)),_xlfn.XLOOKUP(AT233,ud_replacement_status[lookupValue],ud_replacement_status[lookupKey],"ERROR"),""), "")</f>
        <v/>
      </c>
      <c r="AV233" s="7"/>
      <c r="AX233" s="3" t="str">
        <f>IF($A233="ADD",IF(NOT(ISBLANK(AW233)),_xlfn.XLOOKUP(AW233,ar_replace_reason[lookupValue],ar_replace_reason[lookupKey],"ERROR"),""), "")</f>
        <v/>
      </c>
      <c r="AY233" s="3" t="str">
        <f t="shared" si="41"/>
        <v/>
      </c>
      <c r="AZ233" s="3" t="str">
        <f>IF($A233="","",IF((AND($A233="ADD",OR(AY233="",AY233="Queenstown-Lakes District Council"))),"70",(_xlfn.XLOOKUP(AY233,ud_organisation_owner[lookupValue],ud_organisation_owner[lookupKey],""))))</f>
        <v/>
      </c>
      <c r="BA233" s="3" t="str">
        <f t="shared" si="42"/>
        <v/>
      </c>
      <c r="BB233" s="3" t="str">
        <f>IF($A233="","",IF((AND($A233="ADD",OR(BA233="",BA233="Queenstown-Lakes District Council"))),"70",(_xlfn.XLOOKUP(BA233,ud_organisation_owner[lookupValue],ud_organisation_owner[lookupKey],""))))</f>
        <v/>
      </c>
      <c r="BC233" s="3" t="str">
        <f t="shared" si="43"/>
        <v/>
      </c>
      <c r="BD233" s="3" t="str">
        <f>IF($A233="","",IF((AND($A233="ADD",OR(BC233="",BC233="Local Authority"))),"17",(_xlfn.XLOOKUP(BC233,ud_sub_organisation[lookupValue],ud_sub_organisation[lookupKey],""))))</f>
        <v/>
      </c>
      <c r="BF233" s="3" t="str">
        <f>IF($A233="ADD",IF(NOT(ISBLANK(BE233)),_xlfn.XLOOKUP(BE233,ud_maintenance_organisation[lookupValue],ud_maintenance_organisation[lookupKey],"ERROR"),""), "")</f>
        <v/>
      </c>
      <c r="BG233" s="3" t="str">
        <f t="shared" si="44"/>
        <v/>
      </c>
      <c r="BH233" s="3" t="str">
        <f>IF($A233="","",IF((AND($A233="ADD",OR(BG233="",BG233="Vested Assets"))),"12",(_xlfn.XLOOKUP(BG233,ud_work_category[lookupValue],ud_work_category[lookupKey],""))))</f>
        <v/>
      </c>
      <c r="BI233" s="8"/>
      <c r="BJ233" s="2" t="str">
        <f t="shared" si="45"/>
        <v/>
      </c>
      <c r="BL233" s="3" t="str">
        <f t="shared" si="46"/>
        <v/>
      </c>
      <c r="BM233" s="3" t="str">
        <f>IF($A233="","",IF((AND($A233="ADD",OR(BL233="",BL233="Excellent"))),"1",(_xlfn.XLOOKUP(BL233,condition[lookupValue],condition[lookupKey],""))))</f>
        <v/>
      </c>
      <c r="BN233" s="7" t="str">
        <f t="shared" si="47"/>
        <v/>
      </c>
      <c r="BO233" s="9"/>
    </row>
    <row r="234" spans="2:67"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8"/>
      <c r="O234" s="6" t="str">
        <f t="shared" si="36"/>
        <v/>
      </c>
      <c r="P234" s="4"/>
      <c r="R234" s="3" t="str">
        <f>IF($A234="ADD",IF(NOT(ISBLANK(Q234)),_xlfn.XLOOKUP(Q234,len_adjust_rsn[lookupValue],len_adjust_rsn[lookupKey],"ERROR"),""), "")</f>
        <v/>
      </c>
      <c r="S234" s="6" t="str">
        <f t="shared" si="37"/>
        <v/>
      </c>
      <c r="T234" s="6"/>
      <c r="U234" s="6" t="str">
        <f t="shared" si="38"/>
        <v/>
      </c>
      <c r="W234" s="3" t="str">
        <f>IF($A234="ADD",IF(NOT(ISBLANK(V234)),_xlfn.XLOOKUP(V234,ud_shore_protection_type[lookupValue],ud_shore_protection_type[lookupKey],"ERROR"),""), "")</f>
        <v/>
      </c>
      <c r="Y234" s="3" t="str">
        <f>IF($A234="ADD",IF(NOT(ISBLANK(X234)),_xlfn.XLOOKUP(X234,ud_protection_str_type[lookupValue],ud_protection_str_type[lookupKey],"ERROR"),""), "")</f>
        <v/>
      </c>
      <c r="AB234" s="3" t="str">
        <f>IF($A234="ADD",IF(NOT(ISBLANK(AA234)),_xlfn.XLOOKUP(AA234,ud_material[lookupValue],ud_material[lookupKey],"ERROR"),""), "")</f>
        <v/>
      </c>
      <c r="AD234" s="3" t="str">
        <f>IF($A234="ADD",IF(NOT(ISBLANK(AC234)),_xlfn.XLOOKUP(AC234,ud_material[lookupValue],ud_material[lookupKey],"ERROR"),""), "")</f>
        <v/>
      </c>
      <c r="AG234" s="3" t="str">
        <f>IF($A234="ADD",IF(NOT(ISBLANK(AF234)),_xlfn.XLOOKUP(AF234,ud_material[lookupValue],ud_material[lookupKey],"ERROR"),""), "")</f>
        <v/>
      </c>
      <c r="AI234" s="3" t="str">
        <f>IF($A234="ADD",IF(NOT(ISBLANK(AH234)),_xlfn.XLOOKUP(AH234,ud_land_use_above_below[lookupValue],ud_land_use_above_below[lookupKey],"ERROR"),""), "")</f>
        <v/>
      </c>
      <c r="AK234" s="3" t="str">
        <f>IF($A234="ADD",IF(NOT(ISBLANK(AJ234)),_xlfn.XLOOKUP(AJ234,ud_land_use_above_below[lookupValue],ud_land_use_above_below[lookupKey],"ERROR"),""), "")</f>
        <v/>
      </c>
      <c r="AM234" s="3" t="str">
        <f>IF($A234="ADD",IF(NOT(ISBLANK(AL234)),_xlfn.XLOOKUP(AL234,ud_access_method[lookupValue],ud_access_method[lookupKey],"ERROR"),""), "")</f>
        <v/>
      </c>
      <c r="AO234" s="7"/>
      <c r="AP234" s="4" t="str">
        <f t="shared" ca="1" si="39"/>
        <v/>
      </c>
      <c r="AQ234" s="4"/>
      <c r="AR234" s="3" t="str">
        <f t="shared" si="40"/>
        <v/>
      </c>
      <c r="AS234" s="3" t="str">
        <f>IF($A234="","",IF((AND($A234="ADD",OR(AR234="",AR234="In Use"))),"5",(_xlfn.XLOOKUP(AR234,ud_asset_status[lookupValue],ud_asset_status[lookupKey],""))))</f>
        <v/>
      </c>
      <c r="AU234" s="3" t="str">
        <f>IF($A234="ADD",IF(NOT(ISBLANK(AT234)),_xlfn.XLOOKUP(AT234,ud_replacement_status[lookupValue],ud_replacement_status[lookupKey],"ERROR"),""), "")</f>
        <v/>
      </c>
      <c r="AV234" s="7"/>
      <c r="AX234" s="3" t="str">
        <f>IF($A234="ADD",IF(NOT(ISBLANK(AW234)),_xlfn.XLOOKUP(AW234,ar_replace_reason[lookupValue],ar_replace_reason[lookupKey],"ERROR"),""), "")</f>
        <v/>
      </c>
      <c r="AY234" s="3" t="str">
        <f t="shared" si="41"/>
        <v/>
      </c>
      <c r="AZ234" s="3" t="str">
        <f>IF($A234="","",IF((AND($A234="ADD",OR(AY234="",AY234="Queenstown-Lakes District Council"))),"70",(_xlfn.XLOOKUP(AY234,ud_organisation_owner[lookupValue],ud_organisation_owner[lookupKey],""))))</f>
        <v/>
      </c>
      <c r="BA234" s="3" t="str">
        <f t="shared" si="42"/>
        <v/>
      </c>
      <c r="BB234" s="3" t="str">
        <f>IF($A234="","",IF((AND($A234="ADD",OR(BA234="",BA234="Queenstown-Lakes District Council"))),"70",(_xlfn.XLOOKUP(BA234,ud_organisation_owner[lookupValue],ud_organisation_owner[lookupKey],""))))</f>
        <v/>
      </c>
      <c r="BC234" s="3" t="str">
        <f t="shared" si="43"/>
        <v/>
      </c>
      <c r="BD234" s="3" t="str">
        <f>IF($A234="","",IF((AND($A234="ADD",OR(BC234="",BC234="Local Authority"))),"17",(_xlfn.XLOOKUP(BC234,ud_sub_organisation[lookupValue],ud_sub_organisation[lookupKey],""))))</f>
        <v/>
      </c>
      <c r="BF234" s="3" t="str">
        <f>IF($A234="ADD",IF(NOT(ISBLANK(BE234)),_xlfn.XLOOKUP(BE234,ud_maintenance_organisation[lookupValue],ud_maintenance_organisation[lookupKey],"ERROR"),""), "")</f>
        <v/>
      </c>
      <c r="BG234" s="3" t="str">
        <f t="shared" si="44"/>
        <v/>
      </c>
      <c r="BH234" s="3" t="str">
        <f>IF($A234="","",IF((AND($A234="ADD",OR(BG234="",BG234="Vested Assets"))),"12",(_xlfn.XLOOKUP(BG234,ud_work_category[lookupValue],ud_work_category[lookupKey],""))))</f>
        <v/>
      </c>
      <c r="BI234" s="8"/>
      <c r="BJ234" s="2" t="str">
        <f t="shared" si="45"/>
        <v/>
      </c>
      <c r="BL234" s="3" t="str">
        <f t="shared" si="46"/>
        <v/>
      </c>
      <c r="BM234" s="3" t="str">
        <f>IF($A234="","",IF((AND($A234="ADD",OR(BL234="",BL234="Excellent"))),"1",(_xlfn.XLOOKUP(BL234,condition[lookupValue],condition[lookupKey],""))))</f>
        <v/>
      </c>
      <c r="BN234" s="7" t="str">
        <f t="shared" si="47"/>
        <v/>
      </c>
      <c r="BO234" s="9"/>
    </row>
    <row r="235" spans="2:67"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8"/>
      <c r="O235" s="6" t="str">
        <f t="shared" si="36"/>
        <v/>
      </c>
      <c r="P235" s="4"/>
      <c r="R235" s="3" t="str">
        <f>IF($A235="ADD",IF(NOT(ISBLANK(Q235)),_xlfn.XLOOKUP(Q235,len_adjust_rsn[lookupValue],len_adjust_rsn[lookupKey],"ERROR"),""), "")</f>
        <v/>
      </c>
      <c r="S235" s="6" t="str">
        <f t="shared" si="37"/>
        <v/>
      </c>
      <c r="T235" s="6"/>
      <c r="U235" s="6" t="str">
        <f t="shared" si="38"/>
        <v/>
      </c>
      <c r="W235" s="3" t="str">
        <f>IF($A235="ADD",IF(NOT(ISBLANK(V235)),_xlfn.XLOOKUP(V235,ud_shore_protection_type[lookupValue],ud_shore_protection_type[lookupKey],"ERROR"),""), "")</f>
        <v/>
      </c>
      <c r="Y235" s="3" t="str">
        <f>IF($A235="ADD",IF(NOT(ISBLANK(X235)),_xlfn.XLOOKUP(X235,ud_protection_str_type[lookupValue],ud_protection_str_type[lookupKey],"ERROR"),""), "")</f>
        <v/>
      </c>
      <c r="AB235" s="3" t="str">
        <f>IF($A235="ADD",IF(NOT(ISBLANK(AA235)),_xlfn.XLOOKUP(AA235,ud_material[lookupValue],ud_material[lookupKey],"ERROR"),""), "")</f>
        <v/>
      </c>
      <c r="AD235" s="3" t="str">
        <f>IF($A235="ADD",IF(NOT(ISBLANK(AC235)),_xlfn.XLOOKUP(AC235,ud_material[lookupValue],ud_material[lookupKey],"ERROR"),""), "")</f>
        <v/>
      </c>
      <c r="AG235" s="3" t="str">
        <f>IF($A235="ADD",IF(NOT(ISBLANK(AF235)),_xlfn.XLOOKUP(AF235,ud_material[lookupValue],ud_material[lookupKey],"ERROR"),""), "")</f>
        <v/>
      </c>
      <c r="AI235" s="3" t="str">
        <f>IF($A235="ADD",IF(NOT(ISBLANK(AH235)),_xlfn.XLOOKUP(AH235,ud_land_use_above_below[lookupValue],ud_land_use_above_below[lookupKey],"ERROR"),""), "")</f>
        <v/>
      </c>
      <c r="AK235" s="3" t="str">
        <f>IF($A235="ADD",IF(NOT(ISBLANK(AJ235)),_xlfn.XLOOKUP(AJ235,ud_land_use_above_below[lookupValue],ud_land_use_above_below[lookupKey],"ERROR"),""), "")</f>
        <v/>
      </c>
      <c r="AM235" s="3" t="str">
        <f>IF($A235="ADD",IF(NOT(ISBLANK(AL235)),_xlfn.XLOOKUP(AL235,ud_access_method[lookupValue],ud_access_method[lookupKey],"ERROR"),""), "")</f>
        <v/>
      </c>
      <c r="AO235" s="7"/>
      <c r="AP235" s="4" t="str">
        <f t="shared" ca="1" si="39"/>
        <v/>
      </c>
      <c r="AQ235" s="4"/>
      <c r="AR235" s="3" t="str">
        <f t="shared" si="40"/>
        <v/>
      </c>
      <c r="AS235" s="3" t="str">
        <f>IF($A235="","",IF((AND($A235="ADD",OR(AR235="",AR235="In Use"))),"5",(_xlfn.XLOOKUP(AR235,ud_asset_status[lookupValue],ud_asset_status[lookupKey],""))))</f>
        <v/>
      </c>
      <c r="AU235" s="3" t="str">
        <f>IF($A235="ADD",IF(NOT(ISBLANK(AT235)),_xlfn.XLOOKUP(AT235,ud_replacement_status[lookupValue],ud_replacement_status[lookupKey],"ERROR"),""), "")</f>
        <v/>
      </c>
      <c r="AV235" s="7"/>
      <c r="AX235" s="3" t="str">
        <f>IF($A235="ADD",IF(NOT(ISBLANK(AW235)),_xlfn.XLOOKUP(AW235,ar_replace_reason[lookupValue],ar_replace_reason[lookupKey],"ERROR"),""), "")</f>
        <v/>
      </c>
      <c r="AY235" s="3" t="str">
        <f t="shared" si="41"/>
        <v/>
      </c>
      <c r="AZ235" s="3" t="str">
        <f>IF($A235="","",IF((AND($A235="ADD",OR(AY235="",AY235="Queenstown-Lakes District Council"))),"70",(_xlfn.XLOOKUP(AY235,ud_organisation_owner[lookupValue],ud_organisation_owner[lookupKey],""))))</f>
        <v/>
      </c>
      <c r="BA235" s="3" t="str">
        <f t="shared" si="42"/>
        <v/>
      </c>
      <c r="BB235" s="3" t="str">
        <f>IF($A235="","",IF((AND($A235="ADD",OR(BA235="",BA235="Queenstown-Lakes District Council"))),"70",(_xlfn.XLOOKUP(BA235,ud_organisation_owner[lookupValue],ud_organisation_owner[lookupKey],""))))</f>
        <v/>
      </c>
      <c r="BC235" s="3" t="str">
        <f t="shared" si="43"/>
        <v/>
      </c>
      <c r="BD235" s="3" t="str">
        <f>IF($A235="","",IF((AND($A235="ADD",OR(BC235="",BC235="Local Authority"))),"17",(_xlfn.XLOOKUP(BC235,ud_sub_organisation[lookupValue],ud_sub_organisation[lookupKey],""))))</f>
        <v/>
      </c>
      <c r="BF235" s="3" t="str">
        <f>IF($A235="ADD",IF(NOT(ISBLANK(BE235)),_xlfn.XLOOKUP(BE235,ud_maintenance_organisation[lookupValue],ud_maintenance_organisation[lookupKey],"ERROR"),""), "")</f>
        <v/>
      </c>
      <c r="BG235" s="3" t="str">
        <f t="shared" si="44"/>
        <v/>
      </c>
      <c r="BH235" s="3" t="str">
        <f>IF($A235="","",IF((AND($A235="ADD",OR(BG235="",BG235="Vested Assets"))),"12",(_xlfn.XLOOKUP(BG235,ud_work_category[lookupValue],ud_work_category[lookupKey],""))))</f>
        <v/>
      </c>
      <c r="BI235" s="8"/>
      <c r="BJ235" s="2" t="str">
        <f t="shared" si="45"/>
        <v/>
      </c>
      <c r="BL235" s="3" t="str">
        <f t="shared" si="46"/>
        <v/>
      </c>
      <c r="BM235" s="3" t="str">
        <f>IF($A235="","",IF((AND($A235="ADD",OR(BL235="",BL235="Excellent"))),"1",(_xlfn.XLOOKUP(BL235,condition[lookupValue],condition[lookupKey],""))))</f>
        <v/>
      </c>
      <c r="BN235" s="7" t="str">
        <f t="shared" si="47"/>
        <v/>
      </c>
      <c r="BO235" s="9"/>
    </row>
    <row r="236" spans="2:67"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8"/>
      <c r="O236" s="6" t="str">
        <f t="shared" si="36"/>
        <v/>
      </c>
      <c r="P236" s="4"/>
      <c r="R236" s="3" t="str">
        <f>IF($A236="ADD",IF(NOT(ISBLANK(Q236)),_xlfn.XLOOKUP(Q236,len_adjust_rsn[lookupValue],len_adjust_rsn[lookupKey],"ERROR"),""), "")</f>
        <v/>
      </c>
      <c r="S236" s="6" t="str">
        <f t="shared" si="37"/>
        <v/>
      </c>
      <c r="T236" s="6"/>
      <c r="U236" s="6" t="str">
        <f t="shared" si="38"/>
        <v/>
      </c>
      <c r="W236" s="3" t="str">
        <f>IF($A236="ADD",IF(NOT(ISBLANK(V236)),_xlfn.XLOOKUP(V236,ud_shore_protection_type[lookupValue],ud_shore_protection_type[lookupKey],"ERROR"),""), "")</f>
        <v/>
      </c>
      <c r="Y236" s="3" t="str">
        <f>IF($A236="ADD",IF(NOT(ISBLANK(X236)),_xlfn.XLOOKUP(X236,ud_protection_str_type[lookupValue],ud_protection_str_type[lookupKey],"ERROR"),""), "")</f>
        <v/>
      </c>
      <c r="AB236" s="3" t="str">
        <f>IF($A236="ADD",IF(NOT(ISBLANK(AA236)),_xlfn.XLOOKUP(AA236,ud_material[lookupValue],ud_material[lookupKey],"ERROR"),""), "")</f>
        <v/>
      </c>
      <c r="AD236" s="3" t="str">
        <f>IF($A236="ADD",IF(NOT(ISBLANK(AC236)),_xlfn.XLOOKUP(AC236,ud_material[lookupValue],ud_material[lookupKey],"ERROR"),""), "")</f>
        <v/>
      </c>
      <c r="AG236" s="3" t="str">
        <f>IF($A236="ADD",IF(NOT(ISBLANK(AF236)),_xlfn.XLOOKUP(AF236,ud_material[lookupValue],ud_material[lookupKey],"ERROR"),""), "")</f>
        <v/>
      </c>
      <c r="AI236" s="3" t="str">
        <f>IF($A236="ADD",IF(NOT(ISBLANK(AH236)),_xlfn.XLOOKUP(AH236,ud_land_use_above_below[lookupValue],ud_land_use_above_below[lookupKey],"ERROR"),""), "")</f>
        <v/>
      </c>
      <c r="AK236" s="3" t="str">
        <f>IF($A236="ADD",IF(NOT(ISBLANK(AJ236)),_xlfn.XLOOKUP(AJ236,ud_land_use_above_below[lookupValue],ud_land_use_above_below[lookupKey],"ERROR"),""), "")</f>
        <v/>
      </c>
      <c r="AM236" s="3" t="str">
        <f>IF($A236="ADD",IF(NOT(ISBLANK(AL236)),_xlfn.XLOOKUP(AL236,ud_access_method[lookupValue],ud_access_method[lookupKey],"ERROR"),""), "")</f>
        <v/>
      </c>
      <c r="AO236" s="7"/>
      <c r="AP236" s="4" t="str">
        <f t="shared" ca="1" si="39"/>
        <v/>
      </c>
      <c r="AQ236" s="4"/>
      <c r="AR236" s="3" t="str">
        <f t="shared" si="40"/>
        <v/>
      </c>
      <c r="AS236" s="3" t="str">
        <f>IF($A236="","",IF((AND($A236="ADD",OR(AR236="",AR236="In Use"))),"5",(_xlfn.XLOOKUP(AR236,ud_asset_status[lookupValue],ud_asset_status[lookupKey],""))))</f>
        <v/>
      </c>
      <c r="AU236" s="3" t="str">
        <f>IF($A236="ADD",IF(NOT(ISBLANK(AT236)),_xlfn.XLOOKUP(AT236,ud_replacement_status[lookupValue],ud_replacement_status[lookupKey],"ERROR"),""), "")</f>
        <v/>
      </c>
      <c r="AV236" s="7"/>
      <c r="AX236" s="3" t="str">
        <f>IF($A236="ADD",IF(NOT(ISBLANK(AW236)),_xlfn.XLOOKUP(AW236,ar_replace_reason[lookupValue],ar_replace_reason[lookupKey],"ERROR"),""), "")</f>
        <v/>
      </c>
      <c r="AY236" s="3" t="str">
        <f t="shared" si="41"/>
        <v/>
      </c>
      <c r="AZ236" s="3" t="str">
        <f>IF($A236="","",IF((AND($A236="ADD",OR(AY236="",AY236="Queenstown-Lakes District Council"))),"70",(_xlfn.XLOOKUP(AY236,ud_organisation_owner[lookupValue],ud_organisation_owner[lookupKey],""))))</f>
        <v/>
      </c>
      <c r="BA236" s="3" t="str">
        <f t="shared" si="42"/>
        <v/>
      </c>
      <c r="BB236" s="3" t="str">
        <f>IF($A236="","",IF((AND($A236="ADD",OR(BA236="",BA236="Queenstown-Lakes District Council"))),"70",(_xlfn.XLOOKUP(BA236,ud_organisation_owner[lookupValue],ud_organisation_owner[lookupKey],""))))</f>
        <v/>
      </c>
      <c r="BC236" s="3" t="str">
        <f t="shared" si="43"/>
        <v/>
      </c>
      <c r="BD236" s="3" t="str">
        <f>IF($A236="","",IF((AND($A236="ADD",OR(BC236="",BC236="Local Authority"))),"17",(_xlfn.XLOOKUP(BC236,ud_sub_organisation[lookupValue],ud_sub_organisation[lookupKey],""))))</f>
        <v/>
      </c>
      <c r="BF236" s="3" t="str">
        <f>IF($A236="ADD",IF(NOT(ISBLANK(BE236)),_xlfn.XLOOKUP(BE236,ud_maintenance_organisation[lookupValue],ud_maintenance_organisation[lookupKey],"ERROR"),""), "")</f>
        <v/>
      </c>
      <c r="BG236" s="3" t="str">
        <f t="shared" si="44"/>
        <v/>
      </c>
      <c r="BH236" s="3" t="str">
        <f>IF($A236="","",IF((AND($A236="ADD",OR(BG236="",BG236="Vested Assets"))),"12",(_xlfn.XLOOKUP(BG236,ud_work_category[lookupValue],ud_work_category[lookupKey],""))))</f>
        <v/>
      </c>
      <c r="BI236" s="8"/>
      <c r="BJ236" s="2" t="str">
        <f t="shared" si="45"/>
        <v/>
      </c>
      <c r="BL236" s="3" t="str">
        <f t="shared" si="46"/>
        <v/>
      </c>
      <c r="BM236" s="3" t="str">
        <f>IF($A236="","",IF((AND($A236="ADD",OR(BL236="",BL236="Excellent"))),"1",(_xlfn.XLOOKUP(BL236,condition[lookupValue],condition[lookupKey],""))))</f>
        <v/>
      </c>
      <c r="BN236" s="7" t="str">
        <f t="shared" si="47"/>
        <v/>
      </c>
      <c r="BO236" s="9"/>
    </row>
    <row r="237" spans="2:67"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8"/>
      <c r="O237" s="6" t="str">
        <f t="shared" si="36"/>
        <v/>
      </c>
      <c r="P237" s="4"/>
      <c r="R237" s="3" t="str">
        <f>IF($A237="ADD",IF(NOT(ISBLANK(Q237)),_xlfn.XLOOKUP(Q237,len_adjust_rsn[lookupValue],len_adjust_rsn[lookupKey],"ERROR"),""), "")</f>
        <v/>
      </c>
      <c r="S237" s="6" t="str">
        <f t="shared" si="37"/>
        <v/>
      </c>
      <c r="T237" s="6"/>
      <c r="U237" s="6" t="str">
        <f t="shared" si="38"/>
        <v/>
      </c>
      <c r="W237" s="3" t="str">
        <f>IF($A237="ADD",IF(NOT(ISBLANK(V237)),_xlfn.XLOOKUP(V237,ud_shore_protection_type[lookupValue],ud_shore_protection_type[lookupKey],"ERROR"),""), "")</f>
        <v/>
      </c>
      <c r="Y237" s="3" t="str">
        <f>IF($A237="ADD",IF(NOT(ISBLANK(X237)),_xlfn.XLOOKUP(X237,ud_protection_str_type[lookupValue],ud_protection_str_type[lookupKey],"ERROR"),""), "")</f>
        <v/>
      </c>
      <c r="AB237" s="3" t="str">
        <f>IF($A237="ADD",IF(NOT(ISBLANK(AA237)),_xlfn.XLOOKUP(AA237,ud_material[lookupValue],ud_material[lookupKey],"ERROR"),""), "")</f>
        <v/>
      </c>
      <c r="AD237" s="3" t="str">
        <f>IF($A237="ADD",IF(NOT(ISBLANK(AC237)),_xlfn.XLOOKUP(AC237,ud_material[lookupValue],ud_material[lookupKey],"ERROR"),""), "")</f>
        <v/>
      </c>
      <c r="AG237" s="3" t="str">
        <f>IF($A237="ADD",IF(NOT(ISBLANK(AF237)),_xlfn.XLOOKUP(AF237,ud_material[lookupValue],ud_material[lookupKey],"ERROR"),""), "")</f>
        <v/>
      </c>
      <c r="AI237" s="3" t="str">
        <f>IF($A237="ADD",IF(NOT(ISBLANK(AH237)),_xlfn.XLOOKUP(AH237,ud_land_use_above_below[lookupValue],ud_land_use_above_below[lookupKey],"ERROR"),""), "")</f>
        <v/>
      </c>
      <c r="AK237" s="3" t="str">
        <f>IF($A237="ADD",IF(NOT(ISBLANK(AJ237)),_xlfn.XLOOKUP(AJ237,ud_land_use_above_below[lookupValue],ud_land_use_above_below[lookupKey],"ERROR"),""), "")</f>
        <v/>
      </c>
      <c r="AM237" s="3" t="str">
        <f>IF($A237="ADD",IF(NOT(ISBLANK(AL237)),_xlfn.XLOOKUP(AL237,ud_access_method[lookupValue],ud_access_method[lookupKey],"ERROR"),""), "")</f>
        <v/>
      </c>
      <c r="AO237" s="7"/>
      <c r="AP237" s="4" t="str">
        <f t="shared" ca="1" si="39"/>
        <v/>
      </c>
      <c r="AQ237" s="4"/>
      <c r="AR237" s="3" t="str">
        <f t="shared" si="40"/>
        <v/>
      </c>
      <c r="AS237" s="3" t="str">
        <f>IF($A237="","",IF((AND($A237="ADD",OR(AR237="",AR237="In Use"))),"5",(_xlfn.XLOOKUP(AR237,ud_asset_status[lookupValue],ud_asset_status[lookupKey],""))))</f>
        <v/>
      </c>
      <c r="AU237" s="3" t="str">
        <f>IF($A237="ADD",IF(NOT(ISBLANK(AT237)),_xlfn.XLOOKUP(AT237,ud_replacement_status[lookupValue],ud_replacement_status[lookupKey],"ERROR"),""), "")</f>
        <v/>
      </c>
      <c r="AV237" s="7"/>
      <c r="AX237" s="3" t="str">
        <f>IF($A237="ADD",IF(NOT(ISBLANK(AW237)),_xlfn.XLOOKUP(AW237,ar_replace_reason[lookupValue],ar_replace_reason[lookupKey],"ERROR"),""), "")</f>
        <v/>
      </c>
      <c r="AY237" s="3" t="str">
        <f t="shared" si="41"/>
        <v/>
      </c>
      <c r="AZ237" s="3" t="str">
        <f>IF($A237="","",IF((AND($A237="ADD",OR(AY237="",AY237="Queenstown-Lakes District Council"))),"70",(_xlfn.XLOOKUP(AY237,ud_organisation_owner[lookupValue],ud_organisation_owner[lookupKey],""))))</f>
        <v/>
      </c>
      <c r="BA237" s="3" t="str">
        <f t="shared" si="42"/>
        <v/>
      </c>
      <c r="BB237" s="3" t="str">
        <f>IF($A237="","",IF((AND($A237="ADD",OR(BA237="",BA237="Queenstown-Lakes District Council"))),"70",(_xlfn.XLOOKUP(BA237,ud_organisation_owner[lookupValue],ud_organisation_owner[lookupKey],""))))</f>
        <v/>
      </c>
      <c r="BC237" s="3" t="str">
        <f t="shared" si="43"/>
        <v/>
      </c>
      <c r="BD237" s="3" t="str">
        <f>IF($A237="","",IF((AND($A237="ADD",OR(BC237="",BC237="Local Authority"))),"17",(_xlfn.XLOOKUP(BC237,ud_sub_organisation[lookupValue],ud_sub_organisation[lookupKey],""))))</f>
        <v/>
      </c>
      <c r="BF237" s="3" t="str">
        <f>IF($A237="ADD",IF(NOT(ISBLANK(BE237)),_xlfn.XLOOKUP(BE237,ud_maintenance_organisation[lookupValue],ud_maintenance_organisation[lookupKey],"ERROR"),""), "")</f>
        <v/>
      </c>
      <c r="BG237" s="3" t="str">
        <f t="shared" si="44"/>
        <v/>
      </c>
      <c r="BH237" s="3" t="str">
        <f>IF($A237="","",IF((AND($A237="ADD",OR(BG237="",BG237="Vested Assets"))),"12",(_xlfn.XLOOKUP(BG237,ud_work_category[lookupValue],ud_work_category[lookupKey],""))))</f>
        <v/>
      </c>
      <c r="BI237" s="8"/>
      <c r="BJ237" s="2" t="str">
        <f t="shared" si="45"/>
        <v/>
      </c>
      <c r="BL237" s="3" t="str">
        <f t="shared" si="46"/>
        <v/>
      </c>
      <c r="BM237" s="3" t="str">
        <f>IF($A237="","",IF((AND($A237="ADD",OR(BL237="",BL237="Excellent"))),"1",(_xlfn.XLOOKUP(BL237,condition[lookupValue],condition[lookupKey],""))))</f>
        <v/>
      </c>
      <c r="BN237" s="7" t="str">
        <f t="shared" si="47"/>
        <v/>
      </c>
      <c r="BO237" s="9"/>
    </row>
    <row r="238" spans="2:67"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8"/>
      <c r="O238" s="6" t="str">
        <f t="shared" si="36"/>
        <v/>
      </c>
      <c r="P238" s="4"/>
      <c r="R238" s="3" t="str">
        <f>IF($A238="ADD",IF(NOT(ISBLANK(Q238)),_xlfn.XLOOKUP(Q238,len_adjust_rsn[lookupValue],len_adjust_rsn[lookupKey],"ERROR"),""), "")</f>
        <v/>
      </c>
      <c r="S238" s="6" t="str">
        <f t="shared" si="37"/>
        <v/>
      </c>
      <c r="T238" s="6"/>
      <c r="U238" s="6" t="str">
        <f t="shared" si="38"/>
        <v/>
      </c>
      <c r="W238" s="3" t="str">
        <f>IF($A238="ADD",IF(NOT(ISBLANK(V238)),_xlfn.XLOOKUP(V238,ud_shore_protection_type[lookupValue],ud_shore_protection_type[lookupKey],"ERROR"),""), "")</f>
        <v/>
      </c>
      <c r="Y238" s="3" t="str">
        <f>IF($A238="ADD",IF(NOT(ISBLANK(X238)),_xlfn.XLOOKUP(X238,ud_protection_str_type[lookupValue],ud_protection_str_type[lookupKey],"ERROR"),""), "")</f>
        <v/>
      </c>
      <c r="AB238" s="3" t="str">
        <f>IF($A238="ADD",IF(NOT(ISBLANK(AA238)),_xlfn.XLOOKUP(AA238,ud_material[lookupValue],ud_material[lookupKey],"ERROR"),""), "")</f>
        <v/>
      </c>
      <c r="AD238" s="3" t="str">
        <f>IF($A238="ADD",IF(NOT(ISBLANK(AC238)),_xlfn.XLOOKUP(AC238,ud_material[lookupValue],ud_material[lookupKey],"ERROR"),""), "")</f>
        <v/>
      </c>
      <c r="AG238" s="3" t="str">
        <f>IF($A238="ADD",IF(NOT(ISBLANK(AF238)),_xlfn.XLOOKUP(AF238,ud_material[lookupValue],ud_material[lookupKey],"ERROR"),""), "")</f>
        <v/>
      </c>
      <c r="AI238" s="3" t="str">
        <f>IF($A238="ADD",IF(NOT(ISBLANK(AH238)),_xlfn.XLOOKUP(AH238,ud_land_use_above_below[lookupValue],ud_land_use_above_below[lookupKey],"ERROR"),""), "")</f>
        <v/>
      </c>
      <c r="AK238" s="3" t="str">
        <f>IF($A238="ADD",IF(NOT(ISBLANK(AJ238)),_xlfn.XLOOKUP(AJ238,ud_land_use_above_below[lookupValue],ud_land_use_above_below[lookupKey],"ERROR"),""), "")</f>
        <v/>
      </c>
      <c r="AM238" s="3" t="str">
        <f>IF($A238="ADD",IF(NOT(ISBLANK(AL238)),_xlfn.XLOOKUP(AL238,ud_access_method[lookupValue],ud_access_method[lookupKey],"ERROR"),""), "")</f>
        <v/>
      </c>
      <c r="AO238" s="7"/>
      <c r="AP238" s="4" t="str">
        <f t="shared" ca="1" si="39"/>
        <v/>
      </c>
      <c r="AQ238" s="4"/>
      <c r="AR238" s="3" t="str">
        <f t="shared" si="40"/>
        <v/>
      </c>
      <c r="AS238" s="3" t="str">
        <f>IF($A238="","",IF((AND($A238="ADD",OR(AR238="",AR238="In Use"))),"5",(_xlfn.XLOOKUP(AR238,ud_asset_status[lookupValue],ud_asset_status[lookupKey],""))))</f>
        <v/>
      </c>
      <c r="AU238" s="3" t="str">
        <f>IF($A238="ADD",IF(NOT(ISBLANK(AT238)),_xlfn.XLOOKUP(AT238,ud_replacement_status[lookupValue],ud_replacement_status[lookupKey],"ERROR"),""), "")</f>
        <v/>
      </c>
      <c r="AV238" s="7"/>
      <c r="AX238" s="3" t="str">
        <f>IF($A238="ADD",IF(NOT(ISBLANK(AW238)),_xlfn.XLOOKUP(AW238,ar_replace_reason[lookupValue],ar_replace_reason[lookupKey],"ERROR"),""), "")</f>
        <v/>
      </c>
      <c r="AY238" s="3" t="str">
        <f t="shared" si="41"/>
        <v/>
      </c>
      <c r="AZ238" s="3" t="str">
        <f>IF($A238="","",IF((AND($A238="ADD",OR(AY238="",AY238="Queenstown-Lakes District Council"))),"70",(_xlfn.XLOOKUP(AY238,ud_organisation_owner[lookupValue],ud_organisation_owner[lookupKey],""))))</f>
        <v/>
      </c>
      <c r="BA238" s="3" t="str">
        <f t="shared" si="42"/>
        <v/>
      </c>
      <c r="BB238" s="3" t="str">
        <f>IF($A238="","",IF((AND($A238="ADD",OR(BA238="",BA238="Queenstown-Lakes District Council"))),"70",(_xlfn.XLOOKUP(BA238,ud_organisation_owner[lookupValue],ud_organisation_owner[lookupKey],""))))</f>
        <v/>
      </c>
      <c r="BC238" s="3" t="str">
        <f t="shared" si="43"/>
        <v/>
      </c>
      <c r="BD238" s="3" t="str">
        <f>IF($A238="","",IF((AND($A238="ADD",OR(BC238="",BC238="Local Authority"))),"17",(_xlfn.XLOOKUP(BC238,ud_sub_organisation[lookupValue],ud_sub_organisation[lookupKey],""))))</f>
        <v/>
      </c>
      <c r="BF238" s="3" t="str">
        <f>IF($A238="ADD",IF(NOT(ISBLANK(BE238)),_xlfn.XLOOKUP(BE238,ud_maintenance_organisation[lookupValue],ud_maintenance_organisation[lookupKey],"ERROR"),""), "")</f>
        <v/>
      </c>
      <c r="BG238" s="3" t="str">
        <f t="shared" si="44"/>
        <v/>
      </c>
      <c r="BH238" s="3" t="str">
        <f>IF($A238="","",IF((AND($A238="ADD",OR(BG238="",BG238="Vested Assets"))),"12",(_xlfn.XLOOKUP(BG238,ud_work_category[lookupValue],ud_work_category[lookupKey],""))))</f>
        <v/>
      </c>
      <c r="BI238" s="8"/>
      <c r="BJ238" s="2" t="str">
        <f t="shared" si="45"/>
        <v/>
      </c>
      <c r="BL238" s="3" t="str">
        <f t="shared" si="46"/>
        <v/>
      </c>
      <c r="BM238" s="3" t="str">
        <f>IF($A238="","",IF((AND($A238="ADD",OR(BL238="",BL238="Excellent"))),"1",(_xlfn.XLOOKUP(BL238,condition[lookupValue],condition[lookupKey],""))))</f>
        <v/>
      </c>
      <c r="BN238" s="7" t="str">
        <f t="shared" si="47"/>
        <v/>
      </c>
      <c r="BO238" s="9"/>
    </row>
    <row r="239" spans="2:67"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8"/>
      <c r="O239" s="6" t="str">
        <f t="shared" si="36"/>
        <v/>
      </c>
      <c r="P239" s="4"/>
      <c r="R239" s="3" t="str">
        <f>IF($A239="ADD",IF(NOT(ISBLANK(Q239)),_xlfn.XLOOKUP(Q239,len_adjust_rsn[lookupValue],len_adjust_rsn[lookupKey],"ERROR"),""), "")</f>
        <v/>
      </c>
      <c r="S239" s="6" t="str">
        <f t="shared" si="37"/>
        <v/>
      </c>
      <c r="T239" s="6"/>
      <c r="U239" s="6" t="str">
        <f t="shared" si="38"/>
        <v/>
      </c>
      <c r="W239" s="3" t="str">
        <f>IF($A239="ADD",IF(NOT(ISBLANK(V239)),_xlfn.XLOOKUP(V239,ud_shore_protection_type[lookupValue],ud_shore_protection_type[lookupKey],"ERROR"),""), "")</f>
        <v/>
      </c>
      <c r="Y239" s="3" t="str">
        <f>IF($A239="ADD",IF(NOT(ISBLANK(X239)),_xlfn.XLOOKUP(X239,ud_protection_str_type[lookupValue],ud_protection_str_type[lookupKey],"ERROR"),""), "")</f>
        <v/>
      </c>
      <c r="AB239" s="3" t="str">
        <f>IF($A239="ADD",IF(NOT(ISBLANK(AA239)),_xlfn.XLOOKUP(AA239,ud_material[lookupValue],ud_material[lookupKey],"ERROR"),""), "")</f>
        <v/>
      </c>
      <c r="AD239" s="3" t="str">
        <f>IF($A239="ADD",IF(NOT(ISBLANK(AC239)),_xlfn.XLOOKUP(AC239,ud_material[lookupValue],ud_material[lookupKey],"ERROR"),""), "")</f>
        <v/>
      </c>
      <c r="AG239" s="3" t="str">
        <f>IF($A239="ADD",IF(NOT(ISBLANK(AF239)),_xlfn.XLOOKUP(AF239,ud_material[lookupValue],ud_material[lookupKey],"ERROR"),""), "")</f>
        <v/>
      </c>
      <c r="AI239" s="3" t="str">
        <f>IF($A239="ADD",IF(NOT(ISBLANK(AH239)),_xlfn.XLOOKUP(AH239,ud_land_use_above_below[lookupValue],ud_land_use_above_below[lookupKey],"ERROR"),""), "")</f>
        <v/>
      </c>
      <c r="AK239" s="3" t="str">
        <f>IF($A239="ADD",IF(NOT(ISBLANK(AJ239)),_xlfn.XLOOKUP(AJ239,ud_land_use_above_below[lookupValue],ud_land_use_above_below[lookupKey],"ERROR"),""), "")</f>
        <v/>
      </c>
      <c r="AM239" s="3" t="str">
        <f>IF($A239="ADD",IF(NOT(ISBLANK(AL239)),_xlfn.XLOOKUP(AL239,ud_access_method[lookupValue],ud_access_method[lookupKey],"ERROR"),""), "")</f>
        <v/>
      </c>
      <c r="AO239" s="7"/>
      <c r="AP239" s="4" t="str">
        <f t="shared" ca="1" si="39"/>
        <v/>
      </c>
      <c r="AQ239" s="4"/>
      <c r="AR239" s="3" t="str">
        <f t="shared" si="40"/>
        <v/>
      </c>
      <c r="AS239" s="3" t="str">
        <f>IF($A239="","",IF((AND($A239="ADD",OR(AR239="",AR239="In Use"))),"5",(_xlfn.XLOOKUP(AR239,ud_asset_status[lookupValue],ud_asset_status[lookupKey],""))))</f>
        <v/>
      </c>
      <c r="AU239" s="3" t="str">
        <f>IF($A239="ADD",IF(NOT(ISBLANK(AT239)),_xlfn.XLOOKUP(AT239,ud_replacement_status[lookupValue],ud_replacement_status[lookupKey],"ERROR"),""), "")</f>
        <v/>
      </c>
      <c r="AV239" s="7"/>
      <c r="AX239" s="3" t="str">
        <f>IF($A239="ADD",IF(NOT(ISBLANK(AW239)),_xlfn.XLOOKUP(AW239,ar_replace_reason[lookupValue],ar_replace_reason[lookupKey],"ERROR"),""), "")</f>
        <v/>
      </c>
      <c r="AY239" s="3" t="str">
        <f t="shared" si="41"/>
        <v/>
      </c>
      <c r="AZ239" s="3" t="str">
        <f>IF($A239="","",IF((AND($A239="ADD",OR(AY239="",AY239="Queenstown-Lakes District Council"))),"70",(_xlfn.XLOOKUP(AY239,ud_organisation_owner[lookupValue],ud_organisation_owner[lookupKey],""))))</f>
        <v/>
      </c>
      <c r="BA239" s="3" t="str">
        <f t="shared" si="42"/>
        <v/>
      </c>
      <c r="BB239" s="3" t="str">
        <f>IF($A239="","",IF((AND($A239="ADD",OR(BA239="",BA239="Queenstown-Lakes District Council"))),"70",(_xlfn.XLOOKUP(BA239,ud_organisation_owner[lookupValue],ud_organisation_owner[lookupKey],""))))</f>
        <v/>
      </c>
      <c r="BC239" s="3" t="str">
        <f t="shared" si="43"/>
        <v/>
      </c>
      <c r="BD239" s="3" t="str">
        <f>IF($A239="","",IF((AND($A239="ADD",OR(BC239="",BC239="Local Authority"))),"17",(_xlfn.XLOOKUP(BC239,ud_sub_organisation[lookupValue],ud_sub_organisation[lookupKey],""))))</f>
        <v/>
      </c>
      <c r="BF239" s="3" t="str">
        <f>IF($A239="ADD",IF(NOT(ISBLANK(BE239)),_xlfn.XLOOKUP(BE239,ud_maintenance_organisation[lookupValue],ud_maintenance_organisation[lookupKey],"ERROR"),""), "")</f>
        <v/>
      </c>
      <c r="BG239" s="3" t="str">
        <f t="shared" si="44"/>
        <v/>
      </c>
      <c r="BH239" s="3" t="str">
        <f>IF($A239="","",IF((AND($A239="ADD",OR(BG239="",BG239="Vested Assets"))),"12",(_xlfn.XLOOKUP(BG239,ud_work_category[lookupValue],ud_work_category[lookupKey],""))))</f>
        <v/>
      </c>
      <c r="BI239" s="8"/>
      <c r="BJ239" s="2" t="str">
        <f t="shared" si="45"/>
        <v/>
      </c>
      <c r="BL239" s="3" t="str">
        <f t="shared" si="46"/>
        <v/>
      </c>
      <c r="BM239" s="3" t="str">
        <f>IF($A239="","",IF((AND($A239="ADD",OR(BL239="",BL239="Excellent"))),"1",(_xlfn.XLOOKUP(BL239,condition[lookupValue],condition[lookupKey],""))))</f>
        <v/>
      </c>
      <c r="BN239" s="7" t="str">
        <f t="shared" si="47"/>
        <v/>
      </c>
      <c r="BO239" s="9"/>
    </row>
    <row r="240" spans="2:67"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8"/>
      <c r="O240" s="6" t="str">
        <f t="shared" si="36"/>
        <v/>
      </c>
      <c r="P240" s="4"/>
      <c r="R240" s="3" t="str">
        <f>IF($A240="ADD",IF(NOT(ISBLANK(Q240)),_xlfn.XLOOKUP(Q240,len_adjust_rsn[lookupValue],len_adjust_rsn[lookupKey],"ERROR"),""), "")</f>
        <v/>
      </c>
      <c r="S240" s="6" t="str">
        <f t="shared" si="37"/>
        <v/>
      </c>
      <c r="T240" s="6"/>
      <c r="U240" s="6" t="str">
        <f t="shared" si="38"/>
        <v/>
      </c>
      <c r="W240" s="3" t="str">
        <f>IF($A240="ADD",IF(NOT(ISBLANK(V240)),_xlfn.XLOOKUP(V240,ud_shore_protection_type[lookupValue],ud_shore_protection_type[lookupKey],"ERROR"),""), "")</f>
        <v/>
      </c>
      <c r="Y240" s="3" t="str">
        <f>IF($A240="ADD",IF(NOT(ISBLANK(X240)),_xlfn.XLOOKUP(X240,ud_protection_str_type[lookupValue],ud_protection_str_type[lookupKey],"ERROR"),""), "")</f>
        <v/>
      </c>
      <c r="AB240" s="3" t="str">
        <f>IF($A240="ADD",IF(NOT(ISBLANK(AA240)),_xlfn.XLOOKUP(AA240,ud_material[lookupValue],ud_material[lookupKey],"ERROR"),""), "")</f>
        <v/>
      </c>
      <c r="AD240" s="3" t="str">
        <f>IF($A240="ADD",IF(NOT(ISBLANK(AC240)),_xlfn.XLOOKUP(AC240,ud_material[lookupValue],ud_material[lookupKey],"ERROR"),""), "")</f>
        <v/>
      </c>
      <c r="AG240" s="3" t="str">
        <f>IF($A240="ADD",IF(NOT(ISBLANK(AF240)),_xlfn.XLOOKUP(AF240,ud_material[lookupValue],ud_material[lookupKey],"ERROR"),""), "")</f>
        <v/>
      </c>
      <c r="AI240" s="3" t="str">
        <f>IF($A240="ADD",IF(NOT(ISBLANK(AH240)),_xlfn.XLOOKUP(AH240,ud_land_use_above_below[lookupValue],ud_land_use_above_below[lookupKey],"ERROR"),""), "")</f>
        <v/>
      </c>
      <c r="AK240" s="3" t="str">
        <f>IF($A240="ADD",IF(NOT(ISBLANK(AJ240)),_xlfn.XLOOKUP(AJ240,ud_land_use_above_below[lookupValue],ud_land_use_above_below[lookupKey],"ERROR"),""), "")</f>
        <v/>
      </c>
      <c r="AM240" s="3" t="str">
        <f>IF($A240="ADD",IF(NOT(ISBLANK(AL240)),_xlfn.XLOOKUP(AL240,ud_access_method[lookupValue],ud_access_method[lookupKey],"ERROR"),""), "")</f>
        <v/>
      </c>
      <c r="AO240" s="7"/>
      <c r="AP240" s="4" t="str">
        <f t="shared" ca="1" si="39"/>
        <v/>
      </c>
      <c r="AQ240" s="4"/>
      <c r="AR240" s="3" t="str">
        <f t="shared" si="40"/>
        <v/>
      </c>
      <c r="AS240" s="3" t="str">
        <f>IF($A240="","",IF((AND($A240="ADD",OR(AR240="",AR240="In Use"))),"5",(_xlfn.XLOOKUP(AR240,ud_asset_status[lookupValue],ud_asset_status[lookupKey],""))))</f>
        <v/>
      </c>
      <c r="AU240" s="3" t="str">
        <f>IF($A240="ADD",IF(NOT(ISBLANK(AT240)),_xlfn.XLOOKUP(AT240,ud_replacement_status[lookupValue],ud_replacement_status[lookupKey],"ERROR"),""), "")</f>
        <v/>
      </c>
      <c r="AV240" s="7"/>
      <c r="AX240" s="3" t="str">
        <f>IF($A240="ADD",IF(NOT(ISBLANK(AW240)),_xlfn.XLOOKUP(AW240,ar_replace_reason[lookupValue],ar_replace_reason[lookupKey],"ERROR"),""), "")</f>
        <v/>
      </c>
      <c r="AY240" s="3" t="str">
        <f t="shared" si="41"/>
        <v/>
      </c>
      <c r="AZ240" s="3" t="str">
        <f>IF($A240="","",IF((AND($A240="ADD",OR(AY240="",AY240="Queenstown-Lakes District Council"))),"70",(_xlfn.XLOOKUP(AY240,ud_organisation_owner[lookupValue],ud_organisation_owner[lookupKey],""))))</f>
        <v/>
      </c>
      <c r="BA240" s="3" t="str">
        <f t="shared" si="42"/>
        <v/>
      </c>
      <c r="BB240" s="3" t="str">
        <f>IF($A240="","",IF((AND($A240="ADD",OR(BA240="",BA240="Queenstown-Lakes District Council"))),"70",(_xlfn.XLOOKUP(BA240,ud_organisation_owner[lookupValue],ud_organisation_owner[lookupKey],""))))</f>
        <v/>
      </c>
      <c r="BC240" s="3" t="str">
        <f t="shared" si="43"/>
        <v/>
      </c>
      <c r="BD240" s="3" t="str">
        <f>IF($A240="","",IF((AND($A240="ADD",OR(BC240="",BC240="Local Authority"))),"17",(_xlfn.XLOOKUP(BC240,ud_sub_organisation[lookupValue],ud_sub_organisation[lookupKey],""))))</f>
        <v/>
      </c>
      <c r="BF240" s="3" t="str">
        <f>IF($A240="ADD",IF(NOT(ISBLANK(BE240)),_xlfn.XLOOKUP(BE240,ud_maintenance_organisation[lookupValue],ud_maintenance_organisation[lookupKey],"ERROR"),""), "")</f>
        <v/>
      </c>
      <c r="BG240" s="3" t="str">
        <f t="shared" si="44"/>
        <v/>
      </c>
      <c r="BH240" s="3" t="str">
        <f>IF($A240="","",IF((AND($A240="ADD",OR(BG240="",BG240="Vested Assets"))),"12",(_xlfn.XLOOKUP(BG240,ud_work_category[lookupValue],ud_work_category[lookupKey],""))))</f>
        <v/>
      </c>
      <c r="BI240" s="8"/>
      <c r="BJ240" s="2" t="str">
        <f t="shared" si="45"/>
        <v/>
      </c>
      <c r="BL240" s="3" t="str">
        <f t="shared" si="46"/>
        <v/>
      </c>
      <c r="BM240" s="3" t="str">
        <f>IF($A240="","",IF((AND($A240="ADD",OR(BL240="",BL240="Excellent"))),"1",(_xlfn.XLOOKUP(BL240,condition[lookupValue],condition[lookupKey],""))))</f>
        <v/>
      </c>
      <c r="BN240" s="7" t="str">
        <f t="shared" si="47"/>
        <v/>
      </c>
      <c r="BO240" s="9"/>
    </row>
    <row r="241" spans="2:67"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8"/>
      <c r="O241" s="6" t="str">
        <f t="shared" si="36"/>
        <v/>
      </c>
      <c r="P241" s="4"/>
      <c r="R241" s="3" t="str">
        <f>IF($A241="ADD",IF(NOT(ISBLANK(Q241)),_xlfn.XLOOKUP(Q241,len_adjust_rsn[lookupValue],len_adjust_rsn[lookupKey],"ERROR"),""), "")</f>
        <v/>
      </c>
      <c r="S241" s="6" t="str">
        <f t="shared" si="37"/>
        <v/>
      </c>
      <c r="T241" s="6"/>
      <c r="U241" s="6" t="str">
        <f t="shared" si="38"/>
        <v/>
      </c>
      <c r="W241" s="3" t="str">
        <f>IF($A241="ADD",IF(NOT(ISBLANK(V241)),_xlfn.XLOOKUP(V241,ud_shore_protection_type[lookupValue],ud_shore_protection_type[lookupKey],"ERROR"),""), "")</f>
        <v/>
      </c>
      <c r="Y241" s="3" t="str">
        <f>IF($A241="ADD",IF(NOT(ISBLANK(X241)),_xlfn.XLOOKUP(X241,ud_protection_str_type[lookupValue],ud_protection_str_type[lookupKey],"ERROR"),""), "")</f>
        <v/>
      </c>
      <c r="AB241" s="3" t="str">
        <f>IF($A241="ADD",IF(NOT(ISBLANK(AA241)),_xlfn.XLOOKUP(AA241,ud_material[lookupValue],ud_material[lookupKey],"ERROR"),""), "")</f>
        <v/>
      </c>
      <c r="AD241" s="3" t="str">
        <f>IF($A241="ADD",IF(NOT(ISBLANK(AC241)),_xlfn.XLOOKUP(AC241,ud_material[lookupValue],ud_material[lookupKey],"ERROR"),""), "")</f>
        <v/>
      </c>
      <c r="AG241" s="3" t="str">
        <f>IF($A241="ADD",IF(NOT(ISBLANK(AF241)),_xlfn.XLOOKUP(AF241,ud_material[lookupValue],ud_material[lookupKey],"ERROR"),""), "")</f>
        <v/>
      </c>
      <c r="AI241" s="3" t="str">
        <f>IF($A241="ADD",IF(NOT(ISBLANK(AH241)),_xlfn.XLOOKUP(AH241,ud_land_use_above_below[lookupValue],ud_land_use_above_below[lookupKey],"ERROR"),""), "")</f>
        <v/>
      </c>
      <c r="AK241" s="3" t="str">
        <f>IF($A241="ADD",IF(NOT(ISBLANK(AJ241)),_xlfn.XLOOKUP(AJ241,ud_land_use_above_below[lookupValue],ud_land_use_above_below[lookupKey],"ERROR"),""), "")</f>
        <v/>
      </c>
      <c r="AM241" s="3" t="str">
        <f>IF($A241="ADD",IF(NOT(ISBLANK(AL241)),_xlfn.XLOOKUP(AL241,ud_access_method[lookupValue],ud_access_method[lookupKey],"ERROR"),""), "")</f>
        <v/>
      </c>
      <c r="AO241" s="7"/>
      <c r="AP241" s="4" t="str">
        <f t="shared" ca="1" si="39"/>
        <v/>
      </c>
      <c r="AQ241" s="4"/>
      <c r="AR241" s="3" t="str">
        <f t="shared" si="40"/>
        <v/>
      </c>
      <c r="AS241" s="3" t="str">
        <f>IF($A241="","",IF((AND($A241="ADD",OR(AR241="",AR241="In Use"))),"5",(_xlfn.XLOOKUP(AR241,ud_asset_status[lookupValue],ud_asset_status[lookupKey],""))))</f>
        <v/>
      </c>
      <c r="AU241" s="3" t="str">
        <f>IF($A241="ADD",IF(NOT(ISBLANK(AT241)),_xlfn.XLOOKUP(AT241,ud_replacement_status[lookupValue],ud_replacement_status[lookupKey],"ERROR"),""), "")</f>
        <v/>
      </c>
      <c r="AV241" s="7"/>
      <c r="AX241" s="3" t="str">
        <f>IF($A241="ADD",IF(NOT(ISBLANK(AW241)),_xlfn.XLOOKUP(AW241,ar_replace_reason[lookupValue],ar_replace_reason[lookupKey],"ERROR"),""), "")</f>
        <v/>
      </c>
      <c r="AY241" s="3" t="str">
        <f t="shared" si="41"/>
        <v/>
      </c>
      <c r="AZ241" s="3" t="str">
        <f>IF($A241="","",IF((AND($A241="ADD",OR(AY241="",AY241="Queenstown-Lakes District Council"))),"70",(_xlfn.XLOOKUP(AY241,ud_organisation_owner[lookupValue],ud_organisation_owner[lookupKey],""))))</f>
        <v/>
      </c>
      <c r="BA241" s="3" t="str">
        <f t="shared" si="42"/>
        <v/>
      </c>
      <c r="BB241" s="3" t="str">
        <f>IF($A241="","",IF((AND($A241="ADD",OR(BA241="",BA241="Queenstown-Lakes District Council"))),"70",(_xlfn.XLOOKUP(BA241,ud_organisation_owner[lookupValue],ud_organisation_owner[lookupKey],""))))</f>
        <v/>
      </c>
      <c r="BC241" s="3" t="str">
        <f t="shared" si="43"/>
        <v/>
      </c>
      <c r="BD241" s="3" t="str">
        <f>IF($A241="","",IF((AND($A241="ADD",OR(BC241="",BC241="Local Authority"))),"17",(_xlfn.XLOOKUP(BC241,ud_sub_organisation[lookupValue],ud_sub_organisation[lookupKey],""))))</f>
        <v/>
      </c>
      <c r="BF241" s="3" t="str">
        <f>IF($A241="ADD",IF(NOT(ISBLANK(BE241)),_xlfn.XLOOKUP(BE241,ud_maintenance_organisation[lookupValue],ud_maintenance_organisation[lookupKey],"ERROR"),""), "")</f>
        <v/>
      </c>
      <c r="BG241" s="3" t="str">
        <f t="shared" si="44"/>
        <v/>
      </c>
      <c r="BH241" s="3" t="str">
        <f>IF($A241="","",IF((AND($A241="ADD",OR(BG241="",BG241="Vested Assets"))),"12",(_xlfn.XLOOKUP(BG241,ud_work_category[lookupValue],ud_work_category[lookupKey],""))))</f>
        <v/>
      </c>
      <c r="BI241" s="8"/>
      <c r="BJ241" s="2" t="str">
        <f t="shared" si="45"/>
        <v/>
      </c>
      <c r="BL241" s="3" t="str">
        <f t="shared" si="46"/>
        <v/>
      </c>
      <c r="BM241" s="3" t="str">
        <f>IF($A241="","",IF((AND($A241="ADD",OR(BL241="",BL241="Excellent"))),"1",(_xlfn.XLOOKUP(BL241,condition[lookupValue],condition[lookupKey],""))))</f>
        <v/>
      </c>
      <c r="BN241" s="7" t="str">
        <f t="shared" si="47"/>
        <v/>
      </c>
      <c r="BO241" s="9"/>
    </row>
    <row r="242" spans="2:67"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8"/>
      <c r="O242" s="6" t="str">
        <f t="shared" si="36"/>
        <v/>
      </c>
      <c r="P242" s="4"/>
      <c r="R242" s="3" t="str">
        <f>IF($A242="ADD",IF(NOT(ISBLANK(Q242)),_xlfn.XLOOKUP(Q242,len_adjust_rsn[lookupValue],len_adjust_rsn[lookupKey],"ERROR"),""), "")</f>
        <v/>
      </c>
      <c r="S242" s="6" t="str">
        <f t="shared" si="37"/>
        <v/>
      </c>
      <c r="T242" s="6"/>
      <c r="U242" s="6" t="str">
        <f t="shared" si="38"/>
        <v/>
      </c>
      <c r="W242" s="3" t="str">
        <f>IF($A242="ADD",IF(NOT(ISBLANK(V242)),_xlfn.XLOOKUP(V242,ud_shore_protection_type[lookupValue],ud_shore_protection_type[lookupKey],"ERROR"),""), "")</f>
        <v/>
      </c>
      <c r="Y242" s="3" t="str">
        <f>IF($A242="ADD",IF(NOT(ISBLANK(X242)),_xlfn.XLOOKUP(X242,ud_protection_str_type[lookupValue],ud_protection_str_type[lookupKey],"ERROR"),""), "")</f>
        <v/>
      </c>
      <c r="AB242" s="3" t="str">
        <f>IF($A242="ADD",IF(NOT(ISBLANK(AA242)),_xlfn.XLOOKUP(AA242,ud_material[lookupValue],ud_material[lookupKey],"ERROR"),""), "")</f>
        <v/>
      </c>
      <c r="AD242" s="3" t="str">
        <f>IF($A242="ADD",IF(NOT(ISBLANK(AC242)),_xlfn.XLOOKUP(AC242,ud_material[lookupValue],ud_material[lookupKey],"ERROR"),""), "")</f>
        <v/>
      </c>
      <c r="AG242" s="3" t="str">
        <f>IF($A242="ADD",IF(NOT(ISBLANK(AF242)),_xlfn.XLOOKUP(AF242,ud_material[lookupValue],ud_material[lookupKey],"ERROR"),""), "")</f>
        <v/>
      </c>
      <c r="AI242" s="3" t="str">
        <f>IF($A242="ADD",IF(NOT(ISBLANK(AH242)),_xlfn.XLOOKUP(AH242,ud_land_use_above_below[lookupValue],ud_land_use_above_below[lookupKey],"ERROR"),""), "")</f>
        <v/>
      </c>
      <c r="AK242" s="3" t="str">
        <f>IF($A242="ADD",IF(NOT(ISBLANK(AJ242)),_xlfn.XLOOKUP(AJ242,ud_land_use_above_below[lookupValue],ud_land_use_above_below[lookupKey],"ERROR"),""), "")</f>
        <v/>
      </c>
      <c r="AM242" s="3" t="str">
        <f>IF($A242="ADD",IF(NOT(ISBLANK(AL242)),_xlfn.XLOOKUP(AL242,ud_access_method[lookupValue],ud_access_method[lookupKey],"ERROR"),""), "")</f>
        <v/>
      </c>
      <c r="AO242" s="7"/>
      <c r="AP242" s="4" t="str">
        <f t="shared" ca="1" si="39"/>
        <v/>
      </c>
      <c r="AQ242" s="4"/>
      <c r="AR242" s="3" t="str">
        <f t="shared" si="40"/>
        <v/>
      </c>
      <c r="AS242" s="3" t="str">
        <f>IF($A242="","",IF((AND($A242="ADD",OR(AR242="",AR242="In Use"))),"5",(_xlfn.XLOOKUP(AR242,ud_asset_status[lookupValue],ud_asset_status[lookupKey],""))))</f>
        <v/>
      </c>
      <c r="AU242" s="3" t="str">
        <f>IF($A242="ADD",IF(NOT(ISBLANK(AT242)),_xlfn.XLOOKUP(AT242,ud_replacement_status[lookupValue],ud_replacement_status[lookupKey],"ERROR"),""), "")</f>
        <v/>
      </c>
      <c r="AV242" s="7"/>
      <c r="AX242" s="3" t="str">
        <f>IF($A242="ADD",IF(NOT(ISBLANK(AW242)),_xlfn.XLOOKUP(AW242,ar_replace_reason[lookupValue],ar_replace_reason[lookupKey],"ERROR"),""), "")</f>
        <v/>
      </c>
      <c r="AY242" s="3" t="str">
        <f t="shared" si="41"/>
        <v/>
      </c>
      <c r="AZ242" s="3" t="str">
        <f>IF($A242="","",IF((AND($A242="ADD",OR(AY242="",AY242="Queenstown-Lakes District Council"))),"70",(_xlfn.XLOOKUP(AY242,ud_organisation_owner[lookupValue],ud_organisation_owner[lookupKey],""))))</f>
        <v/>
      </c>
      <c r="BA242" s="3" t="str">
        <f t="shared" si="42"/>
        <v/>
      </c>
      <c r="BB242" s="3" t="str">
        <f>IF($A242="","",IF((AND($A242="ADD",OR(BA242="",BA242="Queenstown-Lakes District Council"))),"70",(_xlfn.XLOOKUP(BA242,ud_organisation_owner[lookupValue],ud_organisation_owner[lookupKey],""))))</f>
        <v/>
      </c>
      <c r="BC242" s="3" t="str">
        <f t="shared" si="43"/>
        <v/>
      </c>
      <c r="BD242" s="3" t="str">
        <f>IF($A242="","",IF((AND($A242="ADD",OR(BC242="",BC242="Local Authority"))),"17",(_xlfn.XLOOKUP(BC242,ud_sub_organisation[lookupValue],ud_sub_organisation[lookupKey],""))))</f>
        <v/>
      </c>
      <c r="BF242" s="3" t="str">
        <f>IF($A242="ADD",IF(NOT(ISBLANK(BE242)),_xlfn.XLOOKUP(BE242,ud_maintenance_organisation[lookupValue],ud_maintenance_organisation[lookupKey],"ERROR"),""), "")</f>
        <v/>
      </c>
      <c r="BG242" s="3" t="str">
        <f t="shared" si="44"/>
        <v/>
      </c>
      <c r="BH242" s="3" t="str">
        <f>IF($A242="","",IF((AND($A242="ADD",OR(BG242="",BG242="Vested Assets"))),"12",(_xlfn.XLOOKUP(BG242,ud_work_category[lookupValue],ud_work_category[lookupKey],""))))</f>
        <v/>
      </c>
      <c r="BI242" s="8"/>
      <c r="BJ242" s="2" t="str">
        <f t="shared" si="45"/>
        <v/>
      </c>
      <c r="BL242" s="3" t="str">
        <f t="shared" si="46"/>
        <v/>
      </c>
      <c r="BM242" s="3" t="str">
        <f>IF($A242="","",IF((AND($A242="ADD",OR(BL242="",BL242="Excellent"))),"1",(_xlfn.XLOOKUP(BL242,condition[lookupValue],condition[lookupKey],""))))</f>
        <v/>
      </c>
      <c r="BN242" s="7" t="str">
        <f t="shared" si="47"/>
        <v/>
      </c>
      <c r="BO242" s="9"/>
    </row>
    <row r="243" spans="2:67"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8"/>
      <c r="O243" s="6" t="str">
        <f t="shared" si="36"/>
        <v/>
      </c>
      <c r="P243" s="4"/>
      <c r="R243" s="3" t="str">
        <f>IF($A243="ADD",IF(NOT(ISBLANK(Q243)),_xlfn.XLOOKUP(Q243,len_adjust_rsn[lookupValue],len_adjust_rsn[lookupKey],"ERROR"),""), "")</f>
        <v/>
      </c>
      <c r="S243" s="6" t="str">
        <f t="shared" si="37"/>
        <v/>
      </c>
      <c r="T243" s="6"/>
      <c r="U243" s="6" t="str">
        <f t="shared" si="38"/>
        <v/>
      </c>
      <c r="W243" s="3" t="str">
        <f>IF($A243="ADD",IF(NOT(ISBLANK(V243)),_xlfn.XLOOKUP(V243,ud_shore_protection_type[lookupValue],ud_shore_protection_type[lookupKey],"ERROR"),""), "")</f>
        <v/>
      </c>
      <c r="Y243" s="3" t="str">
        <f>IF($A243="ADD",IF(NOT(ISBLANK(X243)),_xlfn.XLOOKUP(X243,ud_protection_str_type[lookupValue],ud_protection_str_type[lookupKey],"ERROR"),""), "")</f>
        <v/>
      </c>
      <c r="AB243" s="3" t="str">
        <f>IF($A243="ADD",IF(NOT(ISBLANK(AA243)),_xlfn.XLOOKUP(AA243,ud_material[lookupValue],ud_material[lookupKey],"ERROR"),""), "")</f>
        <v/>
      </c>
      <c r="AD243" s="3" t="str">
        <f>IF($A243="ADD",IF(NOT(ISBLANK(AC243)),_xlfn.XLOOKUP(AC243,ud_material[lookupValue],ud_material[lookupKey],"ERROR"),""), "")</f>
        <v/>
      </c>
      <c r="AG243" s="3" t="str">
        <f>IF($A243="ADD",IF(NOT(ISBLANK(AF243)),_xlfn.XLOOKUP(AF243,ud_material[lookupValue],ud_material[lookupKey],"ERROR"),""), "")</f>
        <v/>
      </c>
      <c r="AI243" s="3" t="str">
        <f>IF($A243="ADD",IF(NOT(ISBLANK(AH243)),_xlfn.XLOOKUP(AH243,ud_land_use_above_below[lookupValue],ud_land_use_above_below[lookupKey],"ERROR"),""), "")</f>
        <v/>
      </c>
      <c r="AK243" s="3" t="str">
        <f>IF($A243="ADD",IF(NOT(ISBLANK(AJ243)),_xlfn.XLOOKUP(AJ243,ud_land_use_above_below[lookupValue],ud_land_use_above_below[lookupKey],"ERROR"),""), "")</f>
        <v/>
      </c>
      <c r="AM243" s="3" t="str">
        <f>IF($A243="ADD",IF(NOT(ISBLANK(AL243)),_xlfn.XLOOKUP(AL243,ud_access_method[lookupValue],ud_access_method[lookupKey],"ERROR"),""), "")</f>
        <v/>
      </c>
      <c r="AO243" s="7"/>
      <c r="AP243" s="4" t="str">
        <f t="shared" ca="1" si="39"/>
        <v/>
      </c>
      <c r="AQ243" s="4"/>
      <c r="AR243" s="3" t="str">
        <f t="shared" si="40"/>
        <v/>
      </c>
      <c r="AS243" s="3" t="str">
        <f>IF($A243="","",IF((AND($A243="ADD",OR(AR243="",AR243="In Use"))),"5",(_xlfn.XLOOKUP(AR243,ud_asset_status[lookupValue],ud_asset_status[lookupKey],""))))</f>
        <v/>
      </c>
      <c r="AU243" s="3" t="str">
        <f>IF($A243="ADD",IF(NOT(ISBLANK(AT243)),_xlfn.XLOOKUP(AT243,ud_replacement_status[lookupValue],ud_replacement_status[lookupKey],"ERROR"),""), "")</f>
        <v/>
      </c>
      <c r="AV243" s="7"/>
      <c r="AX243" s="3" t="str">
        <f>IF($A243="ADD",IF(NOT(ISBLANK(AW243)),_xlfn.XLOOKUP(AW243,ar_replace_reason[lookupValue],ar_replace_reason[lookupKey],"ERROR"),""), "")</f>
        <v/>
      </c>
      <c r="AY243" s="3" t="str">
        <f t="shared" si="41"/>
        <v/>
      </c>
      <c r="AZ243" s="3" t="str">
        <f>IF($A243="","",IF((AND($A243="ADD",OR(AY243="",AY243="Queenstown-Lakes District Council"))),"70",(_xlfn.XLOOKUP(AY243,ud_organisation_owner[lookupValue],ud_organisation_owner[lookupKey],""))))</f>
        <v/>
      </c>
      <c r="BA243" s="3" t="str">
        <f t="shared" si="42"/>
        <v/>
      </c>
      <c r="BB243" s="3" t="str">
        <f>IF($A243="","",IF((AND($A243="ADD",OR(BA243="",BA243="Queenstown-Lakes District Council"))),"70",(_xlfn.XLOOKUP(BA243,ud_organisation_owner[lookupValue],ud_organisation_owner[lookupKey],""))))</f>
        <v/>
      </c>
      <c r="BC243" s="3" t="str">
        <f t="shared" si="43"/>
        <v/>
      </c>
      <c r="BD243" s="3" t="str">
        <f>IF($A243="","",IF((AND($A243="ADD",OR(BC243="",BC243="Local Authority"))),"17",(_xlfn.XLOOKUP(BC243,ud_sub_organisation[lookupValue],ud_sub_organisation[lookupKey],""))))</f>
        <v/>
      </c>
      <c r="BF243" s="3" t="str">
        <f>IF($A243="ADD",IF(NOT(ISBLANK(BE243)),_xlfn.XLOOKUP(BE243,ud_maintenance_organisation[lookupValue],ud_maintenance_organisation[lookupKey],"ERROR"),""), "")</f>
        <v/>
      </c>
      <c r="BG243" s="3" t="str">
        <f t="shared" si="44"/>
        <v/>
      </c>
      <c r="BH243" s="3" t="str">
        <f>IF($A243="","",IF((AND($A243="ADD",OR(BG243="",BG243="Vested Assets"))),"12",(_xlfn.XLOOKUP(BG243,ud_work_category[lookupValue],ud_work_category[lookupKey],""))))</f>
        <v/>
      </c>
      <c r="BI243" s="8"/>
      <c r="BJ243" s="2" t="str">
        <f t="shared" si="45"/>
        <v/>
      </c>
      <c r="BL243" s="3" t="str">
        <f t="shared" si="46"/>
        <v/>
      </c>
      <c r="BM243" s="3" t="str">
        <f>IF($A243="","",IF((AND($A243="ADD",OR(BL243="",BL243="Excellent"))),"1",(_xlfn.XLOOKUP(BL243,condition[lookupValue],condition[lookupKey],""))))</f>
        <v/>
      </c>
      <c r="BN243" s="7" t="str">
        <f t="shared" si="47"/>
        <v/>
      </c>
      <c r="BO243" s="9"/>
    </row>
    <row r="244" spans="2:67"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8"/>
      <c r="O244" s="6" t="str">
        <f t="shared" si="36"/>
        <v/>
      </c>
      <c r="P244" s="4"/>
      <c r="R244" s="3" t="str">
        <f>IF($A244="ADD",IF(NOT(ISBLANK(Q244)),_xlfn.XLOOKUP(Q244,len_adjust_rsn[lookupValue],len_adjust_rsn[lookupKey],"ERROR"),""), "")</f>
        <v/>
      </c>
      <c r="S244" s="6" t="str">
        <f t="shared" si="37"/>
        <v/>
      </c>
      <c r="T244" s="6"/>
      <c r="U244" s="6" t="str">
        <f t="shared" si="38"/>
        <v/>
      </c>
      <c r="W244" s="3" t="str">
        <f>IF($A244="ADD",IF(NOT(ISBLANK(V244)),_xlfn.XLOOKUP(V244,ud_shore_protection_type[lookupValue],ud_shore_protection_type[lookupKey],"ERROR"),""), "")</f>
        <v/>
      </c>
      <c r="Y244" s="3" t="str">
        <f>IF($A244="ADD",IF(NOT(ISBLANK(X244)),_xlfn.XLOOKUP(X244,ud_protection_str_type[lookupValue],ud_protection_str_type[lookupKey],"ERROR"),""), "")</f>
        <v/>
      </c>
      <c r="AB244" s="3" t="str">
        <f>IF($A244="ADD",IF(NOT(ISBLANK(AA244)),_xlfn.XLOOKUP(AA244,ud_material[lookupValue],ud_material[lookupKey],"ERROR"),""), "")</f>
        <v/>
      </c>
      <c r="AD244" s="3" t="str">
        <f>IF($A244="ADD",IF(NOT(ISBLANK(AC244)),_xlfn.XLOOKUP(AC244,ud_material[lookupValue],ud_material[lookupKey],"ERROR"),""), "")</f>
        <v/>
      </c>
      <c r="AG244" s="3" t="str">
        <f>IF($A244="ADD",IF(NOT(ISBLANK(AF244)),_xlfn.XLOOKUP(AF244,ud_material[lookupValue],ud_material[lookupKey],"ERROR"),""), "")</f>
        <v/>
      </c>
      <c r="AI244" s="3" t="str">
        <f>IF($A244="ADD",IF(NOT(ISBLANK(AH244)),_xlfn.XLOOKUP(AH244,ud_land_use_above_below[lookupValue],ud_land_use_above_below[lookupKey],"ERROR"),""), "")</f>
        <v/>
      </c>
      <c r="AK244" s="3" t="str">
        <f>IF($A244="ADD",IF(NOT(ISBLANK(AJ244)),_xlfn.XLOOKUP(AJ244,ud_land_use_above_below[lookupValue],ud_land_use_above_below[lookupKey],"ERROR"),""), "")</f>
        <v/>
      </c>
      <c r="AM244" s="3" t="str">
        <f>IF($A244="ADD",IF(NOT(ISBLANK(AL244)),_xlfn.XLOOKUP(AL244,ud_access_method[lookupValue],ud_access_method[lookupKey],"ERROR"),""), "")</f>
        <v/>
      </c>
      <c r="AO244" s="7"/>
      <c r="AP244" s="4" t="str">
        <f t="shared" ca="1" si="39"/>
        <v/>
      </c>
      <c r="AQ244" s="4"/>
      <c r="AR244" s="3" t="str">
        <f t="shared" si="40"/>
        <v/>
      </c>
      <c r="AS244" s="3" t="str">
        <f>IF($A244="","",IF((AND($A244="ADD",OR(AR244="",AR244="In Use"))),"5",(_xlfn.XLOOKUP(AR244,ud_asset_status[lookupValue],ud_asset_status[lookupKey],""))))</f>
        <v/>
      </c>
      <c r="AU244" s="3" t="str">
        <f>IF($A244="ADD",IF(NOT(ISBLANK(AT244)),_xlfn.XLOOKUP(AT244,ud_replacement_status[lookupValue],ud_replacement_status[lookupKey],"ERROR"),""), "")</f>
        <v/>
      </c>
      <c r="AV244" s="7"/>
      <c r="AX244" s="3" t="str">
        <f>IF($A244="ADD",IF(NOT(ISBLANK(AW244)),_xlfn.XLOOKUP(AW244,ar_replace_reason[lookupValue],ar_replace_reason[lookupKey],"ERROR"),""), "")</f>
        <v/>
      </c>
      <c r="AY244" s="3" t="str">
        <f t="shared" si="41"/>
        <v/>
      </c>
      <c r="AZ244" s="3" t="str">
        <f>IF($A244="","",IF((AND($A244="ADD",OR(AY244="",AY244="Queenstown-Lakes District Council"))),"70",(_xlfn.XLOOKUP(AY244,ud_organisation_owner[lookupValue],ud_organisation_owner[lookupKey],""))))</f>
        <v/>
      </c>
      <c r="BA244" s="3" t="str">
        <f t="shared" si="42"/>
        <v/>
      </c>
      <c r="BB244" s="3" t="str">
        <f>IF($A244="","",IF((AND($A244="ADD",OR(BA244="",BA244="Queenstown-Lakes District Council"))),"70",(_xlfn.XLOOKUP(BA244,ud_organisation_owner[lookupValue],ud_organisation_owner[lookupKey],""))))</f>
        <v/>
      </c>
      <c r="BC244" s="3" t="str">
        <f t="shared" si="43"/>
        <v/>
      </c>
      <c r="BD244" s="3" t="str">
        <f>IF($A244="","",IF((AND($A244="ADD",OR(BC244="",BC244="Local Authority"))),"17",(_xlfn.XLOOKUP(BC244,ud_sub_organisation[lookupValue],ud_sub_organisation[lookupKey],""))))</f>
        <v/>
      </c>
      <c r="BF244" s="3" t="str">
        <f>IF($A244="ADD",IF(NOT(ISBLANK(BE244)),_xlfn.XLOOKUP(BE244,ud_maintenance_organisation[lookupValue],ud_maintenance_organisation[lookupKey],"ERROR"),""), "")</f>
        <v/>
      </c>
      <c r="BG244" s="3" t="str">
        <f t="shared" si="44"/>
        <v/>
      </c>
      <c r="BH244" s="3" t="str">
        <f>IF($A244="","",IF((AND($A244="ADD",OR(BG244="",BG244="Vested Assets"))),"12",(_xlfn.XLOOKUP(BG244,ud_work_category[lookupValue],ud_work_category[lookupKey],""))))</f>
        <v/>
      </c>
      <c r="BI244" s="8"/>
      <c r="BJ244" s="2" t="str">
        <f t="shared" si="45"/>
        <v/>
      </c>
      <c r="BL244" s="3" t="str">
        <f t="shared" si="46"/>
        <v/>
      </c>
      <c r="BM244" s="3" t="str">
        <f>IF($A244="","",IF((AND($A244="ADD",OR(BL244="",BL244="Excellent"))),"1",(_xlfn.XLOOKUP(BL244,condition[lookupValue],condition[lookupKey],""))))</f>
        <v/>
      </c>
      <c r="BN244" s="7" t="str">
        <f t="shared" si="47"/>
        <v/>
      </c>
      <c r="BO244" s="9"/>
    </row>
    <row r="245" spans="2:67"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8"/>
      <c r="O245" s="6" t="str">
        <f t="shared" si="36"/>
        <v/>
      </c>
      <c r="P245" s="4"/>
      <c r="R245" s="3" t="str">
        <f>IF($A245="ADD",IF(NOT(ISBLANK(Q245)),_xlfn.XLOOKUP(Q245,len_adjust_rsn[lookupValue],len_adjust_rsn[lookupKey],"ERROR"),""), "")</f>
        <v/>
      </c>
      <c r="S245" s="6" t="str">
        <f t="shared" si="37"/>
        <v/>
      </c>
      <c r="T245" s="6"/>
      <c r="U245" s="6" t="str">
        <f t="shared" si="38"/>
        <v/>
      </c>
      <c r="W245" s="3" t="str">
        <f>IF($A245="ADD",IF(NOT(ISBLANK(V245)),_xlfn.XLOOKUP(V245,ud_shore_protection_type[lookupValue],ud_shore_protection_type[lookupKey],"ERROR"),""), "")</f>
        <v/>
      </c>
      <c r="Y245" s="3" t="str">
        <f>IF($A245="ADD",IF(NOT(ISBLANK(X245)),_xlfn.XLOOKUP(X245,ud_protection_str_type[lookupValue],ud_protection_str_type[lookupKey],"ERROR"),""), "")</f>
        <v/>
      </c>
      <c r="AB245" s="3" t="str">
        <f>IF($A245="ADD",IF(NOT(ISBLANK(AA245)),_xlfn.XLOOKUP(AA245,ud_material[lookupValue],ud_material[lookupKey],"ERROR"),""), "")</f>
        <v/>
      </c>
      <c r="AD245" s="3" t="str">
        <f>IF($A245="ADD",IF(NOT(ISBLANK(AC245)),_xlfn.XLOOKUP(AC245,ud_material[lookupValue],ud_material[lookupKey],"ERROR"),""), "")</f>
        <v/>
      </c>
      <c r="AG245" s="3" t="str">
        <f>IF($A245="ADD",IF(NOT(ISBLANK(AF245)),_xlfn.XLOOKUP(AF245,ud_material[lookupValue],ud_material[lookupKey],"ERROR"),""), "")</f>
        <v/>
      </c>
      <c r="AI245" s="3" t="str">
        <f>IF($A245="ADD",IF(NOT(ISBLANK(AH245)),_xlfn.XLOOKUP(AH245,ud_land_use_above_below[lookupValue],ud_land_use_above_below[lookupKey],"ERROR"),""), "")</f>
        <v/>
      </c>
      <c r="AK245" s="3" t="str">
        <f>IF($A245="ADD",IF(NOT(ISBLANK(AJ245)),_xlfn.XLOOKUP(AJ245,ud_land_use_above_below[lookupValue],ud_land_use_above_below[lookupKey],"ERROR"),""), "")</f>
        <v/>
      </c>
      <c r="AM245" s="3" t="str">
        <f>IF($A245="ADD",IF(NOT(ISBLANK(AL245)),_xlfn.XLOOKUP(AL245,ud_access_method[lookupValue],ud_access_method[lookupKey],"ERROR"),""), "")</f>
        <v/>
      </c>
      <c r="AO245" s="7"/>
      <c r="AP245" s="4" t="str">
        <f t="shared" ca="1" si="39"/>
        <v/>
      </c>
      <c r="AQ245" s="4"/>
      <c r="AR245" s="3" t="str">
        <f t="shared" si="40"/>
        <v/>
      </c>
      <c r="AS245" s="3" t="str">
        <f>IF($A245="","",IF((AND($A245="ADD",OR(AR245="",AR245="In Use"))),"5",(_xlfn.XLOOKUP(AR245,ud_asset_status[lookupValue],ud_asset_status[lookupKey],""))))</f>
        <v/>
      </c>
      <c r="AU245" s="3" t="str">
        <f>IF($A245="ADD",IF(NOT(ISBLANK(AT245)),_xlfn.XLOOKUP(AT245,ud_replacement_status[lookupValue],ud_replacement_status[lookupKey],"ERROR"),""), "")</f>
        <v/>
      </c>
      <c r="AV245" s="7"/>
      <c r="AX245" s="3" t="str">
        <f>IF($A245="ADD",IF(NOT(ISBLANK(AW245)),_xlfn.XLOOKUP(AW245,ar_replace_reason[lookupValue],ar_replace_reason[lookupKey],"ERROR"),""), "")</f>
        <v/>
      </c>
      <c r="AY245" s="3" t="str">
        <f t="shared" si="41"/>
        <v/>
      </c>
      <c r="AZ245" s="3" t="str">
        <f>IF($A245="","",IF((AND($A245="ADD",OR(AY245="",AY245="Queenstown-Lakes District Council"))),"70",(_xlfn.XLOOKUP(AY245,ud_organisation_owner[lookupValue],ud_organisation_owner[lookupKey],""))))</f>
        <v/>
      </c>
      <c r="BA245" s="3" t="str">
        <f t="shared" si="42"/>
        <v/>
      </c>
      <c r="BB245" s="3" t="str">
        <f>IF($A245="","",IF((AND($A245="ADD",OR(BA245="",BA245="Queenstown-Lakes District Council"))),"70",(_xlfn.XLOOKUP(BA245,ud_organisation_owner[lookupValue],ud_organisation_owner[lookupKey],""))))</f>
        <v/>
      </c>
      <c r="BC245" s="3" t="str">
        <f t="shared" si="43"/>
        <v/>
      </c>
      <c r="BD245" s="3" t="str">
        <f>IF($A245="","",IF((AND($A245="ADD",OR(BC245="",BC245="Local Authority"))),"17",(_xlfn.XLOOKUP(BC245,ud_sub_organisation[lookupValue],ud_sub_organisation[lookupKey],""))))</f>
        <v/>
      </c>
      <c r="BF245" s="3" t="str">
        <f>IF($A245="ADD",IF(NOT(ISBLANK(BE245)),_xlfn.XLOOKUP(BE245,ud_maintenance_organisation[lookupValue],ud_maintenance_organisation[lookupKey],"ERROR"),""), "")</f>
        <v/>
      </c>
      <c r="BG245" s="3" t="str">
        <f t="shared" si="44"/>
        <v/>
      </c>
      <c r="BH245" s="3" t="str">
        <f>IF($A245="","",IF((AND($A245="ADD",OR(BG245="",BG245="Vested Assets"))),"12",(_xlfn.XLOOKUP(BG245,ud_work_category[lookupValue],ud_work_category[lookupKey],""))))</f>
        <v/>
      </c>
      <c r="BI245" s="8"/>
      <c r="BJ245" s="2" t="str">
        <f t="shared" si="45"/>
        <v/>
      </c>
      <c r="BL245" s="3" t="str">
        <f t="shared" si="46"/>
        <v/>
      </c>
      <c r="BM245" s="3" t="str">
        <f>IF($A245="","",IF((AND($A245="ADD",OR(BL245="",BL245="Excellent"))),"1",(_xlfn.XLOOKUP(BL245,condition[lookupValue],condition[lookupKey],""))))</f>
        <v/>
      </c>
      <c r="BN245" s="7" t="str">
        <f t="shared" si="47"/>
        <v/>
      </c>
      <c r="BO245" s="9"/>
    </row>
    <row r="246" spans="2:67"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8"/>
      <c r="O246" s="6" t="str">
        <f t="shared" si="36"/>
        <v/>
      </c>
      <c r="P246" s="4"/>
      <c r="R246" s="3" t="str">
        <f>IF($A246="ADD",IF(NOT(ISBLANK(Q246)),_xlfn.XLOOKUP(Q246,len_adjust_rsn[lookupValue],len_adjust_rsn[lookupKey],"ERROR"),""), "")</f>
        <v/>
      </c>
      <c r="S246" s="6" t="str">
        <f t="shared" si="37"/>
        <v/>
      </c>
      <c r="T246" s="6"/>
      <c r="U246" s="6" t="str">
        <f t="shared" si="38"/>
        <v/>
      </c>
      <c r="W246" s="3" t="str">
        <f>IF($A246="ADD",IF(NOT(ISBLANK(V246)),_xlfn.XLOOKUP(V246,ud_shore_protection_type[lookupValue],ud_shore_protection_type[lookupKey],"ERROR"),""), "")</f>
        <v/>
      </c>
      <c r="Y246" s="3" t="str">
        <f>IF($A246="ADD",IF(NOT(ISBLANK(X246)),_xlfn.XLOOKUP(X246,ud_protection_str_type[lookupValue],ud_protection_str_type[lookupKey],"ERROR"),""), "")</f>
        <v/>
      </c>
      <c r="AB246" s="3" t="str">
        <f>IF($A246="ADD",IF(NOT(ISBLANK(AA246)),_xlfn.XLOOKUP(AA246,ud_material[lookupValue],ud_material[lookupKey],"ERROR"),""), "")</f>
        <v/>
      </c>
      <c r="AD246" s="3" t="str">
        <f>IF($A246="ADD",IF(NOT(ISBLANK(AC246)),_xlfn.XLOOKUP(AC246,ud_material[lookupValue],ud_material[lookupKey],"ERROR"),""), "")</f>
        <v/>
      </c>
      <c r="AG246" s="3" t="str">
        <f>IF($A246="ADD",IF(NOT(ISBLANK(AF246)),_xlfn.XLOOKUP(AF246,ud_material[lookupValue],ud_material[lookupKey],"ERROR"),""), "")</f>
        <v/>
      </c>
      <c r="AI246" s="3" t="str">
        <f>IF($A246="ADD",IF(NOT(ISBLANK(AH246)),_xlfn.XLOOKUP(AH246,ud_land_use_above_below[lookupValue],ud_land_use_above_below[lookupKey],"ERROR"),""), "")</f>
        <v/>
      </c>
      <c r="AK246" s="3" t="str">
        <f>IF($A246="ADD",IF(NOT(ISBLANK(AJ246)),_xlfn.XLOOKUP(AJ246,ud_land_use_above_below[lookupValue],ud_land_use_above_below[lookupKey],"ERROR"),""), "")</f>
        <v/>
      </c>
      <c r="AM246" s="3" t="str">
        <f>IF($A246="ADD",IF(NOT(ISBLANK(AL246)),_xlfn.XLOOKUP(AL246,ud_access_method[lookupValue],ud_access_method[lookupKey],"ERROR"),""), "")</f>
        <v/>
      </c>
      <c r="AO246" s="7"/>
      <c r="AP246" s="4" t="str">
        <f t="shared" ca="1" si="39"/>
        <v/>
      </c>
      <c r="AQ246" s="4"/>
      <c r="AR246" s="3" t="str">
        <f t="shared" si="40"/>
        <v/>
      </c>
      <c r="AS246" s="3" t="str">
        <f>IF($A246="","",IF((AND($A246="ADD",OR(AR246="",AR246="In Use"))),"5",(_xlfn.XLOOKUP(AR246,ud_asset_status[lookupValue],ud_asset_status[lookupKey],""))))</f>
        <v/>
      </c>
      <c r="AU246" s="3" t="str">
        <f>IF($A246="ADD",IF(NOT(ISBLANK(AT246)),_xlfn.XLOOKUP(AT246,ud_replacement_status[lookupValue],ud_replacement_status[lookupKey],"ERROR"),""), "")</f>
        <v/>
      </c>
      <c r="AV246" s="7"/>
      <c r="AX246" s="3" t="str">
        <f>IF($A246="ADD",IF(NOT(ISBLANK(AW246)),_xlfn.XLOOKUP(AW246,ar_replace_reason[lookupValue],ar_replace_reason[lookupKey],"ERROR"),""), "")</f>
        <v/>
      </c>
      <c r="AY246" s="3" t="str">
        <f t="shared" si="41"/>
        <v/>
      </c>
      <c r="AZ246" s="3" t="str">
        <f>IF($A246="","",IF((AND($A246="ADD",OR(AY246="",AY246="Queenstown-Lakes District Council"))),"70",(_xlfn.XLOOKUP(AY246,ud_organisation_owner[lookupValue],ud_organisation_owner[lookupKey],""))))</f>
        <v/>
      </c>
      <c r="BA246" s="3" t="str">
        <f t="shared" si="42"/>
        <v/>
      </c>
      <c r="BB246" s="3" t="str">
        <f>IF($A246="","",IF((AND($A246="ADD",OR(BA246="",BA246="Queenstown-Lakes District Council"))),"70",(_xlfn.XLOOKUP(BA246,ud_organisation_owner[lookupValue],ud_organisation_owner[lookupKey],""))))</f>
        <v/>
      </c>
      <c r="BC246" s="3" t="str">
        <f t="shared" si="43"/>
        <v/>
      </c>
      <c r="BD246" s="3" t="str">
        <f>IF($A246="","",IF((AND($A246="ADD",OR(BC246="",BC246="Local Authority"))),"17",(_xlfn.XLOOKUP(BC246,ud_sub_organisation[lookupValue],ud_sub_organisation[lookupKey],""))))</f>
        <v/>
      </c>
      <c r="BF246" s="3" t="str">
        <f>IF($A246="ADD",IF(NOT(ISBLANK(BE246)),_xlfn.XLOOKUP(BE246,ud_maintenance_organisation[lookupValue],ud_maintenance_organisation[lookupKey],"ERROR"),""), "")</f>
        <v/>
      </c>
      <c r="BG246" s="3" t="str">
        <f t="shared" si="44"/>
        <v/>
      </c>
      <c r="BH246" s="3" t="str">
        <f>IF($A246="","",IF((AND($A246="ADD",OR(BG246="",BG246="Vested Assets"))),"12",(_xlfn.XLOOKUP(BG246,ud_work_category[lookupValue],ud_work_category[lookupKey],""))))</f>
        <v/>
      </c>
      <c r="BI246" s="8"/>
      <c r="BJ246" s="2" t="str">
        <f t="shared" si="45"/>
        <v/>
      </c>
      <c r="BL246" s="3" t="str">
        <f t="shared" si="46"/>
        <v/>
      </c>
      <c r="BM246" s="3" t="str">
        <f>IF($A246="","",IF((AND($A246="ADD",OR(BL246="",BL246="Excellent"))),"1",(_xlfn.XLOOKUP(BL246,condition[lookupValue],condition[lookupKey],""))))</f>
        <v/>
      </c>
      <c r="BN246" s="7" t="str">
        <f t="shared" si="47"/>
        <v/>
      </c>
      <c r="BO246" s="9"/>
    </row>
    <row r="247" spans="2:67"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8"/>
      <c r="O247" s="6" t="str">
        <f t="shared" si="36"/>
        <v/>
      </c>
      <c r="P247" s="4"/>
      <c r="R247" s="3" t="str">
        <f>IF($A247="ADD",IF(NOT(ISBLANK(Q247)),_xlfn.XLOOKUP(Q247,len_adjust_rsn[lookupValue],len_adjust_rsn[lookupKey],"ERROR"),""), "")</f>
        <v/>
      </c>
      <c r="S247" s="6" t="str">
        <f t="shared" si="37"/>
        <v/>
      </c>
      <c r="T247" s="6"/>
      <c r="U247" s="6" t="str">
        <f t="shared" si="38"/>
        <v/>
      </c>
      <c r="W247" s="3" t="str">
        <f>IF($A247="ADD",IF(NOT(ISBLANK(V247)),_xlfn.XLOOKUP(V247,ud_shore_protection_type[lookupValue],ud_shore_protection_type[lookupKey],"ERROR"),""), "")</f>
        <v/>
      </c>
      <c r="Y247" s="3" t="str">
        <f>IF($A247="ADD",IF(NOT(ISBLANK(X247)),_xlfn.XLOOKUP(X247,ud_protection_str_type[lookupValue],ud_protection_str_type[lookupKey],"ERROR"),""), "")</f>
        <v/>
      </c>
      <c r="AB247" s="3" t="str">
        <f>IF($A247="ADD",IF(NOT(ISBLANK(AA247)),_xlfn.XLOOKUP(AA247,ud_material[lookupValue],ud_material[lookupKey],"ERROR"),""), "")</f>
        <v/>
      </c>
      <c r="AD247" s="3" t="str">
        <f>IF($A247="ADD",IF(NOT(ISBLANK(AC247)),_xlfn.XLOOKUP(AC247,ud_material[lookupValue],ud_material[lookupKey],"ERROR"),""), "")</f>
        <v/>
      </c>
      <c r="AG247" s="3" t="str">
        <f>IF($A247="ADD",IF(NOT(ISBLANK(AF247)),_xlfn.XLOOKUP(AF247,ud_material[lookupValue],ud_material[lookupKey],"ERROR"),""), "")</f>
        <v/>
      </c>
      <c r="AI247" s="3" t="str">
        <f>IF($A247="ADD",IF(NOT(ISBLANK(AH247)),_xlfn.XLOOKUP(AH247,ud_land_use_above_below[lookupValue],ud_land_use_above_below[lookupKey],"ERROR"),""), "")</f>
        <v/>
      </c>
      <c r="AK247" s="3" t="str">
        <f>IF($A247="ADD",IF(NOT(ISBLANK(AJ247)),_xlfn.XLOOKUP(AJ247,ud_land_use_above_below[lookupValue],ud_land_use_above_below[lookupKey],"ERROR"),""), "")</f>
        <v/>
      </c>
      <c r="AM247" s="3" t="str">
        <f>IF($A247="ADD",IF(NOT(ISBLANK(AL247)),_xlfn.XLOOKUP(AL247,ud_access_method[lookupValue],ud_access_method[lookupKey],"ERROR"),""), "")</f>
        <v/>
      </c>
      <c r="AO247" s="7"/>
      <c r="AP247" s="4" t="str">
        <f t="shared" ca="1" si="39"/>
        <v/>
      </c>
      <c r="AQ247" s="4"/>
      <c r="AR247" s="3" t="str">
        <f t="shared" si="40"/>
        <v/>
      </c>
      <c r="AS247" s="3" t="str">
        <f>IF($A247="","",IF((AND($A247="ADD",OR(AR247="",AR247="In Use"))),"5",(_xlfn.XLOOKUP(AR247,ud_asset_status[lookupValue],ud_asset_status[lookupKey],""))))</f>
        <v/>
      </c>
      <c r="AU247" s="3" t="str">
        <f>IF($A247="ADD",IF(NOT(ISBLANK(AT247)),_xlfn.XLOOKUP(AT247,ud_replacement_status[lookupValue],ud_replacement_status[lookupKey],"ERROR"),""), "")</f>
        <v/>
      </c>
      <c r="AV247" s="7"/>
      <c r="AX247" s="3" t="str">
        <f>IF($A247="ADD",IF(NOT(ISBLANK(AW247)),_xlfn.XLOOKUP(AW247,ar_replace_reason[lookupValue],ar_replace_reason[lookupKey],"ERROR"),""), "")</f>
        <v/>
      </c>
      <c r="AY247" s="3" t="str">
        <f t="shared" si="41"/>
        <v/>
      </c>
      <c r="AZ247" s="3" t="str">
        <f>IF($A247="","",IF((AND($A247="ADD",OR(AY247="",AY247="Queenstown-Lakes District Council"))),"70",(_xlfn.XLOOKUP(AY247,ud_organisation_owner[lookupValue],ud_organisation_owner[lookupKey],""))))</f>
        <v/>
      </c>
      <c r="BA247" s="3" t="str">
        <f t="shared" si="42"/>
        <v/>
      </c>
      <c r="BB247" s="3" t="str">
        <f>IF($A247="","",IF((AND($A247="ADD",OR(BA247="",BA247="Queenstown-Lakes District Council"))),"70",(_xlfn.XLOOKUP(BA247,ud_organisation_owner[lookupValue],ud_organisation_owner[lookupKey],""))))</f>
        <v/>
      </c>
      <c r="BC247" s="3" t="str">
        <f t="shared" si="43"/>
        <v/>
      </c>
      <c r="BD247" s="3" t="str">
        <f>IF($A247="","",IF((AND($A247="ADD",OR(BC247="",BC247="Local Authority"))),"17",(_xlfn.XLOOKUP(BC247,ud_sub_organisation[lookupValue],ud_sub_organisation[lookupKey],""))))</f>
        <v/>
      </c>
      <c r="BF247" s="3" t="str">
        <f>IF($A247="ADD",IF(NOT(ISBLANK(BE247)),_xlfn.XLOOKUP(BE247,ud_maintenance_organisation[lookupValue],ud_maintenance_organisation[lookupKey],"ERROR"),""), "")</f>
        <v/>
      </c>
      <c r="BG247" s="3" t="str">
        <f t="shared" si="44"/>
        <v/>
      </c>
      <c r="BH247" s="3" t="str">
        <f>IF($A247="","",IF((AND($A247="ADD",OR(BG247="",BG247="Vested Assets"))),"12",(_xlfn.XLOOKUP(BG247,ud_work_category[lookupValue],ud_work_category[lookupKey],""))))</f>
        <v/>
      </c>
      <c r="BI247" s="8"/>
      <c r="BJ247" s="2" t="str">
        <f t="shared" si="45"/>
        <v/>
      </c>
      <c r="BL247" s="3" t="str">
        <f t="shared" si="46"/>
        <v/>
      </c>
      <c r="BM247" s="3" t="str">
        <f>IF($A247="","",IF((AND($A247="ADD",OR(BL247="",BL247="Excellent"))),"1",(_xlfn.XLOOKUP(BL247,condition[lookupValue],condition[lookupKey],""))))</f>
        <v/>
      </c>
      <c r="BN247" s="7" t="str">
        <f t="shared" si="47"/>
        <v/>
      </c>
      <c r="BO247" s="9"/>
    </row>
    <row r="248" spans="2:67"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8"/>
      <c r="O248" s="6" t="str">
        <f t="shared" si="36"/>
        <v/>
      </c>
      <c r="P248" s="4"/>
      <c r="R248" s="3" t="str">
        <f>IF($A248="ADD",IF(NOT(ISBLANK(Q248)),_xlfn.XLOOKUP(Q248,len_adjust_rsn[lookupValue],len_adjust_rsn[lookupKey],"ERROR"),""), "")</f>
        <v/>
      </c>
      <c r="S248" s="6" t="str">
        <f t="shared" si="37"/>
        <v/>
      </c>
      <c r="T248" s="6"/>
      <c r="U248" s="6" t="str">
        <f t="shared" si="38"/>
        <v/>
      </c>
      <c r="W248" s="3" t="str">
        <f>IF($A248="ADD",IF(NOT(ISBLANK(V248)),_xlfn.XLOOKUP(V248,ud_shore_protection_type[lookupValue],ud_shore_protection_type[lookupKey],"ERROR"),""), "")</f>
        <v/>
      </c>
      <c r="Y248" s="3" t="str">
        <f>IF($A248="ADD",IF(NOT(ISBLANK(X248)),_xlfn.XLOOKUP(X248,ud_protection_str_type[lookupValue],ud_protection_str_type[lookupKey],"ERROR"),""), "")</f>
        <v/>
      </c>
      <c r="AB248" s="3" t="str">
        <f>IF($A248="ADD",IF(NOT(ISBLANK(AA248)),_xlfn.XLOOKUP(AA248,ud_material[lookupValue],ud_material[lookupKey],"ERROR"),""), "")</f>
        <v/>
      </c>
      <c r="AD248" s="3" t="str">
        <f>IF($A248="ADD",IF(NOT(ISBLANK(AC248)),_xlfn.XLOOKUP(AC248,ud_material[lookupValue],ud_material[lookupKey],"ERROR"),""), "")</f>
        <v/>
      </c>
      <c r="AG248" s="3" t="str">
        <f>IF($A248="ADD",IF(NOT(ISBLANK(AF248)),_xlfn.XLOOKUP(AF248,ud_material[lookupValue],ud_material[lookupKey],"ERROR"),""), "")</f>
        <v/>
      </c>
      <c r="AI248" s="3" t="str">
        <f>IF($A248="ADD",IF(NOT(ISBLANK(AH248)),_xlfn.XLOOKUP(AH248,ud_land_use_above_below[lookupValue],ud_land_use_above_below[lookupKey],"ERROR"),""), "")</f>
        <v/>
      </c>
      <c r="AK248" s="3" t="str">
        <f>IF($A248="ADD",IF(NOT(ISBLANK(AJ248)),_xlfn.XLOOKUP(AJ248,ud_land_use_above_below[lookupValue],ud_land_use_above_below[lookupKey],"ERROR"),""), "")</f>
        <v/>
      </c>
      <c r="AM248" s="3" t="str">
        <f>IF($A248="ADD",IF(NOT(ISBLANK(AL248)),_xlfn.XLOOKUP(AL248,ud_access_method[lookupValue],ud_access_method[lookupKey],"ERROR"),""), "")</f>
        <v/>
      </c>
      <c r="AO248" s="7"/>
      <c r="AP248" s="4" t="str">
        <f t="shared" ca="1" si="39"/>
        <v/>
      </c>
      <c r="AQ248" s="4"/>
      <c r="AR248" s="3" t="str">
        <f t="shared" si="40"/>
        <v/>
      </c>
      <c r="AS248" s="3" t="str">
        <f>IF($A248="","",IF((AND($A248="ADD",OR(AR248="",AR248="In Use"))),"5",(_xlfn.XLOOKUP(AR248,ud_asset_status[lookupValue],ud_asset_status[lookupKey],""))))</f>
        <v/>
      </c>
      <c r="AU248" s="3" t="str">
        <f>IF($A248="ADD",IF(NOT(ISBLANK(AT248)),_xlfn.XLOOKUP(AT248,ud_replacement_status[lookupValue],ud_replacement_status[lookupKey],"ERROR"),""), "")</f>
        <v/>
      </c>
      <c r="AV248" s="7"/>
      <c r="AX248" s="3" t="str">
        <f>IF($A248="ADD",IF(NOT(ISBLANK(AW248)),_xlfn.XLOOKUP(AW248,ar_replace_reason[lookupValue],ar_replace_reason[lookupKey],"ERROR"),""), "")</f>
        <v/>
      </c>
      <c r="AY248" s="3" t="str">
        <f t="shared" si="41"/>
        <v/>
      </c>
      <c r="AZ248" s="3" t="str">
        <f>IF($A248="","",IF((AND($A248="ADD",OR(AY248="",AY248="Queenstown-Lakes District Council"))),"70",(_xlfn.XLOOKUP(AY248,ud_organisation_owner[lookupValue],ud_organisation_owner[lookupKey],""))))</f>
        <v/>
      </c>
      <c r="BA248" s="3" t="str">
        <f t="shared" si="42"/>
        <v/>
      </c>
      <c r="BB248" s="3" t="str">
        <f>IF($A248="","",IF((AND($A248="ADD",OR(BA248="",BA248="Queenstown-Lakes District Council"))),"70",(_xlfn.XLOOKUP(BA248,ud_organisation_owner[lookupValue],ud_organisation_owner[lookupKey],""))))</f>
        <v/>
      </c>
      <c r="BC248" s="3" t="str">
        <f t="shared" si="43"/>
        <v/>
      </c>
      <c r="BD248" s="3" t="str">
        <f>IF($A248="","",IF((AND($A248="ADD",OR(BC248="",BC248="Local Authority"))),"17",(_xlfn.XLOOKUP(BC248,ud_sub_organisation[lookupValue],ud_sub_organisation[lookupKey],""))))</f>
        <v/>
      </c>
      <c r="BF248" s="3" t="str">
        <f>IF($A248="ADD",IF(NOT(ISBLANK(BE248)),_xlfn.XLOOKUP(BE248,ud_maintenance_organisation[lookupValue],ud_maintenance_organisation[lookupKey],"ERROR"),""), "")</f>
        <v/>
      </c>
      <c r="BG248" s="3" t="str">
        <f t="shared" si="44"/>
        <v/>
      </c>
      <c r="BH248" s="3" t="str">
        <f>IF($A248="","",IF((AND($A248="ADD",OR(BG248="",BG248="Vested Assets"))),"12",(_xlfn.XLOOKUP(BG248,ud_work_category[lookupValue],ud_work_category[lookupKey],""))))</f>
        <v/>
      </c>
      <c r="BI248" s="8"/>
      <c r="BJ248" s="2" t="str">
        <f t="shared" si="45"/>
        <v/>
      </c>
      <c r="BL248" s="3" t="str">
        <f t="shared" si="46"/>
        <v/>
      </c>
      <c r="BM248" s="3" t="str">
        <f>IF($A248="","",IF((AND($A248="ADD",OR(BL248="",BL248="Excellent"))),"1",(_xlfn.XLOOKUP(BL248,condition[lookupValue],condition[lookupKey],""))))</f>
        <v/>
      </c>
      <c r="BN248" s="7" t="str">
        <f t="shared" si="47"/>
        <v/>
      </c>
      <c r="BO248" s="9"/>
    </row>
    <row r="249" spans="2:67"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8"/>
      <c r="O249" s="6" t="str">
        <f t="shared" si="36"/>
        <v/>
      </c>
      <c r="P249" s="4"/>
      <c r="R249" s="3" t="str">
        <f>IF($A249="ADD",IF(NOT(ISBLANK(Q249)),_xlfn.XLOOKUP(Q249,len_adjust_rsn[lookupValue],len_adjust_rsn[lookupKey],"ERROR"),""), "")</f>
        <v/>
      </c>
      <c r="S249" s="6" t="str">
        <f t="shared" si="37"/>
        <v/>
      </c>
      <c r="T249" s="6"/>
      <c r="U249" s="6" t="str">
        <f t="shared" si="38"/>
        <v/>
      </c>
      <c r="W249" s="3" t="str">
        <f>IF($A249="ADD",IF(NOT(ISBLANK(V249)),_xlfn.XLOOKUP(V249,ud_shore_protection_type[lookupValue],ud_shore_protection_type[lookupKey],"ERROR"),""), "")</f>
        <v/>
      </c>
      <c r="Y249" s="3" t="str">
        <f>IF($A249="ADD",IF(NOT(ISBLANK(X249)),_xlfn.XLOOKUP(X249,ud_protection_str_type[lookupValue],ud_protection_str_type[lookupKey],"ERROR"),""), "")</f>
        <v/>
      </c>
      <c r="AB249" s="3" t="str">
        <f>IF($A249="ADD",IF(NOT(ISBLANK(AA249)),_xlfn.XLOOKUP(AA249,ud_material[lookupValue],ud_material[lookupKey],"ERROR"),""), "")</f>
        <v/>
      </c>
      <c r="AD249" s="3" t="str">
        <f>IF($A249="ADD",IF(NOT(ISBLANK(AC249)),_xlfn.XLOOKUP(AC249,ud_material[lookupValue],ud_material[lookupKey],"ERROR"),""), "")</f>
        <v/>
      </c>
      <c r="AG249" s="3" t="str">
        <f>IF($A249="ADD",IF(NOT(ISBLANK(AF249)),_xlfn.XLOOKUP(AF249,ud_material[lookupValue],ud_material[lookupKey],"ERROR"),""), "")</f>
        <v/>
      </c>
      <c r="AI249" s="3" t="str">
        <f>IF($A249="ADD",IF(NOT(ISBLANK(AH249)),_xlfn.XLOOKUP(AH249,ud_land_use_above_below[lookupValue],ud_land_use_above_below[lookupKey],"ERROR"),""), "")</f>
        <v/>
      </c>
      <c r="AK249" s="3" t="str">
        <f>IF($A249="ADD",IF(NOT(ISBLANK(AJ249)),_xlfn.XLOOKUP(AJ249,ud_land_use_above_below[lookupValue],ud_land_use_above_below[lookupKey],"ERROR"),""), "")</f>
        <v/>
      </c>
      <c r="AM249" s="3" t="str">
        <f>IF($A249="ADD",IF(NOT(ISBLANK(AL249)),_xlfn.XLOOKUP(AL249,ud_access_method[lookupValue],ud_access_method[lookupKey],"ERROR"),""), "")</f>
        <v/>
      </c>
      <c r="AO249" s="7"/>
      <c r="AP249" s="4" t="str">
        <f t="shared" ca="1" si="39"/>
        <v/>
      </c>
      <c r="AQ249" s="4"/>
      <c r="AR249" s="3" t="str">
        <f t="shared" si="40"/>
        <v/>
      </c>
      <c r="AS249" s="3" t="str">
        <f>IF($A249="","",IF((AND($A249="ADD",OR(AR249="",AR249="In Use"))),"5",(_xlfn.XLOOKUP(AR249,ud_asset_status[lookupValue],ud_asset_status[lookupKey],""))))</f>
        <v/>
      </c>
      <c r="AU249" s="3" t="str">
        <f>IF($A249="ADD",IF(NOT(ISBLANK(AT249)),_xlfn.XLOOKUP(AT249,ud_replacement_status[lookupValue],ud_replacement_status[lookupKey],"ERROR"),""), "")</f>
        <v/>
      </c>
      <c r="AV249" s="7"/>
      <c r="AX249" s="3" t="str">
        <f>IF($A249="ADD",IF(NOT(ISBLANK(AW249)),_xlfn.XLOOKUP(AW249,ar_replace_reason[lookupValue],ar_replace_reason[lookupKey],"ERROR"),""), "")</f>
        <v/>
      </c>
      <c r="AY249" s="3" t="str">
        <f t="shared" si="41"/>
        <v/>
      </c>
      <c r="AZ249" s="3" t="str">
        <f>IF($A249="","",IF((AND($A249="ADD",OR(AY249="",AY249="Queenstown-Lakes District Council"))),"70",(_xlfn.XLOOKUP(AY249,ud_organisation_owner[lookupValue],ud_organisation_owner[lookupKey],""))))</f>
        <v/>
      </c>
      <c r="BA249" s="3" t="str">
        <f t="shared" si="42"/>
        <v/>
      </c>
      <c r="BB249" s="3" t="str">
        <f>IF($A249="","",IF((AND($A249="ADD",OR(BA249="",BA249="Queenstown-Lakes District Council"))),"70",(_xlfn.XLOOKUP(BA249,ud_organisation_owner[lookupValue],ud_organisation_owner[lookupKey],""))))</f>
        <v/>
      </c>
      <c r="BC249" s="3" t="str">
        <f t="shared" si="43"/>
        <v/>
      </c>
      <c r="BD249" s="3" t="str">
        <f>IF($A249="","",IF((AND($A249="ADD",OR(BC249="",BC249="Local Authority"))),"17",(_xlfn.XLOOKUP(BC249,ud_sub_organisation[lookupValue],ud_sub_organisation[lookupKey],""))))</f>
        <v/>
      </c>
      <c r="BF249" s="3" t="str">
        <f>IF($A249="ADD",IF(NOT(ISBLANK(BE249)),_xlfn.XLOOKUP(BE249,ud_maintenance_organisation[lookupValue],ud_maintenance_organisation[lookupKey],"ERROR"),""), "")</f>
        <v/>
      </c>
      <c r="BG249" s="3" t="str">
        <f t="shared" si="44"/>
        <v/>
      </c>
      <c r="BH249" s="3" t="str">
        <f>IF($A249="","",IF((AND($A249="ADD",OR(BG249="",BG249="Vested Assets"))),"12",(_xlfn.XLOOKUP(BG249,ud_work_category[lookupValue],ud_work_category[lookupKey],""))))</f>
        <v/>
      </c>
      <c r="BI249" s="8"/>
      <c r="BJ249" s="2" t="str">
        <f t="shared" si="45"/>
        <v/>
      </c>
      <c r="BL249" s="3" t="str">
        <f t="shared" si="46"/>
        <v/>
      </c>
      <c r="BM249" s="3" t="str">
        <f>IF($A249="","",IF((AND($A249="ADD",OR(BL249="",BL249="Excellent"))),"1",(_xlfn.XLOOKUP(BL249,condition[lookupValue],condition[lookupKey],""))))</f>
        <v/>
      </c>
      <c r="BN249" s="7" t="str">
        <f t="shared" si="47"/>
        <v/>
      </c>
      <c r="BO249" s="9"/>
    </row>
    <row r="250" spans="2:67"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8"/>
      <c r="O250" s="6" t="str">
        <f t="shared" si="36"/>
        <v/>
      </c>
      <c r="P250" s="4"/>
      <c r="R250" s="3" t="str">
        <f>IF($A250="ADD",IF(NOT(ISBLANK(Q250)),_xlfn.XLOOKUP(Q250,len_adjust_rsn[lookupValue],len_adjust_rsn[lookupKey],"ERROR"),""), "")</f>
        <v/>
      </c>
      <c r="S250" s="6" t="str">
        <f t="shared" si="37"/>
        <v/>
      </c>
      <c r="T250" s="6"/>
      <c r="U250" s="6" t="str">
        <f t="shared" si="38"/>
        <v/>
      </c>
      <c r="W250" s="3" t="str">
        <f>IF($A250="ADD",IF(NOT(ISBLANK(V250)),_xlfn.XLOOKUP(V250,ud_shore_protection_type[lookupValue],ud_shore_protection_type[lookupKey],"ERROR"),""), "")</f>
        <v/>
      </c>
      <c r="Y250" s="3" t="str">
        <f>IF($A250="ADD",IF(NOT(ISBLANK(X250)),_xlfn.XLOOKUP(X250,ud_protection_str_type[lookupValue],ud_protection_str_type[lookupKey],"ERROR"),""), "")</f>
        <v/>
      </c>
      <c r="AB250" s="3" t="str">
        <f>IF($A250="ADD",IF(NOT(ISBLANK(AA250)),_xlfn.XLOOKUP(AA250,ud_material[lookupValue],ud_material[lookupKey],"ERROR"),""), "")</f>
        <v/>
      </c>
      <c r="AD250" s="3" t="str">
        <f>IF($A250="ADD",IF(NOT(ISBLANK(AC250)),_xlfn.XLOOKUP(AC250,ud_material[lookupValue],ud_material[lookupKey],"ERROR"),""), "")</f>
        <v/>
      </c>
      <c r="AG250" s="3" t="str">
        <f>IF($A250="ADD",IF(NOT(ISBLANK(AF250)),_xlfn.XLOOKUP(AF250,ud_material[lookupValue],ud_material[lookupKey],"ERROR"),""), "")</f>
        <v/>
      </c>
      <c r="AI250" s="3" t="str">
        <f>IF($A250="ADD",IF(NOT(ISBLANK(AH250)),_xlfn.XLOOKUP(AH250,ud_land_use_above_below[lookupValue],ud_land_use_above_below[lookupKey],"ERROR"),""), "")</f>
        <v/>
      </c>
      <c r="AK250" s="3" t="str">
        <f>IF($A250="ADD",IF(NOT(ISBLANK(AJ250)),_xlfn.XLOOKUP(AJ250,ud_land_use_above_below[lookupValue],ud_land_use_above_below[lookupKey],"ERROR"),""), "")</f>
        <v/>
      </c>
      <c r="AM250" s="3" t="str">
        <f>IF($A250="ADD",IF(NOT(ISBLANK(AL250)),_xlfn.XLOOKUP(AL250,ud_access_method[lookupValue],ud_access_method[lookupKey],"ERROR"),""), "")</f>
        <v/>
      </c>
      <c r="AO250" s="7"/>
      <c r="AP250" s="4" t="str">
        <f t="shared" ca="1" si="39"/>
        <v/>
      </c>
      <c r="AQ250" s="4"/>
      <c r="AR250" s="3" t="str">
        <f t="shared" si="40"/>
        <v/>
      </c>
      <c r="AS250" s="3" t="str">
        <f>IF($A250="","",IF((AND($A250="ADD",OR(AR250="",AR250="In Use"))),"5",(_xlfn.XLOOKUP(AR250,ud_asset_status[lookupValue],ud_asset_status[lookupKey],""))))</f>
        <v/>
      </c>
      <c r="AU250" s="3" t="str">
        <f>IF($A250="ADD",IF(NOT(ISBLANK(AT250)),_xlfn.XLOOKUP(AT250,ud_replacement_status[lookupValue],ud_replacement_status[lookupKey],"ERROR"),""), "")</f>
        <v/>
      </c>
      <c r="AV250" s="7"/>
      <c r="AX250" s="3" t="str">
        <f>IF($A250="ADD",IF(NOT(ISBLANK(AW250)),_xlfn.XLOOKUP(AW250,ar_replace_reason[lookupValue],ar_replace_reason[lookupKey],"ERROR"),""), "")</f>
        <v/>
      </c>
      <c r="AY250" s="3" t="str">
        <f t="shared" si="41"/>
        <v/>
      </c>
      <c r="AZ250" s="3" t="str">
        <f>IF($A250="","",IF((AND($A250="ADD",OR(AY250="",AY250="Queenstown-Lakes District Council"))),"70",(_xlfn.XLOOKUP(AY250,ud_organisation_owner[lookupValue],ud_organisation_owner[lookupKey],""))))</f>
        <v/>
      </c>
      <c r="BA250" s="3" t="str">
        <f t="shared" si="42"/>
        <v/>
      </c>
      <c r="BB250" s="3" t="str">
        <f>IF($A250="","",IF((AND($A250="ADD",OR(BA250="",BA250="Queenstown-Lakes District Council"))),"70",(_xlfn.XLOOKUP(BA250,ud_organisation_owner[lookupValue],ud_organisation_owner[lookupKey],""))))</f>
        <v/>
      </c>
      <c r="BC250" s="3" t="str">
        <f t="shared" si="43"/>
        <v/>
      </c>
      <c r="BD250" s="3" t="str">
        <f>IF($A250="","",IF((AND($A250="ADD",OR(BC250="",BC250="Local Authority"))),"17",(_xlfn.XLOOKUP(BC250,ud_sub_organisation[lookupValue],ud_sub_organisation[lookupKey],""))))</f>
        <v/>
      </c>
      <c r="BF250" s="3" t="str">
        <f>IF($A250="ADD",IF(NOT(ISBLANK(BE250)),_xlfn.XLOOKUP(BE250,ud_maintenance_organisation[lookupValue],ud_maintenance_organisation[lookupKey],"ERROR"),""), "")</f>
        <v/>
      </c>
      <c r="BG250" s="3" t="str">
        <f t="shared" si="44"/>
        <v/>
      </c>
      <c r="BH250" s="3" t="str">
        <f>IF($A250="","",IF((AND($A250="ADD",OR(BG250="",BG250="Vested Assets"))),"12",(_xlfn.XLOOKUP(BG250,ud_work_category[lookupValue],ud_work_category[lookupKey],""))))</f>
        <v/>
      </c>
      <c r="BI250" s="8"/>
      <c r="BJ250" s="2" t="str">
        <f t="shared" si="45"/>
        <v/>
      </c>
      <c r="BL250" s="3" t="str">
        <f t="shared" si="46"/>
        <v/>
      </c>
      <c r="BM250" s="3" t="str">
        <f>IF($A250="","",IF((AND($A250="ADD",OR(BL250="",BL250="Excellent"))),"1",(_xlfn.XLOOKUP(BL250,condition[lookupValue],condition[lookupKey],""))))</f>
        <v/>
      </c>
      <c r="BN250" s="7" t="str">
        <f t="shared" si="47"/>
        <v/>
      </c>
      <c r="BO250" s="9"/>
    </row>
    <row r="251" spans="2:67"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8"/>
      <c r="O251" s="6" t="str">
        <f t="shared" si="36"/>
        <v/>
      </c>
      <c r="P251" s="4"/>
      <c r="R251" s="3" t="str">
        <f>IF($A251="ADD",IF(NOT(ISBLANK(Q251)),_xlfn.XLOOKUP(Q251,len_adjust_rsn[lookupValue],len_adjust_rsn[lookupKey],"ERROR"),""), "")</f>
        <v/>
      </c>
      <c r="S251" s="6" t="str">
        <f t="shared" si="37"/>
        <v/>
      </c>
      <c r="T251" s="6"/>
      <c r="U251" s="6" t="str">
        <f t="shared" si="38"/>
        <v/>
      </c>
      <c r="W251" s="3" t="str">
        <f>IF($A251="ADD",IF(NOT(ISBLANK(V251)),_xlfn.XLOOKUP(V251,ud_shore_protection_type[lookupValue],ud_shore_protection_type[lookupKey],"ERROR"),""), "")</f>
        <v/>
      </c>
      <c r="Y251" s="3" t="str">
        <f>IF($A251="ADD",IF(NOT(ISBLANK(X251)),_xlfn.XLOOKUP(X251,ud_protection_str_type[lookupValue],ud_protection_str_type[lookupKey],"ERROR"),""), "")</f>
        <v/>
      </c>
      <c r="AB251" s="3" t="str">
        <f>IF($A251="ADD",IF(NOT(ISBLANK(AA251)),_xlfn.XLOOKUP(AA251,ud_material[lookupValue],ud_material[lookupKey],"ERROR"),""), "")</f>
        <v/>
      </c>
      <c r="AD251" s="3" t="str">
        <f>IF($A251="ADD",IF(NOT(ISBLANK(AC251)),_xlfn.XLOOKUP(AC251,ud_material[lookupValue],ud_material[lookupKey],"ERROR"),""), "")</f>
        <v/>
      </c>
      <c r="AG251" s="3" t="str">
        <f>IF($A251="ADD",IF(NOT(ISBLANK(AF251)),_xlfn.XLOOKUP(AF251,ud_material[lookupValue],ud_material[lookupKey],"ERROR"),""), "")</f>
        <v/>
      </c>
      <c r="AI251" s="3" t="str">
        <f>IF($A251="ADD",IF(NOT(ISBLANK(AH251)),_xlfn.XLOOKUP(AH251,ud_land_use_above_below[lookupValue],ud_land_use_above_below[lookupKey],"ERROR"),""), "")</f>
        <v/>
      </c>
      <c r="AK251" s="3" t="str">
        <f>IF($A251="ADD",IF(NOT(ISBLANK(AJ251)),_xlfn.XLOOKUP(AJ251,ud_land_use_above_below[lookupValue],ud_land_use_above_below[lookupKey],"ERROR"),""), "")</f>
        <v/>
      </c>
      <c r="AM251" s="3" t="str">
        <f>IF($A251="ADD",IF(NOT(ISBLANK(AL251)),_xlfn.XLOOKUP(AL251,ud_access_method[lookupValue],ud_access_method[lookupKey],"ERROR"),""), "")</f>
        <v/>
      </c>
      <c r="AO251" s="7"/>
      <c r="AP251" s="4" t="str">
        <f t="shared" ca="1" si="39"/>
        <v/>
      </c>
      <c r="AQ251" s="4"/>
      <c r="AR251" s="3" t="str">
        <f t="shared" si="40"/>
        <v/>
      </c>
      <c r="AS251" s="3" t="str">
        <f>IF($A251="","",IF((AND($A251="ADD",OR(AR251="",AR251="In Use"))),"5",(_xlfn.XLOOKUP(AR251,ud_asset_status[lookupValue],ud_asset_status[lookupKey],""))))</f>
        <v/>
      </c>
      <c r="AU251" s="3" t="str">
        <f>IF($A251="ADD",IF(NOT(ISBLANK(AT251)),_xlfn.XLOOKUP(AT251,ud_replacement_status[lookupValue],ud_replacement_status[lookupKey],"ERROR"),""), "")</f>
        <v/>
      </c>
      <c r="AV251" s="7"/>
      <c r="AX251" s="3" t="str">
        <f>IF($A251="ADD",IF(NOT(ISBLANK(AW251)),_xlfn.XLOOKUP(AW251,ar_replace_reason[lookupValue],ar_replace_reason[lookupKey],"ERROR"),""), "")</f>
        <v/>
      </c>
      <c r="AY251" s="3" t="str">
        <f t="shared" si="41"/>
        <v/>
      </c>
      <c r="AZ251" s="3" t="str">
        <f>IF($A251="","",IF((AND($A251="ADD",OR(AY251="",AY251="Queenstown-Lakes District Council"))),"70",(_xlfn.XLOOKUP(AY251,ud_organisation_owner[lookupValue],ud_organisation_owner[lookupKey],""))))</f>
        <v/>
      </c>
      <c r="BA251" s="3" t="str">
        <f t="shared" si="42"/>
        <v/>
      </c>
      <c r="BB251" s="3" t="str">
        <f>IF($A251="","",IF((AND($A251="ADD",OR(BA251="",BA251="Queenstown-Lakes District Council"))),"70",(_xlfn.XLOOKUP(BA251,ud_organisation_owner[lookupValue],ud_organisation_owner[lookupKey],""))))</f>
        <v/>
      </c>
      <c r="BC251" s="3" t="str">
        <f t="shared" si="43"/>
        <v/>
      </c>
      <c r="BD251" s="3" t="str">
        <f>IF($A251="","",IF((AND($A251="ADD",OR(BC251="",BC251="Local Authority"))),"17",(_xlfn.XLOOKUP(BC251,ud_sub_organisation[lookupValue],ud_sub_organisation[lookupKey],""))))</f>
        <v/>
      </c>
      <c r="BF251" s="3" t="str">
        <f>IF($A251="ADD",IF(NOT(ISBLANK(BE251)),_xlfn.XLOOKUP(BE251,ud_maintenance_organisation[lookupValue],ud_maintenance_organisation[lookupKey],"ERROR"),""), "")</f>
        <v/>
      </c>
      <c r="BG251" s="3" t="str">
        <f t="shared" si="44"/>
        <v/>
      </c>
      <c r="BH251" s="3" t="str">
        <f>IF($A251="","",IF((AND($A251="ADD",OR(BG251="",BG251="Vested Assets"))),"12",(_xlfn.XLOOKUP(BG251,ud_work_category[lookupValue],ud_work_category[lookupKey],""))))</f>
        <v/>
      </c>
      <c r="BI251" s="8"/>
      <c r="BJ251" s="2" t="str">
        <f t="shared" si="45"/>
        <v/>
      </c>
      <c r="BL251" s="3" t="str">
        <f t="shared" si="46"/>
        <v/>
      </c>
      <c r="BM251" s="3" t="str">
        <f>IF($A251="","",IF((AND($A251="ADD",OR(BL251="",BL251="Excellent"))),"1",(_xlfn.XLOOKUP(BL251,condition[lookupValue],condition[lookupKey],""))))</f>
        <v/>
      </c>
      <c r="BN251" s="7" t="str">
        <f t="shared" si="47"/>
        <v/>
      </c>
      <c r="BO251" s="9"/>
    </row>
    <row r="252" spans="2:67"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8"/>
      <c r="O252" s="6" t="str">
        <f t="shared" si="36"/>
        <v/>
      </c>
      <c r="P252" s="4"/>
      <c r="R252" s="3" t="str">
        <f>IF($A252="ADD",IF(NOT(ISBLANK(Q252)),_xlfn.XLOOKUP(Q252,len_adjust_rsn[lookupValue],len_adjust_rsn[lookupKey],"ERROR"),""), "")</f>
        <v/>
      </c>
      <c r="S252" s="6" t="str">
        <f t="shared" si="37"/>
        <v/>
      </c>
      <c r="T252" s="6"/>
      <c r="U252" s="6" t="str">
        <f t="shared" si="38"/>
        <v/>
      </c>
      <c r="W252" s="3" t="str">
        <f>IF($A252="ADD",IF(NOT(ISBLANK(V252)),_xlfn.XLOOKUP(V252,ud_shore_protection_type[lookupValue],ud_shore_protection_type[lookupKey],"ERROR"),""), "")</f>
        <v/>
      </c>
      <c r="Y252" s="3" t="str">
        <f>IF($A252="ADD",IF(NOT(ISBLANK(X252)),_xlfn.XLOOKUP(X252,ud_protection_str_type[lookupValue],ud_protection_str_type[lookupKey],"ERROR"),""), "")</f>
        <v/>
      </c>
      <c r="AB252" s="3" t="str">
        <f>IF($A252="ADD",IF(NOT(ISBLANK(AA252)),_xlfn.XLOOKUP(AA252,ud_material[lookupValue],ud_material[lookupKey],"ERROR"),""), "")</f>
        <v/>
      </c>
      <c r="AD252" s="3" t="str">
        <f>IF($A252="ADD",IF(NOT(ISBLANK(AC252)),_xlfn.XLOOKUP(AC252,ud_material[lookupValue],ud_material[lookupKey],"ERROR"),""), "")</f>
        <v/>
      </c>
      <c r="AG252" s="3" t="str">
        <f>IF($A252="ADD",IF(NOT(ISBLANK(AF252)),_xlfn.XLOOKUP(AF252,ud_material[lookupValue],ud_material[lookupKey],"ERROR"),""), "")</f>
        <v/>
      </c>
      <c r="AI252" s="3" t="str">
        <f>IF($A252="ADD",IF(NOT(ISBLANK(AH252)),_xlfn.XLOOKUP(AH252,ud_land_use_above_below[lookupValue],ud_land_use_above_below[lookupKey],"ERROR"),""), "")</f>
        <v/>
      </c>
      <c r="AK252" s="3" t="str">
        <f>IF($A252="ADD",IF(NOT(ISBLANK(AJ252)),_xlfn.XLOOKUP(AJ252,ud_land_use_above_below[lookupValue],ud_land_use_above_below[lookupKey],"ERROR"),""), "")</f>
        <v/>
      </c>
      <c r="AM252" s="3" t="str">
        <f>IF($A252="ADD",IF(NOT(ISBLANK(AL252)),_xlfn.XLOOKUP(AL252,ud_access_method[lookupValue],ud_access_method[lookupKey],"ERROR"),""), "")</f>
        <v/>
      </c>
      <c r="AO252" s="7"/>
      <c r="AP252" s="4" t="str">
        <f t="shared" ca="1" si="39"/>
        <v/>
      </c>
      <c r="AQ252" s="4"/>
      <c r="AR252" s="3" t="str">
        <f t="shared" si="40"/>
        <v/>
      </c>
      <c r="AS252" s="3" t="str">
        <f>IF($A252="","",IF((AND($A252="ADD",OR(AR252="",AR252="In Use"))),"5",(_xlfn.XLOOKUP(AR252,ud_asset_status[lookupValue],ud_asset_status[lookupKey],""))))</f>
        <v/>
      </c>
      <c r="AU252" s="3" t="str">
        <f>IF($A252="ADD",IF(NOT(ISBLANK(AT252)),_xlfn.XLOOKUP(AT252,ud_replacement_status[lookupValue],ud_replacement_status[lookupKey],"ERROR"),""), "")</f>
        <v/>
      </c>
      <c r="AV252" s="7"/>
      <c r="AX252" s="3" t="str">
        <f>IF($A252="ADD",IF(NOT(ISBLANK(AW252)),_xlfn.XLOOKUP(AW252,ar_replace_reason[lookupValue],ar_replace_reason[lookupKey],"ERROR"),""), "")</f>
        <v/>
      </c>
      <c r="AY252" s="3" t="str">
        <f t="shared" si="41"/>
        <v/>
      </c>
      <c r="AZ252" s="3" t="str">
        <f>IF($A252="","",IF((AND($A252="ADD",OR(AY252="",AY252="Queenstown-Lakes District Council"))),"70",(_xlfn.XLOOKUP(AY252,ud_organisation_owner[lookupValue],ud_organisation_owner[lookupKey],""))))</f>
        <v/>
      </c>
      <c r="BA252" s="3" t="str">
        <f t="shared" si="42"/>
        <v/>
      </c>
      <c r="BB252" s="3" t="str">
        <f>IF($A252="","",IF((AND($A252="ADD",OR(BA252="",BA252="Queenstown-Lakes District Council"))),"70",(_xlfn.XLOOKUP(BA252,ud_organisation_owner[lookupValue],ud_organisation_owner[lookupKey],""))))</f>
        <v/>
      </c>
      <c r="BC252" s="3" t="str">
        <f t="shared" si="43"/>
        <v/>
      </c>
      <c r="BD252" s="3" t="str">
        <f>IF($A252="","",IF((AND($A252="ADD",OR(BC252="",BC252="Local Authority"))),"17",(_xlfn.XLOOKUP(BC252,ud_sub_organisation[lookupValue],ud_sub_organisation[lookupKey],""))))</f>
        <v/>
      </c>
      <c r="BF252" s="3" t="str">
        <f>IF($A252="ADD",IF(NOT(ISBLANK(BE252)),_xlfn.XLOOKUP(BE252,ud_maintenance_organisation[lookupValue],ud_maintenance_organisation[lookupKey],"ERROR"),""), "")</f>
        <v/>
      </c>
      <c r="BG252" s="3" t="str">
        <f t="shared" si="44"/>
        <v/>
      </c>
      <c r="BH252" s="3" t="str">
        <f>IF($A252="","",IF((AND($A252="ADD",OR(BG252="",BG252="Vested Assets"))),"12",(_xlfn.XLOOKUP(BG252,ud_work_category[lookupValue],ud_work_category[lookupKey],""))))</f>
        <v/>
      </c>
      <c r="BI252" s="8"/>
      <c r="BJ252" s="2" t="str">
        <f t="shared" si="45"/>
        <v/>
      </c>
      <c r="BL252" s="3" t="str">
        <f t="shared" si="46"/>
        <v/>
      </c>
      <c r="BM252" s="3" t="str">
        <f>IF($A252="","",IF((AND($A252="ADD",OR(BL252="",BL252="Excellent"))),"1",(_xlfn.XLOOKUP(BL252,condition[lookupValue],condition[lookupKey],""))))</f>
        <v/>
      </c>
      <c r="BN252" s="7" t="str">
        <f t="shared" si="47"/>
        <v/>
      </c>
      <c r="BO252" s="9"/>
    </row>
    <row r="253" spans="2:67"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8"/>
      <c r="O253" s="6" t="str">
        <f t="shared" si="36"/>
        <v/>
      </c>
      <c r="P253" s="4"/>
      <c r="R253" s="3" t="str">
        <f>IF($A253="ADD",IF(NOT(ISBLANK(Q253)),_xlfn.XLOOKUP(Q253,len_adjust_rsn[lookupValue],len_adjust_rsn[lookupKey],"ERROR"),""), "")</f>
        <v/>
      </c>
      <c r="S253" s="6" t="str">
        <f t="shared" si="37"/>
        <v/>
      </c>
      <c r="T253" s="6"/>
      <c r="U253" s="6" t="str">
        <f t="shared" si="38"/>
        <v/>
      </c>
      <c r="W253" s="3" t="str">
        <f>IF($A253="ADD",IF(NOT(ISBLANK(V253)),_xlfn.XLOOKUP(V253,ud_shore_protection_type[lookupValue],ud_shore_protection_type[lookupKey],"ERROR"),""), "")</f>
        <v/>
      </c>
      <c r="Y253" s="3" t="str">
        <f>IF($A253="ADD",IF(NOT(ISBLANK(X253)),_xlfn.XLOOKUP(X253,ud_protection_str_type[lookupValue],ud_protection_str_type[lookupKey],"ERROR"),""), "")</f>
        <v/>
      </c>
      <c r="AB253" s="3" t="str">
        <f>IF($A253="ADD",IF(NOT(ISBLANK(AA253)),_xlfn.XLOOKUP(AA253,ud_material[lookupValue],ud_material[lookupKey],"ERROR"),""), "")</f>
        <v/>
      </c>
      <c r="AD253" s="3" t="str">
        <f>IF($A253="ADD",IF(NOT(ISBLANK(AC253)),_xlfn.XLOOKUP(AC253,ud_material[lookupValue],ud_material[lookupKey],"ERROR"),""), "")</f>
        <v/>
      </c>
      <c r="AG253" s="3" t="str">
        <f>IF($A253="ADD",IF(NOT(ISBLANK(AF253)),_xlfn.XLOOKUP(AF253,ud_material[lookupValue],ud_material[lookupKey],"ERROR"),""), "")</f>
        <v/>
      </c>
      <c r="AI253" s="3" t="str">
        <f>IF($A253="ADD",IF(NOT(ISBLANK(AH253)),_xlfn.XLOOKUP(AH253,ud_land_use_above_below[lookupValue],ud_land_use_above_below[lookupKey],"ERROR"),""), "")</f>
        <v/>
      </c>
      <c r="AK253" s="3" t="str">
        <f>IF($A253="ADD",IF(NOT(ISBLANK(AJ253)),_xlfn.XLOOKUP(AJ253,ud_land_use_above_below[lookupValue],ud_land_use_above_below[lookupKey],"ERROR"),""), "")</f>
        <v/>
      </c>
      <c r="AM253" s="3" t="str">
        <f>IF($A253="ADD",IF(NOT(ISBLANK(AL253)),_xlfn.XLOOKUP(AL253,ud_access_method[lookupValue],ud_access_method[lookupKey],"ERROR"),""), "")</f>
        <v/>
      </c>
      <c r="AO253" s="7"/>
      <c r="AP253" s="4" t="str">
        <f t="shared" ca="1" si="39"/>
        <v/>
      </c>
      <c r="AQ253" s="4"/>
      <c r="AR253" s="3" t="str">
        <f t="shared" si="40"/>
        <v/>
      </c>
      <c r="AS253" s="3" t="str">
        <f>IF($A253="","",IF((AND($A253="ADD",OR(AR253="",AR253="In Use"))),"5",(_xlfn.XLOOKUP(AR253,ud_asset_status[lookupValue],ud_asset_status[lookupKey],""))))</f>
        <v/>
      </c>
      <c r="AU253" s="3" t="str">
        <f>IF($A253="ADD",IF(NOT(ISBLANK(AT253)),_xlfn.XLOOKUP(AT253,ud_replacement_status[lookupValue],ud_replacement_status[lookupKey],"ERROR"),""), "")</f>
        <v/>
      </c>
      <c r="AV253" s="7"/>
      <c r="AX253" s="3" t="str">
        <f>IF($A253="ADD",IF(NOT(ISBLANK(AW253)),_xlfn.XLOOKUP(AW253,ar_replace_reason[lookupValue],ar_replace_reason[lookupKey],"ERROR"),""), "")</f>
        <v/>
      </c>
      <c r="AY253" s="3" t="str">
        <f t="shared" si="41"/>
        <v/>
      </c>
      <c r="AZ253" s="3" t="str">
        <f>IF($A253="","",IF((AND($A253="ADD",OR(AY253="",AY253="Queenstown-Lakes District Council"))),"70",(_xlfn.XLOOKUP(AY253,ud_organisation_owner[lookupValue],ud_organisation_owner[lookupKey],""))))</f>
        <v/>
      </c>
      <c r="BA253" s="3" t="str">
        <f t="shared" si="42"/>
        <v/>
      </c>
      <c r="BB253" s="3" t="str">
        <f>IF($A253="","",IF((AND($A253="ADD",OR(BA253="",BA253="Queenstown-Lakes District Council"))),"70",(_xlfn.XLOOKUP(BA253,ud_organisation_owner[lookupValue],ud_organisation_owner[lookupKey],""))))</f>
        <v/>
      </c>
      <c r="BC253" s="3" t="str">
        <f t="shared" si="43"/>
        <v/>
      </c>
      <c r="BD253" s="3" t="str">
        <f>IF($A253="","",IF((AND($A253="ADD",OR(BC253="",BC253="Local Authority"))),"17",(_xlfn.XLOOKUP(BC253,ud_sub_organisation[lookupValue],ud_sub_organisation[lookupKey],""))))</f>
        <v/>
      </c>
      <c r="BF253" s="3" t="str">
        <f>IF($A253="ADD",IF(NOT(ISBLANK(BE253)),_xlfn.XLOOKUP(BE253,ud_maintenance_organisation[lookupValue],ud_maintenance_organisation[lookupKey],"ERROR"),""), "")</f>
        <v/>
      </c>
      <c r="BG253" s="3" t="str">
        <f t="shared" si="44"/>
        <v/>
      </c>
      <c r="BH253" s="3" t="str">
        <f>IF($A253="","",IF((AND($A253="ADD",OR(BG253="",BG253="Vested Assets"))),"12",(_xlfn.XLOOKUP(BG253,ud_work_category[lookupValue],ud_work_category[lookupKey],""))))</f>
        <v/>
      </c>
      <c r="BI253" s="8"/>
      <c r="BJ253" s="2" t="str">
        <f t="shared" si="45"/>
        <v/>
      </c>
      <c r="BL253" s="3" t="str">
        <f t="shared" si="46"/>
        <v/>
      </c>
      <c r="BM253" s="3" t="str">
        <f>IF($A253="","",IF((AND($A253="ADD",OR(BL253="",BL253="Excellent"))),"1",(_xlfn.XLOOKUP(BL253,condition[lookupValue],condition[lookupKey],""))))</f>
        <v/>
      </c>
      <c r="BN253" s="7" t="str">
        <f t="shared" si="47"/>
        <v/>
      </c>
      <c r="BO253" s="9"/>
    </row>
    <row r="254" spans="2:67"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8"/>
      <c r="O254" s="6" t="str">
        <f t="shared" si="36"/>
        <v/>
      </c>
      <c r="P254" s="4"/>
      <c r="R254" s="3" t="str">
        <f>IF($A254="ADD",IF(NOT(ISBLANK(Q254)),_xlfn.XLOOKUP(Q254,len_adjust_rsn[lookupValue],len_adjust_rsn[lookupKey],"ERROR"),""), "")</f>
        <v/>
      </c>
      <c r="S254" s="6" t="str">
        <f t="shared" si="37"/>
        <v/>
      </c>
      <c r="T254" s="6"/>
      <c r="U254" s="6" t="str">
        <f t="shared" si="38"/>
        <v/>
      </c>
      <c r="W254" s="3" t="str">
        <f>IF($A254="ADD",IF(NOT(ISBLANK(V254)),_xlfn.XLOOKUP(V254,ud_shore_protection_type[lookupValue],ud_shore_protection_type[lookupKey],"ERROR"),""), "")</f>
        <v/>
      </c>
      <c r="Y254" s="3" t="str">
        <f>IF($A254="ADD",IF(NOT(ISBLANK(X254)),_xlfn.XLOOKUP(X254,ud_protection_str_type[lookupValue],ud_protection_str_type[lookupKey],"ERROR"),""), "")</f>
        <v/>
      </c>
      <c r="AB254" s="3" t="str">
        <f>IF($A254="ADD",IF(NOT(ISBLANK(AA254)),_xlfn.XLOOKUP(AA254,ud_material[lookupValue],ud_material[lookupKey],"ERROR"),""), "")</f>
        <v/>
      </c>
      <c r="AD254" s="3" t="str">
        <f>IF($A254="ADD",IF(NOT(ISBLANK(AC254)),_xlfn.XLOOKUP(AC254,ud_material[lookupValue],ud_material[lookupKey],"ERROR"),""), "")</f>
        <v/>
      </c>
      <c r="AG254" s="3" t="str">
        <f>IF($A254="ADD",IF(NOT(ISBLANK(AF254)),_xlfn.XLOOKUP(AF254,ud_material[lookupValue],ud_material[lookupKey],"ERROR"),""), "")</f>
        <v/>
      </c>
      <c r="AI254" s="3" t="str">
        <f>IF($A254="ADD",IF(NOT(ISBLANK(AH254)),_xlfn.XLOOKUP(AH254,ud_land_use_above_below[lookupValue],ud_land_use_above_below[lookupKey],"ERROR"),""), "")</f>
        <v/>
      </c>
      <c r="AK254" s="3" t="str">
        <f>IF($A254="ADD",IF(NOT(ISBLANK(AJ254)),_xlfn.XLOOKUP(AJ254,ud_land_use_above_below[lookupValue],ud_land_use_above_below[lookupKey],"ERROR"),""), "")</f>
        <v/>
      </c>
      <c r="AM254" s="3" t="str">
        <f>IF($A254="ADD",IF(NOT(ISBLANK(AL254)),_xlfn.XLOOKUP(AL254,ud_access_method[lookupValue],ud_access_method[lookupKey],"ERROR"),""), "")</f>
        <v/>
      </c>
      <c r="AO254" s="7"/>
      <c r="AP254" s="4" t="str">
        <f t="shared" ca="1" si="39"/>
        <v/>
      </c>
      <c r="AQ254" s="4"/>
      <c r="AR254" s="3" t="str">
        <f t="shared" si="40"/>
        <v/>
      </c>
      <c r="AS254" s="3" t="str">
        <f>IF($A254="","",IF((AND($A254="ADD",OR(AR254="",AR254="In Use"))),"5",(_xlfn.XLOOKUP(AR254,ud_asset_status[lookupValue],ud_asset_status[lookupKey],""))))</f>
        <v/>
      </c>
      <c r="AU254" s="3" t="str">
        <f>IF($A254="ADD",IF(NOT(ISBLANK(AT254)),_xlfn.XLOOKUP(AT254,ud_replacement_status[lookupValue],ud_replacement_status[lookupKey],"ERROR"),""), "")</f>
        <v/>
      </c>
      <c r="AV254" s="7"/>
      <c r="AX254" s="3" t="str">
        <f>IF($A254="ADD",IF(NOT(ISBLANK(AW254)),_xlfn.XLOOKUP(AW254,ar_replace_reason[lookupValue],ar_replace_reason[lookupKey],"ERROR"),""), "")</f>
        <v/>
      </c>
      <c r="AY254" s="3" t="str">
        <f t="shared" si="41"/>
        <v/>
      </c>
      <c r="AZ254" s="3" t="str">
        <f>IF($A254="","",IF((AND($A254="ADD",OR(AY254="",AY254="Queenstown-Lakes District Council"))),"70",(_xlfn.XLOOKUP(AY254,ud_organisation_owner[lookupValue],ud_organisation_owner[lookupKey],""))))</f>
        <v/>
      </c>
      <c r="BA254" s="3" t="str">
        <f t="shared" si="42"/>
        <v/>
      </c>
      <c r="BB254" s="3" t="str">
        <f>IF($A254="","",IF((AND($A254="ADD",OR(BA254="",BA254="Queenstown-Lakes District Council"))),"70",(_xlfn.XLOOKUP(BA254,ud_organisation_owner[lookupValue],ud_organisation_owner[lookupKey],""))))</f>
        <v/>
      </c>
      <c r="BC254" s="3" t="str">
        <f t="shared" si="43"/>
        <v/>
      </c>
      <c r="BD254" s="3" t="str">
        <f>IF($A254="","",IF((AND($A254="ADD",OR(BC254="",BC254="Local Authority"))),"17",(_xlfn.XLOOKUP(BC254,ud_sub_organisation[lookupValue],ud_sub_organisation[lookupKey],""))))</f>
        <v/>
      </c>
      <c r="BF254" s="3" t="str">
        <f>IF($A254="ADD",IF(NOT(ISBLANK(BE254)),_xlfn.XLOOKUP(BE254,ud_maintenance_organisation[lookupValue],ud_maintenance_organisation[lookupKey],"ERROR"),""), "")</f>
        <v/>
      </c>
      <c r="BG254" s="3" t="str">
        <f t="shared" si="44"/>
        <v/>
      </c>
      <c r="BH254" s="3" t="str">
        <f>IF($A254="","",IF((AND($A254="ADD",OR(BG254="",BG254="Vested Assets"))),"12",(_xlfn.XLOOKUP(BG254,ud_work_category[lookupValue],ud_work_category[lookupKey],""))))</f>
        <v/>
      </c>
      <c r="BI254" s="8"/>
      <c r="BJ254" s="2" t="str">
        <f t="shared" si="45"/>
        <v/>
      </c>
      <c r="BL254" s="3" t="str">
        <f t="shared" si="46"/>
        <v/>
      </c>
      <c r="BM254" s="3" t="str">
        <f>IF($A254="","",IF((AND($A254="ADD",OR(BL254="",BL254="Excellent"))),"1",(_xlfn.XLOOKUP(BL254,condition[lookupValue],condition[lookupKey],""))))</f>
        <v/>
      </c>
      <c r="BN254" s="7" t="str">
        <f t="shared" si="47"/>
        <v/>
      </c>
      <c r="BO254" s="9"/>
    </row>
    <row r="255" spans="2:67"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8"/>
      <c r="O255" s="6" t="str">
        <f t="shared" si="36"/>
        <v/>
      </c>
      <c r="P255" s="4"/>
      <c r="R255" s="3" t="str">
        <f>IF($A255="ADD",IF(NOT(ISBLANK(Q255)),_xlfn.XLOOKUP(Q255,len_adjust_rsn[lookupValue],len_adjust_rsn[lookupKey],"ERROR"),""), "")</f>
        <v/>
      </c>
      <c r="S255" s="6" t="str">
        <f t="shared" si="37"/>
        <v/>
      </c>
      <c r="T255" s="6"/>
      <c r="U255" s="6" t="str">
        <f t="shared" si="38"/>
        <v/>
      </c>
      <c r="W255" s="3" t="str">
        <f>IF($A255="ADD",IF(NOT(ISBLANK(V255)),_xlfn.XLOOKUP(V255,ud_shore_protection_type[lookupValue],ud_shore_protection_type[lookupKey],"ERROR"),""), "")</f>
        <v/>
      </c>
      <c r="Y255" s="3" t="str">
        <f>IF($A255="ADD",IF(NOT(ISBLANK(X255)),_xlfn.XLOOKUP(X255,ud_protection_str_type[lookupValue],ud_protection_str_type[lookupKey],"ERROR"),""), "")</f>
        <v/>
      </c>
      <c r="AB255" s="3" t="str">
        <f>IF($A255="ADD",IF(NOT(ISBLANK(AA255)),_xlfn.XLOOKUP(AA255,ud_material[lookupValue],ud_material[lookupKey],"ERROR"),""), "")</f>
        <v/>
      </c>
      <c r="AD255" s="3" t="str">
        <f>IF($A255="ADD",IF(NOT(ISBLANK(AC255)),_xlfn.XLOOKUP(AC255,ud_material[lookupValue],ud_material[lookupKey],"ERROR"),""), "")</f>
        <v/>
      </c>
      <c r="AG255" s="3" t="str">
        <f>IF($A255="ADD",IF(NOT(ISBLANK(AF255)),_xlfn.XLOOKUP(AF255,ud_material[lookupValue],ud_material[lookupKey],"ERROR"),""), "")</f>
        <v/>
      </c>
      <c r="AI255" s="3" t="str">
        <f>IF($A255="ADD",IF(NOT(ISBLANK(AH255)),_xlfn.XLOOKUP(AH255,ud_land_use_above_below[lookupValue],ud_land_use_above_below[lookupKey],"ERROR"),""), "")</f>
        <v/>
      </c>
      <c r="AK255" s="3" t="str">
        <f>IF($A255="ADD",IF(NOT(ISBLANK(AJ255)),_xlfn.XLOOKUP(AJ255,ud_land_use_above_below[lookupValue],ud_land_use_above_below[lookupKey],"ERROR"),""), "")</f>
        <v/>
      </c>
      <c r="AM255" s="3" t="str">
        <f>IF($A255="ADD",IF(NOT(ISBLANK(AL255)),_xlfn.XLOOKUP(AL255,ud_access_method[lookupValue],ud_access_method[lookupKey],"ERROR"),""), "")</f>
        <v/>
      </c>
      <c r="AO255" s="7"/>
      <c r="AP255" s="4" t="str">
        <f t="shared" ca="1" si="39"/>
        <v/>
      </c>
      <c r="AQ255" s="4"/>
      <c r="AR255" s="3" t="str">
        <f t="shared" si="40"/>
        <v/>
      </c>
      <c r="AS255" s="3" t="str">
        <f>IF($A255="","",IF((AND($A255="ADD",OR(AR255="",AR255="In Use"))),"5",(_xlfn.XLOOKUP(AR255,ud_asset_status[lookupValue],ud_asset_status[lookupKey],""))))</f>
        <v/>
      </c>
      <c r="AU255" s="3" t="str">
        <f>IF($A255="ADD",IF(NOT(ISBLANK(AT255)),_xlfn.XLOOKUP(AT255,ud_replacement_status[lookupValue],ud_replacement_status[lookupKey],"ERROR"),""), "")</f>
        <v/>
      </c>
      <c r="AV255" s="7"/>
      <c r="AX255" s="3" t="str">
        <f>IF($A255="ADD",IF(NOT(ISBLANK(AW255)),_xlfn.XLOOKUP(AW255,ar_replace_reason[lookupValue],ar_replace_reason[lookupKey],"ERROR"),""), "")</f>
        <v/>
      </c>
      <c r="AY255" s="3" t="str">
        <f t="shared" si="41"/>
        <v/>
      </c>
      <c r="AZ255" s="3" t="str">
        <f>IF($A255="","",IF((AND($A255="ADD",OR(AY255="",AY255="Queenstown-Lakes District Council"))),"70",(_xlfn.XLOOKUP(AY255,ud_organisation_owner[lookupValue],ud_organisation_owner[lookupKey],""))))</f>
        <v/>
      </c>
      <c r="BA255" s="3" t="str">
        <f t="shared" si="42"/>
        <v/>
      </c>
      <c r="BB255" s="3" t="str">
        <f>IF($A255="","",IF((AND($A255="ADD",OR(BA255="",BA255="Queenstown-Lakes District Council"))),"70",(_xlfn.XLOOKUP(BA255,ud_organisation_owner[lookupValue],ud_organisation_owner[lookupKey],""))))</f>
        <v/>
      </c>
      <c r="BC255" s="3" t="str">
        <f t="shared" si="43"/>
        <v/>
      </c>
      <c r="BD255" s="3" t="str">
        <f>IF($A255="","",IF((AND($A255="ADD",OR(BC255="",BC255="Local Authority"))),"17",(_xlfn.XLOOKUP(BC255,ud_sub_organisation[lookupValue],ud_sub_organisation[lookupKey],""))))</f>
        <v/>
      </c>
      <c r="BF255" s="3" t="str">
        <f>IF($A255="ADD",IF(NOT(ISBLANK(BE255)),_xlfn.XLOOKUP(BE255,ud_maintenance_organisation[lookupValue],ud_maintenance_organisation[lookupKey],"ERROR"),""), "")</f>
        <v/>
      </c>
      <c r="BG255" s="3" t="str">
        <f t="shared" si="44"/>
        <v/>
      </c>
      <c r="BH255" s="3" t="str">
        <f>IF($A255="","",IF((AND($A255="ADD",OR(BG255="",BG255="Vested Assets"))),"12",(_xlfn.XLOOKUP(BG255,ud_work_category[lookupValue],ud_work_category[lookupKey],""))))</f>
        <v/>
      </c>
      <c r="BI255" s="8"/>
      <c r="BJ255" s="2" t="str">
        <f t="shared" si="45"/>
        <v/>
      </c>
      <c r="BL255" s="3" t="str">
        <f t="shared" si="46"/>
        <v/>
      </c>
      <c r="BM255" s="3" t="str">
        <f>IF($A255="","",IF((AND($A255="ADD",OR(BL255="",BL255="Excellent"))),"1",(_xlfn.XLOOKUP(BL255,condition[lookupValue],condition[lookupKey],""))))</f>
        <v/>
      </c>
      <c r="BN255" s="7" t="str">
        <f t="shared" si="47"/>
        <v/>
      </c>
      <c r="BO255" s="9"/>
    </row>
    <row r="256" spans="2:67"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8"/>
      <c r="O256" s="6" t="str">
        <f t="shared" si="36"/>
        <v/>
      </c>
      <c r="P256" s="4"/>
      <c r="R256" s="3" t="str">
        <f>IF($A256="ADD",IF(NOT(ISBLANK(Q256)),_xlfn.XLOOKUP(Q256,len_adjust_rsn[lookupValue],len_adjust_rsn[lookupKey],"ERROR"),""), "")</f>
        <v/>
      </c>
      <c r="S256" s="6" t="str">
        <f t="shared" si="37"/>
        <v/>
      </c>
      <c r="T256" s="6"/>
      <c r="U256" s="6" t="str">
        <f t="shared" si="38"/>
        <v/>
      </c>
      <c r="W256" s="3" t="str">
        <f>IF($A256="ADD",IF(NOT(ISBLANK(V256)),_xlfn.XLOOKUP(V256,ud_shore_protection_type[lookupValue],ud_shore_protection_type[lookupKey],"ERROR"),""), "")</f>
        <v/>
      </c>
      <c r="Y256" s="3" t="str">
        <f>IF($A256="ADD",IF(NOT(ISBLANK(X256)),_xlfn.XLOOKUP(X256,ud_protection_str_type[lookupValue],ud_protection_str_type[lookupKey],"ERROR"),""), "")</f>
        <v/>
      </c>
      <c r="AB256" s="3" t="str">
        <f>IF($A256="ADD",IF(NOT(ISBLANK(AA256)),_xlfn.XLOOKUP(AA256,ud_material[lookupValue],ud_material[lookupKey],"ERROR"),""), "")</f>
        <v/>
      </c>
      <c r="AD256" s="3" t="str">
        <f>IF($A256="ADD",IF(NOT(ISBLANK(AC256)),_xlfn.XLOOKUP(AC256,ud_material[lookupValue],ud_material[lookupKey],"ERROR"),""), "")</f>
        <v/>
      </c>
      <c r="AG256" s="3" t="str">
        <f>IF($A256="ADD",IF(NOT(ISBLANK(AF256)),_xlfn.XLOOKUP(AF256,ud_material[lookupValue],ud_material[lookupKey],"ERROR"),""), "")</f>
        <v/>
      </c>
      <c r="AI256" s="3" t="str">
        <f>IF($A256="ADD",IF(NOT(ISBLANK(AH256)),_xlfn.XLOOKUP(AH256,ud_land_use_above_below[lookupValue],ud_land_use_above_below[lookupKey],"ERROR"),""), "")</f>
        <v/>
      </c>
      <c r="AK256" s="3" t="str">
        <f>IF($A256="ADD",IF(NOT(ISBLANK(AJ256)),_xlfn.XLOOKUP(AJ256,ud_land_use_above_below[lookupValue],ud_land_use_above_below[lookupKey],"ERROR"),""), "")</f>
        <v/>
      </c>
      <c r="AM256" s="3" t="str">
        <f>IF($A256="ADD",IF(NOT(ISBLANK(AL256)),_xlfn.XLOOKUP(AL256,ud_access_method[lookupValue],ud_access_method[lookupKey],"ERROR"),""), "")</f>
        <v/>
      </c>
      <c r="AO256" s="7"/>
      <c r="AP256" s="4" t="str">
        <f t="shared" ca="1" si="39"/>
        <v/>
      </c>
      <c r="AQ256" s="4"/>
      <c r="AR256" s="3" t="str">
        <f t="shared" si="40"/>
        <v/>
      </c>
      <c r="AS256" s="3" t="str">
        <f>IF($A256="","",IF((AND($A256="ADD",OR(AR256="",AR256="In Use"))),"5",(_xlfn.XLOOKUP(AR256,ud_asset_status[lookupValue],ud_asset_status[lookupKey],""))))</f>
        <v/>
      </c>
      <c r="AU256" s="3" t="str">
        <f>IF($A256="ADD",IF(NOT(ISBLANK(AT256)),_xlfn.XLOOKUP(AT256,ud_replacement_status[lookupValue],ud_replacement_status[lookupKey],"ERROR"),""), "")</f>
        <v/>
      </c>
      <c r="AV256" s="7"/>
      <c r="AX256" s="3" t="str">
        <f>IF($A256="ADD",IF(NOT(ISBLANK(AW256)),_xlfn.XLOOKUP(AW256,ar_replace_reason[lookupValue],ar_replace_reason[lookupKey],"ERROR"),""), "")</f>
        <v/>
      </c>
      <c r="AY256" s="3" t="str">
        <f t="shared" si="41"/>
        <v/>
      </c>
      <c r="AZ256" s="3" t="str">
        <f>IF($A256="","",IF((AND($A256="ADD",OR(AY256="",AY256="Queenstown-Lakes District Council"))),"70",(_xlfn.XLOOKUP(AY256,ud_organisation_owner[lookupValue],ud_organisation_owner[lookupKey],""))))</f>
        <v/>
      </c>
      <c r="BA256" s="3" t="str">
        <f t="shared" si="42"/>
        <v/>
      </c>
      <c r="BB256" s="3" t="str">
        <f>IF($A256="","",IF((AND($A256="ADD",OR(BA256="",BA256="Queenstown-Lakes District Council"))),"70",(_xlfn.XLOOKUP(BA256,ud_organisation_owner[lookupValue],ud_organisation_owner[lookupKey],""))))</f>
        <v/>
      </c>
      <c r="BC256" s="3" t="str">
        <f t="shared" si="43"/>
        <v/>
      </c>
      <c r="BD256" s="3" t="str">
        <f>IF($A256="","",IF((AND($A256="ADD",OR(BC256="",BC256="Local Authority"))),"17",(_xlfn.XLOOKUP(BC256,ud_sub_organisation[lookupValue],ud_sub_organisation[lookupKey],""))))</f>
        <v/>
      </c>
      <c r="BF256" s="3" t="str">
        <f>IF($A256="ADD",IF(NOT(ISBLANK(BE256)),_xlfn.XLOOKUP(BE256,ud_maintenance_organisation[lookupValue],ud_maintenance_organisation[lookupKey],"ERROR"),""), "")</f>
        <v/>
      </c>
      <c r="BG256" s="3" t="str">
        <f t="shared" si="44"/>
        <v/>
      </c>
      <c r="BH256" s="3" t="str">
        <f>IF($A256="","",IF((AND($A256="ADD",OR(BG256="",BG256="Vested Assets"))),"12",(_xlfn.XLOOKUP(BG256,ud_work_category[lookupValue],ud_work_category[lookupKey],""))))</f>
        <v/>
      </c>
      <c r="BI256" s="8"/>
      <c r="BJ256" s="2" t="str">
        <f t="shared" si="45"/>
        <v/>
      </c>
      <c r="BL256" s="3" t="str">
        <f t="shared" si="46"/>
        <v/>
      </c>
      <c r="BM256" s="3" t="str">
        <f>IF($A256="","",IF((AND($A256="ADD",OR(BL256="",BL256="Excellent"))),"1",(_xlfn.XLOOKUP(BL256,condition[lookupValue],condition[lookupKey],""))))</f>
        <v/>
      </c>
      <c r="BN256" s="7" t="str">
        <f t="shared" si="47"/>
        <v/>
      </c>
      <c r="BO256" s="9"/>
    </row>
    <row r="257" spans="2:67"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8"/>
      <c r="O257" s="6" t="str">
        <f t="shared" si="36"/>
        <v/>
      </c>
      <c r="P257" s="4"/>
      <c r="R257" s="3" t="str">
        <f>IF($A257="ADD",IF(NOT(ISBLANK(Q257)),_xlfn.XLOOKUP(Q257,len_adjust_rsn[lookupValue],len_adjust_rsn[lookupKey],"ERROR"),""), "")</f>
        <v/>
      </c>
      <c r="S257" s="6" t="str">
        <f t="shared" si="37"/>
        <v/>
      </c>
      <c r="T257" s="6"/>
      <c r="U257" s="6" t="str">
        <f t="shared" si="38"/>
        <v/>
      </c>
      <c r="W257" s="3" t="str">
        <f>IF($A257="ADD",IF(NOT(ISBLANK(V257)),_xlfn.XLOOKUP(V257,ud_shore_protection_type[lookupValue],ud_shore_protection_type[lookupKey],"ERROR"),""), "")</f>
        <v/>
      </c>
      <c r="Y257" s="3" t="str">
        <f>IF($A257="ADD",IF(NOT(ISBLANK(X257)),_xlfn.XLOOKUP(X257,ud_protection_str_type[lookupValue],ud_protection_str_type[lookupKey],"ERROR"),""), "")</f>
        <v/>
      </c>
      <c r="AB257" s="3" t="str">
        <f>IF($A257="ADD",IF(NOT(ISBLANK(AA257)),_xlfn.XLOOKUP(AA257,ud_material[lookupValue],ud_material[lookupKey],"ERROR"),""), "")</f>
        <v/>
      </c>
      <c r="AD257" s="3" t="str">
        <f>IF($A257="ADD",IF(NOT(ISBLANK(AC257)),_xlfn.XLOOKUP(AC257,ud_material[lookupValue],ud_material[lookupKey],"ERROR"),""), "")</f>
        <v/>
      </c>
      <c r="AG257" s="3" t="str">
        <f>IF($A257="ADD",IF(NOT(ISBLANK(AF257)),_xlfn.XLOOKUP(AF257,ud_material[lookupValue],ud_material[lookupKey],"ERROR"),""), "")</f>
        <v/>
      </c>
      <c r="AI257" s="3" t="str">
        <f>IF($A257="ADD",IF(NOT(ISBLANK(AH257)),_xlfn.XLOOKUP(AH257,ud_land_use_above_below[lookupValue],ud_land_use_above_below[lookupKey],"ERROR"),""), "")</f>
        <v/>
      </c>
      <c r="AK257" s="3" t="str">
        <f>IF($A257="ADD",IF(NOT(ISBLANK(AJ257)),_xlfn.XLOOKUP(AJ257,ud_land_use_above_below[lookupValue],ud_land_use_above_below[lookupKey],"ERROR"),""), "")</f>
        <v/>
      </c>
      <c r="AM257" s="3" t="str">
        <f>IF($A257="ADD",IF(NOT(ISBLANK(AL257)),_xlfn.XLOOKUP(AL257,ud_access_method[lookupValue],ud_access_method[lookupKey],"ERROR"),""), "")</f>
        <v/>
      </c>
      <c r="AO257" s="7"/>
      <c r="AP257" s="4" t="str">
        <f t="shared" ca="1" si="39"/>
        <v/>
      </c>
      <c r="AQ257" s="4"/>
      <c r="AR257" s="3" t="str">
        <f t="shared" si="40"/>
        <v/>
      </c>
      <c r="AS257" s="3" t="str">
        <f>IF($A257="","",IF((AND($A257="ADD",OR(AR257="",AR257="In Use"))),"5",(_xlfn.XLOOKUP(AR257,ud_asset_status[lookupValue],ud_asset_status[lookupKey],""))))</f>
        <v/>
      </c>
      <c r="AU257" s="3" t="str">
        <f>IF($A257="ADD",IF(NOT(ISBLANK(AT257)),_xlfn.XLOOKUP(AT257,ud_replacement_status[lookupValue],ud_replacement_status[lookupKey],"ERROR"),""), "")</f>
        <v/>
      </c>
      <c r="AV257" s="7"/>
      <c r="AX257" s="3" t="str">
        <f>IF($A257="ADD",IF(NOT(ISBLANK(AW257)),_xlfn.XLOOKUP(AW257,ar_replace_reason[lookupValue],ar_replace_reason[lookupKey],"ERROR"),""), "")</f>
        <v/>
      </c>
      <c r="AY257" s="3" t="str">
        <f t="shared" si="41"/>
        <v/>
      </c>
      <c r="AZ257" s="3" t="str">
        <f>IF($A257="","",IF((AND($A257="ADD",OR(AY257="",AY257="Queenstown-Lakes District Council"))),"70",(_xlfn.XLOOKUP(AY257,ud_organisation_owner[lookupValue],ud_organisation_owner[lookupKey],""))))</f>
        <v/>
      </c>
      <c r="BA257" s="3" t="str">
        <f t="shared" si="42"/>
        <v/>
      </c>
      <c r="BB257" s="3" t="str">
        <f>IF($A257="","",IF((AND($A257="ADD",OR(BA257="",BA257="Queenstown-Lakes District Council"))),"70",(_xlfn.XLOOKUP(BA257,ud_organisation_owner[lookupValue],ud_organisation_owner[lookupKey],""))))</f>
        <v/>
      </c>
      <c r="BC257" s="3" t="str">
        <f t="shared" si="43"/>
        <v/>
      </c>
      <c r="BD257" s="3" t="str">
        <f>IF($A257="","",IF((AND($A257="ADD",OR(BC257="",BC257="Local Authority"))),"17",(_xlfn.XLOOKUP(BC257,ud_sub_organisation[lookupValue],ud_sub_organisation[lookupKey],""))))</f>
        <v/>
      </c>
      <c r="BF257" s="3" t="str">
        <f>IF($A257="ADD",IF(NOT(ISBLANK(BE257)),_xlfn.XLOOKUP(BE257,ud_maintenance_organisation[lookupValue],ud_maintenance_organisation[lookupKey],"ERROR"),""), "")</f>
        <v/>
      </c>
      <c r="BG257" s="3" t="str">
        <f t="shared" si="44"/>
        <v/>
      </c>
      <c r="BH257" s="3" t="str">
        <f>IF($A257="","",IF((AND($A257="ADD",OR(BG257="",BG257="Vested Assets"))),"12",(_xlfn.XLOOKUP(BG257,ud_work_category[lookupValue],ud_work_category[lookupKey],""))))</f>
        <v/>
      </c>
      <c r="BI257" s="8"/>
      <c r="BJ257" s="2" t="str">
        <f t="shared" si="45"/>
        <v/>
      </c>
      <c r="BL257" s="3" t="str">
        <f t="shared" si="46"/>
        <v/>
      </c>
      <c r="BM257" s="3" t="str">
        <f>IF($A257="","",IF((AND($A257="ADD",OR(BL257="",BL257="Excellent"))),"1",(_xlfn.XLOOKUP(BL257,condition[lookupValue],condition[lookupKey],""))))</f>
        <v/>
      </c>
      <c r="BN257" s="7" t="str">
        <f t="shared" si="47"/>
        <v/>
      </c>
      <c r="BO257" s="9"/>
    </row>
    <row r="258" spans="2:67"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8"/>
      <c r="O258" s="6" t="str">
        <f t="shared" si="36"/>
        <v/>
      </c>
      <c r="P258" s="4"/>
      <c r="R258" s="3" t="str">
        <f>IF($A258="ADD",IF(NOT(ISBLANK(Q258)),_xlfn.XLOOKUP(Q258,len_adjust_rsn[lookupValue],len_adjust_rsn[lookupKey],"ERROR"),""), "")</f>
        <v/>
      </c>
      <c r="S258" s="6" t="str">
        <f t="shared" si="37"/>
        <v/>
      </c>
      <c r="T258" s="6"/>
      <c r="U258" s="6" t="str">
        <f t="shared" si="38"/>
        <v/>
      </c>
      <c r="W258" s="3" t="str">
        <f>IF($A258="ADD",IF(NOT(ISBLANK(V258)),_xlfn.XLOOKUP(V258,ud_shore_protection_type[lookupValue],ud_shore_protection_type[lookupKey],"ERROR"),""), "")</f>
        <v/>
      </c>
      <c r="Y258" s="3" t="str">
        <f>IF($A258="ADD",IF(NOT(ISBLANK(X258)),_xlfn.XLOOKUP(X258,ud_protection_str_type[lookupValue],ud_protection_str_type[lookupKey],"ERROR"),""), "")</f>
        <v/>
      </c>
      <c r="AB258" s="3" t="str">
        <f>IF($A258="ADD",IF(NOT(ISBLANK(AA258)),_xlfn.XLOOKUP(AA258,ud_material[lookupValue],ud_material[lookupKey],"ERROR"),""), "")</f>
        <v/>
      </c>
      <c r="AD258" s="3" t="str">
        <f>IF($A258="ADD",IF(NOT(ISBLANK(AC258)),_xlfn.XLOOKUP(AC258,ud_material[lookupValue],ud_material[lookupKey],"ERROR"),""), "")</f>
        <v/>
      </c>
      <c r="AG258" s="3" t="str">
        <f>IF($A258="ADD",IF(NOT(ISBLANK(AF258)),_xlfn.XLOOKUP(AF258,ud_material[lookupValue],ud_material[lookupKey],"ERROR"),""), "")</f>
        <v/>
      </c>
      <c r="AI258" s="3" t="str">
        <f>IF($A258="ADD",IF(NOT(ISBLANK(AH258)),_xlfn.XLOOKUP(AH258,ud_land_use_above_below[lookupValue],ud_land_use_above_below[lookupKey],"ERROR"),""), "")</f>
        <v/>
      </c>
      <c r="AK258" s="3" t="str">
        <f>IF($A258="ADD",IF(NOT(ISBLANK(AJ258)),_xlfn.XLOOKUP(AJ258,ud_land_use_above_below[lookupValue],ud_land_use_above_below[lookupKey],"ERROR"),""), "")</f>
        <v/>
      </c>
      <c r="AM258" s="3" t="str">
        <f>IF($A258="ADD",IF(NOT(ISBLANK(AL258)),_xlfn.XLOOKUP(AL258,ud_access_method[lookupValue],ud_access_method[lookupKey],"ERROR"),""), "")</f>
        <v/>
      </c>
      <c r="AO258" s="7"/>
      <c r="AP258" s="4" t="str">
        <f t="shared" ca="1" si="39"/>
        <v/>
      </c>
      <c r="AQ258" s="4"/>
      <c r="AR258" s="3" t="str">
        <f t="shared" si="40"/>
        <v/>
      </c>
      <c r="AS258" s="3" t="str">
        <f>IF($A258="","",IF((AND($A258="ADD",OR(AR258="",AR258="In Use"))),"5",(_xlfn.XLOOKUP(AR258,ud_asset_status[lookupValue],ud_asset_status[lookupKey],""))))</f>
        <v/>
      </c>
      <c r="AU258" s="3" t="str">
        <f>IF($A258="ADD",IF(NOT(ISBLANK(AT258)),_xlfn.XLOOKUP(AT258,ud_replacement_status[lookupValue],ud_replacement_status[lookupKey],"ERROR"),""), "")</f>
        <v/>
      </c>
      <c r="AV258" s="7"/>
      <c r="AX258" s="3" t="str">
        <f>IF($A258="ADD",IF(NOT(ISBLANK(AW258)),_xlfn.XLOOKUP(AW258,ar_replace_reason[lookupValue],ar_replace_reason[lookupKey],"ERROR"),""), "")</f>
        <v/>
      </c>
      <c r="AY258" s="3" t="str">
        <f t="shared" si="41"/>
        <v/>
      </c>
      <c r="AZ258" s="3" t="str">
        <f>IF($A258="","",IF((AND($A258="ADD",OR(AY258="",AY258="Queenstown-Lakes District Council"))),"70",(_xlfn.XLOOKUP(AY258,ud_organisation_owner[lookupValue],ud_organisation_owner[lookupKey],""))))</f>
        <v/>
      </c>
      <c r="BA258" s="3" t="str">
        <f t="shared" si="42"/>
        <v/>
      </c>
      <c r="BB258" s="3" t="str">
        <f>IF($A258="","",IF((AND($A258="ADD",OR(BA258="",BA258="Queenstown-Lakes District Council"))),"70",(_xlfn.XLOOKUP(BA258,ud_organisation_owner[lookupValue],ud_organisation_owner[lookupKey],""))))</f>
        <v/>
      </c>
      <c r="BC258" s="3" t="str">
        <f t="shared" si="43"/>
        <v/>
      </c>
      <c r="BD258" s="3" t="str">
        <f>IF($A258="","",IF((AND($A258="ADD",OR(BC258="",BC258="Local Authority"))),"17",(_xlfn.XLOOKUP(BC258,ud_sub_organisation[lookupValue],ud_sub_organisation[lookupKey],""))))</f>
        <v/>
      </c>
      <c r="BF258" s="3" t="str">
        <f>IF($A258="ADD",IF(NOT(ISBLANK(BE258)),_xlfn.XLOOKUP(BE258,ud_maintenance_organisation[lookupValue],ud_maintenance_organisation[lookupKey],"ERROR"),""), "")</f>
        <v/>
      </c>
      <c r="BG258" s="3" t="str">
        <f t="shared" si="44"/>
        <v/>
      </c>
      <c r="BH258" s="3" t="str">
        <f>IF($A258="","",IF((AND($A258="ADD",OR(BG258="",BG258="Vested Assets"))),"12",(_xlfn.XLOOKUP(BG258,ud_work_category[lookupValue],ud_work_category[lookupKey],""))))</f>
        <v/>
      </c>
      <c r="BI258" s="8"/>
      <c r="BJ258" s="2" t="str">
        <f t="shared" si="45"/>
        <v/>
      </c>
      <c r="BL258" s="3" t="str">
        <f t="shared" si="46"/>
        <v/>
      </c>
      <c r="BM258" s="3" t="str">
        <f>IF($A258="","",IF((AND($A258="ADD",OR(BL258="",BL258="Excellent"))),"1",(_xlfn.XLOOKUP(BL258,condition[lookupValue],condition[lookupKey],""))))</f>
        <v/>
      </c>
      <c r="BN258" s="7" t="str">
        <f t="shared" si="47"/>
        <v/>
      </c>
      <c r="BO258" s="9"/>
    </row>
    <row r="259" spans="2:67"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8"/>
      <c r="O259" s="6" t="str">
        <f t="shared" si="36"/>
        <v/>
      </c>
      <c r="P259" s="4"/>
      <c r="R259" s="3" t="str">
        <f>IF($A259="ADD",IF(NOT(ISBLANK(Q259)),_xlfn.XLOOKUP(Q259,len_adjust_rsn[lookupValue],len_adjust_rsn[lookupKey],"ERROR"),""), "")</f>
        <v/>
      </c>
      <c r="S259" s="6" t="str">
        <f t="shared" si="37"/>
        <v/>
      </c>
      <c r="T259" s="6"/>
      <c r="U259" s="6" t="str">
        <f t="shared" si="38"/>
        <v/>
      </c>
      <c r="W259" s="3" t="str">
        <f>IF($A259="ADD",IF(NOT(ISBLANK(V259)),_xlfn.XLOOKUP(V259,ud_shore_protection_type[lookupValue],ud_shore_protection_type[lookupKey],"ERROR"),""), "")</f>
        <v/>
      </c>
      <c r="Y259" s="3" t="str">
        <f>IF($A259="ADD",IF(NOT(ISBLANK(X259)),_xlfn.XLOOKUP(X259,ud_protection_str_type[lookupValue],ud_protection_str_type[lookupKey],"ERROR"),""), "")</f>
        <v/>
      </c>
      <c r="AB259" s="3" t="str">
        <f>IF($A259="ADD",IF(NOT(ISBLANK(AA259)),_xlfn.XLOOKUP(AA259,ud_material[lookupValue],ud_material[lookupKey],"ERROR"),""), "")</f>
        <v/>
      </c>
      <c r="AD259" s="3" t="str">
        <f>IF($A259="ADD",IF(NOT(ISBLANK(AC259)),_xlfn.XLOOKUP(AC259,ud_material[lookupValue],ud_material[lookupKey],"ERROR"),""), "")</f>
        <v/>
      </c>
      <c r="AG259" s="3" t="str">
        <f>IF($A259="ADD",IF(NOT(ISBLANK(AF259)),_xlfn.XLOOKUP(AF259,ud_material[lookupValue],ud_material[lookupKey],"ERROR"),""), "")</f>
        <v/>
      </c>
      <c r="AI259" s="3" t="str">
        <f>IF($A259="ADD",IF(NOT(ISBLANK(AH259)),_xlfn.XLOOKUP(AH259,ud_land_use_above_below[lookupValue],ud_land_use_above_below[lookupKey],"ERROR"),""), "")</f>
        <v/>
      </c>
      <c r="AK259" s="3" t="str">
        <f>IF($A259="ADD",IF(NOT(ISBLANK(AJ259)),_xlfn.XLOOKUP(AJ259,ud_land_use_above_below[lookupValue],ud_land_use_above_below[lookupKey],"ERROR"),""), "")</f>
        <v/>
      </c>
      <c r="AM259" s="3" t="str">
        <f>IF($A259="ADD",IF(NOT(ISBLANK(AL259)),_xlfn.XLOOKUP(AL259,ud_access_method[lookupValue],ud_access_method[lookupKey],"ERROR"),""), "")</f>
        <v/>
      </c>
      <c r="AO259" s="7"/>
      <c r="AP259" s="4" t="str">
        <f t="shared" ca="1" si="39"/>
        <v/>
      </c>
      <c r="AQ259" s="4"/>
      <c r="AR259" s="3" t="str">
        <f t="shared" si="40"/>
        <v/>
      </c>
      <c r="AS259" s="3" t="str">
        <f>IF($A259="","",IF((AND($A259="ADD",OR(AR259="",AR259="In Use"))),"5",(_xlfn.XLOOKUP(AR259,ud_asset_status[lookupValue],ud_asset_status[lookupKey],""))))</f>
        <v/>
      </c>
      <c r="AU259" s="3" t="str">
        <f>IF($A259="ADD",IF(NOT(ISBLANK(AT259)),_xlfn.XLOOKUP(AT259,ud_replacement_status[lookupValue],ud_replacement_status[lookupKey],"ERROR"),""), "")</f>
        <v/>
      </c>
      <c r="AV259" s="7"/>
      <c r="AX259" s="3" t="str">
        <f>IF($A259="ADD",IF(NOT(ISBLANK(AW259)),_xlfn.XLOOKUP(AW259,ar_replace_reason[lookupValue],ar_replace_reason[lookupKey],"ERROR"),""), "")</f>
        <v/>
      </c>
      <c r="AY259" s="3" t="str">
        <f t="shared" si="41"/>
        <v/>
      </c>
      <c r="AZ259" s="3" t="str">
        <f>IF($A259="","",IF((AND($A259="ADD",OR(AY259="",AY259="Queenstown-Lakes District Council"))),"70",(_xlfn.XLOOKUP(AY259,ud_organisation_owner[lookupValue],ud_organisation_owner[lookupKey],""))))</f>
        <v/>
      </c>
      <c r="BA259" s="3" t="str">
        <f t="shared" si="42"/>
        <v/>
      </c>
      <c r="BB259" s="3" t="str">
        <f>IF($A259="","",IF((AND($A259="ADD",OR(BA259="",BA259="Queenstown-Lakes District Council"))),"70",(_xlfn.XLOOKUP(BA259,ud_organisation_owner[lookupValue],ud_organisation_owner[lookupKey],""))))</f>
        <v/>
      </c>
      <c r="BC259" s="3" t="str">
        <f t="shared" si="43"/>
        <v/>
      </c>
      <c r="BD259" s="3" t="str">
        <f>IF($A259="","",IF((AND($A259="ADD",OR(BC259="",BC259="Local Authority"))),"17",(_xlfn.XLOOKUP(BC259,ud_sub_organisation[lookupValue],ud_sub_organisation[lookupKey],""))))</f>
        <v/>
      </c>
      <c r="BF259" s="3" t="str">
        <f>IF($A259="ADD",IF(NOT(ISBLANK(BE259)),_xlfn.XLOOKUP(BE259,ud_maintenance_organisation[lookupValue],ud_maintenance_organisation[lookupKey],"ERROR"),""), "")</f>
        <v/>
      </c>
      <c r="BG259" s="3" t="str">
        <f t="shared" si="44"/>
        <v/>
      </c>
      <c r="BH259" s="3" t="str">
        <f>IF($A259="","",IF((AND($A259="ADD",OR(BG259="",BG259="Vested Assets"))),"12",(_xlfn.XLOOKUP(BG259,ud_work_category[lookupValue],ud_work_category[lookupKey],""))))</f>
        <v/>
      </c>
      <c r="BI259" s="8"/>
      <c r="BJ259" s="2" t="str">
        <f t="shared" si="45"/>
        <v/>
      </c>
      <c r="BL259" s="3" t="str">
        <f t="shared" si="46"/>
        <v/>
      </c>
      <c r="BM259" s="3" t="str">
        <f>IF($A259="","",IF((AND($A259="ADD",OR(BL259="",BL259="Excellent"))),"1",(_xlfn.XLOOKUP(BL259,condition[lookupValue],condition[lookupKey],""))))</f>
        <v/>
      </c>
      <c r="BN259" s="7" t="str">
        <f t="shared" si="47"/>
        <v/>
      </c>
      <c r="BO259" s="9"/>
    </row>
    <row r="260" spans="2:67"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8"/>
      <c r="O260" s="6" t="str">
        <f t="shared" si="36"/>
        <v/>
      </c>
      <c r="P260" s="4"/>
      <c r="R260" s="3" t="str">
        <f>IF($A260="ADD",IF(NOT(ISBLANK(Q260)),_xlfn.XLOOKUP(Q260,len_adjust_rsn[lookupValue],len_adjust_rsn[lookupKey],"ERROR"),""), "")</f>
        <v/>
      </c>
      <c r="S260" s="6" t="str">
        <f t="shared" si="37"/>
        <v/>
      </c>
      <c r="T260" s="6"/>
      <c r="U260" s="6" t="str">
        <f t="shared" si="38"/>
        <v/>
      </c>
      <c r="W260" s="3" t="str">
        <f>IF($A260="ADD",IF(NOT(ISBLANK(V260)),_xlfn.XLOOKUP(V260,ud_shore_protection_type[lookupValue],ud_shore_protection_type[lookupKey],"ERROR"),""), "")</f>
        <v/>
      </c>
      <c r="Y260" s="3" t="str">
        <f>IF($A260="ADD",IF(NOT(ISBLANK(X260)),_xlfn.XLOOKUP(X260,ud_protection_str_type[lookupValue],ud_protection_str_type[lookupKey],"ERROR"),""), "")</f>
        <v/>
      </c>
      <c r="AB260" s="3" t="str">
        <f>IF($A260="ADD",IF(NOT(ISBLANK(AA260)),_xlfn.XLOOKUP(AA260,ud_material[lookupValue],ud_material[lookupKey],"ERROR"),""), "")</f>
        <v/>
      </c>
      <c r="AD260" s="3" t="str">
        <f>IF($A260="ADD",IF(NOT(ISBLANK(AC260)),_xlfn.XLOOKUP(AC260,ud_material[lookupValue],ud_material[lookupKey],"ERROR"),""), "")</f>
        <v/>
      </c>
      <c r="AG260" s="3" t="str">
        <f>IF($A260="ADD",IF(NOT(ISBLANK(AF260)),_xlfn.XLOOKUP(AF260,ud_material[lookupValue],ud_material[lookupKey],"ERROR"),""), "")</f>
        <v/>
      </c>
      <c r="AI260" s="3" t="str">
        <f>IF($A260="ADD",IF(NOT(ISBLANK(AH260)),_xlfn.XLOOKUP(AH260,ud_land_use_above_below[lookupValue],ud_land_use_above_below[lookupKey],"ERROR"),""), "")</f>
        <v/>
      </c>
      <c r="AK260" s="3" t="str">
        <f>IF($A260="ADD",IF(NOT(ISBLANK(AJ260)),_xlfn.XLOOKUP(AJ260,ud_land_use_above_below[lookupValue],ud_land_use_above_below[lookupKey],"ERROR"),""), "")</f>
        <v/>
      </c>
      <c r="AM260" s="3" t="str">
        <f>IF($A260="ADD",IF(NOT(ISBLANK(AL260)),_xlfn.XLOOKUP(AL260,ud_access_method[lookupValue],ud_access_method[lookupKey],"ERROR"),""), "")</f>
        <v/>
      </c>
      <c r="AO260" s="7"/>
      <c r="AP260" s="4" t="str">
        <f t="shared" ca="1" si="39"/>
        <v/>
      </c>
      <c r="AQ260" s="4"/>
      <c r="AR260" s="3" t="str">
        <f t="shared" si="40"/>
        <v/>
      </c>
      <c r="AS260" s="3" t="str">
        <f>IF($A260="","",IF((AND($A260="ADD",OR(AR260="",AR260="In Use"))),"5",(_xlfn.XLOOKUP(AR260,ud_asset_status[lookupValue],ud_asset_status[lookupKey],""))))</f>
        <v/>
      </c>
      <c r="AU260" s="3" t="str">
        <f>IF($A260="ADD",IF(NOT(ISBLANK(AT260)),_xlfn.XLOOKUP(AT260,ud_replacement_status[lookupValue],ud_replacement_status[lookupKey],"ERROR"),""), "")</f>
        <v/>
      </c>
      <c r="AV260" s="7"/>
      <c r="AX260" s="3" t="str">
        <f>IF($A260="ADD",IF(NOT(ISBLANK(AW260)),_xlfn.XLOOKUP(AW260,ar_replace_reason[lookupValue],ar_replace_reason[lookupKey],"ERROR"),""), "")</f>
        <v/>
      </c>
      <c r="AY260" s="3" t="str">
        <f t="shared" si="41"/>
        <v/>
      </c>
      <c r="AZ260" s="3" t="str">
        <f>IF($A260="","",IF((AND($A260="ADD",OR(AY260="",AY260="Queenstown-Lakes District Council"))),"70",(_xlfn.XLOOKUP(AY260,ud_organisation_owner[lookupValue],ud_organisation_owner[lookupKey],""))))</f>
        <v/>
      </c>
      <c r="BA260" s="3" t="str">
        <f t="shared" si="42"/>
        <v/>
      </c>
      <c r="BB260" s="3" t="str">
        <f>IF($A260="","",IF((AND($A260="ADD",OR(BA260="",BA260="Queenstown-Lakes District Council"))),"70",(_xlfn.XLOOKUP(BA260,ud_organisation_owner[lookupValue],ud_organisation_owner[lookupKey],""))))</f>
        <v/>
      </c>
      <c r="BC260" s="3" t="str">
        <f t="shared" si="43"/>
        <v/>
      </c>
      <c r="BD260" s="3" t="str">
        <f>IF($A260="","",IF((AND($A260="ADD",OR(BC260="",BC260="Local Authority"))),"17",(_xlfn.XLOOKUP(BC260,ud_sub_organisation[lookupValue],ud_sub_organisation[lookupKey],""))))</f>
        <v/>
      </c>
      <c r="BF260" s="3" t="str">
        <f>IF($A260="ADD",IF(NOT(ISBLANK(BE260)),_xlfn.XLOOKUP(BE260,ud_maintenance_organisation[lookupValue],ud_maintenance_organisation[lookupKey],"ERROR"),""), "")</f>
        <v/>
      </c>
      <c r="BG260" s="3" t="str">
        <f t="shared" si="44"/>
        <v/>
      </c>
      <c r="BH260" s="3" t="str">
        <f>IF($A260="","",IF((AND($A260="ADD",OR(BG260="",BG260="Vested Assets"))),"12",(_xlfn.XLOOKUP(BG260,ud_work_category[lookupValue],ud_work_category[lookupKey],""))))</f>
        <v/>
      </c>
      <c r="BI260" s="8"/>
      <c r="BJ260" s="2" t="str">
        <f t="shared" si="45"/>
        <v/>
      </c>
      <c r="BL260" s="3" t="str">
        <f t="shared" si="46"/>
        <v/>
      </c>
      <c r="BM260" s="3" t="str">
        <f>IF($A260="","",IF((AND($A260="ADD",OR(BL260="",BL260="Excellent"))),"1",(_xlfn.XLOOKUP(BL260,condition[lookupValue],condition[lookupKey],""))))</f>
        <v/>
      </c>
      <c r="BN260" s="7" t="str">
        <f t="shared" si="47"/>
        <v/>
      </c>
      <c r="BO260" s="9"/>
    </row>
    <row r="261" spans="2:67"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8"/>
      <c r="O261" s="6" t="str">
        <f t="shared" si="36"/>
        <v/>
      </c>
      <c r="P261" s="4"/>
      <c r="R261" s="3" t="str">
        <f>IF($A261="ADD",IF(NOT(ISBLANK(Q261)),_xlfn.XLOOKUP(Q261,len_adjust_rsn[lookupValue],len_adjust_rsn[lookupKey],"ERROR"),""), "")</f>
        <v/>
      </c>
      <c r="S261" s="6" t="str">
        <f t="shared" si="37"/>
        <v/>
      </c>
      <c r="T261" s="6"/>
      <c r="U261" s="6" t="str">
        <f t="shared" si="38"/>
        <v/>
      </c>
      <c r="W261" s="3" t="str">
        <f>IF($A261="ADD",IF(NOT(ISBLANK(V261)),_xlfn.XLOOKUP(V261,ud_shore_protection_type[lookupValue],ud_shore_protection_type[lookupKey],"ERROR"),""), "")</f>
        <v/>
      </c>
      <c r="Y261" s="3" t="str">
        <f>IF($A261="ADD",IF(NOT(ISBLANK(X261)),_xlfn.XLOOKUP(X261,ud_protection_str_type[lookupValue],ud_protection_str_type[lookupKey],"ERROR"),""), "")</f>
        <v/>
      </c>
      <c r="AB261" s="3" t="str">
        <f>IF($A261="ADD",IF(NOT(ISBLANK(AA261)),_xlfn.XLOOKUP(AA261,ud_material[lookupValue],ud_material[lookupKey],"ERROR"),""), "")</f>
        <v/>
      </c>
      <c r="AD261" s="3" t="str">
        <f>IF($A261="ADD",IF(NOT(ISBLANK(AC261)),_xlfn.XLOOKUP(AC261,ud_material[lookupValue],ud_material[lookupKey],"ERROR"),""), "")</f>
        <v/>
      </c>
      <c r="AG261" s="3" t="str">
        <f>IF($A261="ADD",IF(NOT(ISBLANK(AF261)),_xlfn.XLOOKUP(AF261,ud_material[lookupValue],ud_material[lookupKey],"ERROR"),""), "")</f>
        <v/>
      </c>
      <c r="AI261" s="3" t="str">
        <f>IF($A261="ADD",IF(NOT(ISBLANK(AH261)),_xlfn.XLOOKUP(AH261,ud_land_use_above_below[lookupValue],ud_land_use_above_below[lookupKey],"ERROR"),""), "")</f>
        <v/>
      </c>
      <c r="AK261" s="3" t="str">
        <f>IF($A261="ADD",IF(NOT(ISBLANK(AJ261)),_xlfn.XLOOKUP(AJ261,ud_land_use_above_below[lookupValue],ud_land_use_above_below[lookupKey],"ERROR"),""), "")</f>
        <v/>
      </c>
      <c r="AM261" s="3" t="str">
        <f>IF($A261="ADD",IF(NOT(ISBLANK(AL261)),_xlfn.XLOOKUP(AL261,ud_access_method[lookupValue],ud_access_method[lookupKey],"ERROR"),""), "")</f>
        <v/>
      </c>
      <c r="AO261" s="7"/>
      <c r="AP261" s="4" t="str">
        <f t="shared" ca="1" si="39"/>
        <v/>
      </c>
      <c r="AQ261" s="4"/>
      <c r="AR261" s="3" t="str">
        <f t="shared" si="40"/>
        <v/>
      </c>
      <c r="AS261" s="3" t="str">
        <f>IF($A261="","",IF((AND($A261="ADD",OR(AR261="",AR261="In Use"))),"5",(_xlfn.XLOOKUP(AR261,ud_asset_status[lookupValue],ud_asset_status[lookupKey],""))))</f>
        <v/>
      </c>
      <c r="AU261" s="3" t="str">
        <f>IF($A261="ADD",IF(NOT(ISBLANK(AT261)),_xlfn.XLOOKUP(AT261,ud_replacement_status[lookupValue],ud_replacement_status[lookupKey],"ERROR"),""), "")</f>
        <v/>
      </c>
      <c r="AV261" s="7"/>
      <c r="AX261" s="3" t="str">
        <f>IF($A261="ADD",IF(NOT(ISBLANK(AW261)),_xlfn.XLOOKUP(AW261,ar_replace_reason[lookupValue],ar_replace_reason[lookupKey],"ERROR"),""), "")</f>
        <v/>
      </c>
      <c r="AY261" s="3" t="str">
        <f t="shared" si="41"/>
        <v/>
      </c>
      <c r="AZ261" s="3" t="str">
        <f>IF($A261="","",IF((AND($A261="ADD",OR(AY261="",AY261="Queenstown-Lakes District Council"))),"70",(_xlfn.XLOOKUP(AY261,ud_organisation_owner[lookupValue],ud_organisation_owner[lookupKey],""))))</f>
        <v/>
      </c>
      <c r="BA261" s="3" t="str">
        <f t="shared" si="42"/>
        <v/>
      </c>
      <c r="BB261" s="3" t="str">
        <f>IF($A261="","",IF((AND($A261="ADD",OR(BA261="",BA261="Queenstown-Lakes District Council"))),"70",(_xlfn.XLOOKUP(BA261,ud_organisation_owner[lookupValue],ud_organisation_owner[lookupKey],""))))</f>
        <v/>
      </c>
      <c r="BC261" s="3" t="str">
        <f t="shared" si="43"/>
        <v/>
      </c>
      <c r="BD261" s="3" t="str">
        <f>IF($A261="","",IF((AND($A261="ADD",OR(BC261="",BC261="Local Authority"))),"17",(_xlfn.XLOOKUP(BC261,ud_sub_organisation[lookupValue],ud_sub_organisation[lookupKey],""))))</f>
        <v/>
      </c>
      <c r="BF261" s="3" t="str">
        <f>IF($A261="ADD",IF(NOT(ISBLANK(BE261)),_xlfn.XLOOKUP(BE261,ud_maintenance_organisation[lookupValue],ud_maintenance_organisation[lookupKey],"ERROR"),""), "")</f>
        <v/>
      </c>
      <c r="BG261" s="3" t="str">
        <f t="shared" si="44"/>
        <v/>
      </c>
      <c r="BH261" s="3" t="str">
        <f>IF($A261="","",IF((AND($A261="ADD",OR(BG261="",BG261="Vested Assets"))),"12",(_xlfn.XLOOKUP(BG261,ud_work_category[lookupValue],ud_work_category[lookupKey],""))))</f>
        <v/>
      </c>
      <c r="BI261" s="8"/>
      <c r="BJ261" s="2" t="str">
        <f t="shared" si="45"/>
        <v/>
      </c>
      <c r="BL261" s="3" t="str">
        <f t="shared" si="46"/>
        <v/>
      </c>
      <c r="BM261" s="3" t="str">
        <f>IF($A261="","",IF((AND($A261="ADD",OR(BL261="",BL261="Excellent"))),"1",(_xlfn.XLOOKUP(BL261,condition[lookupValue],condition[lookupKey],""))))</f>
        <v/>
      </c>
      <c r="BN261" s="7" t="str">
        <f t="shared" si="47"/>
        <v/>
      </c>
      <c r="BO261" s="9"/>
    </row>
    <row r="262" spans="2:67"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8"/>
      <c r="O262" s="6" t="str">
        <f t="shared" si="36"/>
        <v/>
      </c>
      <c r="P262" s="4"/>
      <c r="R262" s="3" t="str">
        <f>IF($A262="ADD",IF(NOT(ISBLANK(Q262)),_xlfn.XLOOKUP(Q262,len_adjust_rsn[lookupValue],len_adjust_rsn[lookupKey],"ERROR"),""), "")</f>
        <v/>
      </c>
      <c r="S262" s="6" t="str">
        <f t="shared" si="37"/>
        <v/>
      </c>
      <c r="T262" s="6"/>
      <c r="U262" s="6" t="str">
        <f t="shared" si="38"/>
        <v/>
      </c>
      <c r="W262" s="3" t="str">
        <f>IF($A262="ADD",IF(NOT(ISBLANK(V262)),_xlfn.XLOOKUP(V262,ud_shore_protection_type[lookupValue],ud_shore_protection_type[lookupKey],"ERROR"),""), "")</f>
        <v/>
      </c>
      <c r="Y262" s="3" t="str">
        <f>IF($A262="ADD",IF(NOT(ISBLANK(X262)),_xlfn.XLOOKUP(X262,ud_protection_str_type[lookupValue],ud_protection_str_type[lookupKey],"ERROR"),""), "")</f>
        <v/>
      </c>
      <c r="AB262" s="3" t="str">
        <f>IF($A262="ADD",IF(NOT(ISBLANK(AA262)),_xlfn.XLOOKUP(AA262,ud_material[lookupValue],ud_material[lookupKey],"ERROR"),""), "")</f>
        <v/>
      </c>
      <c r="AD262" s="3" t="str">
        <f>IF($A262="ADD",IF(NOT(ISBLANK(AC262)),_xlfn.XLOOKUP(AC262,ud_material[lookupValue],ud_material[lookupKey],"ERROR"),""), "")</f>
        <v/>
      </c>
      <c r="AG262" s="3" t="str">
        <f>IF($A262="ADD",IF(NOT(ISBLANK(AF262)),_xlfn.XLOOKUP(AF262,ud_material[lookupValue],ud_material[lookupKey],"ERROR"),""), "")</f>
        <v/>
      </c>
      <c r="AI262" s="3" t="str">
        <f>IF($A262="ADD",IF(NOT(ISBLANK(AH262)),_xlfn.XLOOKUP(AH262,ud_land_use_above_below[lookupValue],ud_land_use_above_below[lookupKey],"ERROR"),""), "")</f>
        <v/>
      </c>
      <c r="AK262" s="3" t="str">
        <f>IF($A262="ADD",IF(NOT(ISBLANK(AJ262)),_xlfn.XLOOKUP(AJ262,ud_land_use_above_below[lookupValue],ud_land_use_above_below[lookupKey],"ERROR"),""), "")</f>
        <v/>
      </c>
      <c r="AM262" s="3" t="str">
        <f>IF($A262="ADD",IF(NOT(ISBLANK(AL262)),_xlfn.XLOOKUP(AL262,ud_access_method[lookupValue],ud_access_method[lookupKey],"ERROR"),""), "")</f>
        <v/>
      </c>
      <c r="AO262" s="7"/>
      <c r="AP262" s="4" t="str">
        <f t="shared" ca="1" si="39"/>
        <v/>
      </c>
      <c r="AQ262" s="4"/>
      <c r="AR262" s="3" t="str">
        <f t="shared" si="40"/>
        <v/>
      </c>
      <c r="AS262" s="3" t="str">
        <f>IF($A262="","",IF((AND($A262="ADD",OR(AR262="",AR262="In Use"))),"5",(_xlfn.XLOOKUP(AR262,ud_asset_status[lookupValue],ud_asset_status[lookupKey],""))))</f>
        <v/>
      </c>
      <c r="AU262" s="3" t="str">
        <f>IF($A262="ADD",IF(NOT(ISBLANK(AT262)),_xlfn.XLOOKUP(AT262,ud_replacement_status[lookupValue],ud_replacement_status[lookupKey],"ERROR"),""), "")</f>
        <v/>
      </c>
      <c r="AV262" s="7"/>
      <c r="AX262" s="3" t="str">
        <f>IF($A262="ADD",IF(NOT(ISBLANK(AW262)),_xlfn.XLOOKUP(AW262,ar_replace_reason[lookupValue],ar_replace_reason[lookupKey],"ERROR"),""), "")</f>
        <v/>
      </c>
      <c r="AY262" s="3" t="str">
        <f t="shared" si="41"/>
        <v/>
      </c>
      <c r="AZ262" s="3" t="str">
        <f>IF($A262="","",IF((AND($A262="ADD",OR(AY262="",AY262="Queenstown-Lakes District Council"))),"70",(_xlfn.XLOOKUP(AY262,ud_organisation_owner[lookupValue],ud_organisation_owner[lookupKey],""))))</f>
        <v/>
      </c>
      <c r="BA262" s="3" t="str">
        <f t="shared" si="42"/>
        <v/>
      </c>
      <c r="BB262" s="3" t="str">
        <f>IF($A262="","",IF((AND($A262="ADD",OR(BA262="",BA262="Queenstown-Lakes District Council"))),"70",(_xlfn.XLOOKUP(BA262,ud_organisation_owner[lookupValue],ud_organisation_owner[lookupKey],""))))</f>
        <v/>
      </c>
      <c r="BC262" s="3" t="str">
        <f t="shared" si="43"/>
        <v/>
      </c>
      <c r="BD262" s="3" t="str">
        <f>IF($A262="","",IF((AND($A262="ADD",OR(BC262="",BC262="Local Authority"))),"17",(_xlfn.XLOOKUP(BC262,ud_sub_organisation[lookupValue],ud_sub_organisation[lookupKey],""))))</f>
        <v/>
      </c>
      <c r="BF262" s="3" t="str">
        <f>IF($A262="ADD",IF(NOT(ISBLANK(BE262)),_xlfn.XLOOKUP(BE262,ud_maintenance_organisation[lookupValue],ud_maintenance_organisation[lookupKey],"ERROR"),""), "")</f>
        <v/>
      </c>
      <c r="BG262" s="3" t="str">
        <f t="shared" si="44"/>
        <v/>
      </c>
      <c r="BH262" s="3" t="str">
        <f>IF($A262="","",IF((AND($A262="ADD",OR(BG262="",BG262="Vested Assets"))),"12",(_xlfn.XLOOKUP(BG262,ud_work_category[lookupValue],ud_work_category[lookupKey],""))))</f>
        <v/>
      </c>
      <c r="BI262" s="8"/>
      <c r="BJ262" s="2" t="str">
        <f t="shared" si="45"/>
        <v/>
      </c>
      <c r="BL262" s="3" t="str">
        <f t="shared" si="46"/>
        <v/>
      </c>
      <c r="BM262" s="3" t="str">
        <f>IF($A262="","",IF((AND($A262="ADD",OR(BL262="",BL262="Excellent"))),"1",(_xlfn.XLOOKUP(BL262,condition[lookupValue],condition[lookupKey],""))))</f>
        <v/>
      </c>
      <c r="BN262" s="7" t="str">
        <f t="shared" si="47"/>
        <v/>
      </c>
      <c r="BO262" s="9"/>
    </row>
    <row r="263" spans="2:67"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8"/>
      <c r="O263" s="6" t="str">
        <f t="shared" si="36"/>
        <v/>
      </c>
      <c r="P263" s="4"/>
      <c r="R263" s="3" t="str">
        <f>IF($A263="ADD",IF(NOT(ISBLANK(Q263)),_xlfn.XLOOKUP(Q263,len_adjust_rsn[lookupValue],len_adjust_rsn[lookupKey],"ERROR"),""), "")</f>
        <v/>
      </c>
      <c r="S263" s="6" t="str">
        <f t="shared" si="37"/>
        <v/>
      </c>
      <c r="T263" s="6"/>
      <c r="U263" s="6" t="str">
        <f t="shared" si="38"/>
        <v/>
      </c>
      <c r="W263" s="3" t="str">
        <f>IF($A263="ADD",IF(NOT(ISBLANK(V263)),_xlfn.XLOOKUP(V263,ud_shore_protection_type[lookupValue],ud_shore_protection_type[lookupKey],"ERROR"),""), "")</f>
        <v/>
      </c>
      <c r="Y263" s="3" t="str">
        <f>IF($A263="ADD",IF(NOT(ISBLANK(X263)),_xlfn.XLOOKUP(X263,ud_protection_str_type[lookupValue],ud_protection_str_type[lookupKey],"ERROR"),""), "")</f>
        <v/>
      </c>
      <c r="AB263" s="3" t="str">
        <f>IF($A263="ADD",IF(NOT(ISBLANK(AA263)),_xlfn.XLOOKUP(AA263,ud_material[lookupValue],ud_material[lookupKey],"ERROR"),""), "")</f>
        <v/>
      </c>
      <c r="AD263" s="3" t="str">
        <f>IF($A263="ADD",IF(NOT(ISBLANK(AC263)),_xlfn.XLOOKUP(AC263,ud_material[lookupValue],ud_material[lookupKey],"ERROR"),""), "")</f>
        <v/>
      </c>
      <c r="AG263" s="3" t="str">
        <f>IF($A263="ADD",IF(NOT(ISBLANK(AF263)),_xlfn.XLOOKUP(AF263,ud_material[lookupValue],ud_material[lookupKey],"ERROR"),""), "")</f>
        <v/>
      </c>
      <c r="AI263" s="3" t="str">
        <f>IF($A263="ADD",IF(NOT(ISBLANK(AH263)),_xlfn.XLOOKUP(AH263,ud_land_use_above_below[lookupValue],ud_land_use_above_below[lookupKey],"ERROR"),""), "")</f>
        <v/>
      </c>
      <c r="AK263" s="3" t="str">
        <f>IF($A263="ADD",IF(NOT(ISBLANK(AJ263)),_xlfn.XLOOKUP(AJ263,ud_land_use_above_below[lookupValue],ud_land_use_above_below[lookupKey],"ERROR"),""), "")</f>
        <v/>
      </c>
      <c r="AM263" s="3" t="str">
        <f>IF($A263="ADD",IF(NOT(ISBLANK(AL263)),_xlfn.XLOOKUP(AL263,ud_access_method[lookupValue],ud_access_method[lookupKey],"ERROR"),""), "")</f>
        <v/>
      </c>
      <c r="AO263" s="7"/>
      <c r="AP263" s="4" t="str">
        <f t="shared" ca="1" si="39"/>
        <v/>
      </c>
      <c r="AQ263" s="4"/>
      <c r="AR263" s="3" t="str">
        <f t="shared" si="40"/>
        <v/>
      </c>
      <c r="AS263" s="3" t="str">
        <f>IF($A263="","",IF((AND($A263="ADD",OR(AR263="",AR263="In Use"))),"5",(_xlfn.XLOOKUP(AR263,ud_asset_status[lookupValue],ud_asset_status[lookupKey],""))))</f>
        <v/>
      </c>
      <c r="AU263" s="3" t="str">
        <f>IF($A263="ADD",IF(NOT(ISBLANK(AT263)),_xlfn.XLOOKUP(AT263,ud_replacement_status[lookupValue],ud_replacement_status[lookupKey],"ERROR"),""), "")</f>
        <v/>
      </c>
      <c r="AV263" s="7"/>
      <c r="AX263" s="3" t="str">
        <f>IF($A263="ADD",IF(NOT(ISBLANK(AW263)),_xlfn.XLOOKUP(AW263,ar_replace_reason[lookupValue],ar_replace_reason[lookupKey],"ERROR"),""), "")</f>
        <v/>
      </c>
      <c r="AY263" s="3" t="str">
        <f t="shared" si="41"/>
        <v/>
      </c>
      <c r="AZ263" s="3" t="str">
        <f>IF($A263="","",IF((AND($A263="ADD",OR(AY263="",AY263="Queenstown-Lakes District Council"))),"70",(_xlfn.XLOOKUP(AY263,ud_organisation_owner[lookupValue],ud_organisation_owner[lookupKey],""))))</f>
        <v/>
      </c>
      <c r="BA263" s="3" t="str">
        <f t="shared" si="42"/>
        <v/>
      </c>
      <c r="BB263" s="3" t="str">
        <f>IF($A263="","",IF((AND($A263="ADD",OR(BA263="",BA263="Queenstown-Lakes District Council"))),"70",(_xlfn.XLOOKUP(BA263,ud_organisation_owner[lookupValue],ud_organisation_owner[lookupKey],""))))</f>
        <v/>
      </c>
      <c r="BC263" s="3" t="str">
        <f t="shared" si="43"/>
        <v/>
      </c>
      <c r="BD263" s="3" t="str">
        <f>IF($A263="","",IF((AND($A263="ADD",OR(BC263="",BC263="Local Authority"))),"17",(_xlfn.XLOOKUP(BC263,ud_sub_organisation[lookupValue],ud_sub_organisation[lookupKey],""))))</f>
        <v/>
      </c>
      <c r="BF263" s="3" t="str">
        <f>IF($A263="ADD",IF(NOT(ISBLANK(BE263)),_xlfn.XLOOKUP(BE263,ud_maintenance_organisation[lookupValue],ud_maintenance_organisation[lookupKey],"ERROR"),""), "")</f>
        <v/>
      </c>
      <c r="BG263" s="3" t="str">
        <f t="shared" si="44"/>
        <v/>
      </c>
      <c r="BH263" s="3" t="str">
        <f>IF($A263="","",IF((AND($A263="ADD",OR(BG263="",BG263="Vested Assets"))),"12",(_xlfn.XLOOKUP(BG263,ud_work_category[lookupValue],ud_work_category[lookupKey],""))))</f>
        <v/>
      </c>
      <c r="BI263" s="8"/>
      <c r="BJ263" s="2" t="str">
        <f t="shared" si="45"/>
        <v/>
      </c>
      <c r="BL263" s="3" t="str">
        <f t="shared" si="46"/>
        <v/>
      </c>
      <c r="BM263" s="3" t="str">
        <f>IF($A263="","",IF((AND($A263="ADD",OR(BL263="",BL263="Excellent"))),"1",(_xlfn.XLOOKUP(BL263,condition[lookupValue],condition[lookupKey],""))))</f>
        <v/>
      </c>
      <c r="BN263" s="7" t="str">
        <f t="shared" si="47"/>
        <v/>
      </c>
      <c r="BO263" s="9"/>
    </row>
    <row r="264" spans="2:67"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8"/>
      <c r="O264" s="6" t="str">
        <f t="shared" si="36"/>
        <v/>
      </c>
      <c r="P264" s="4"/>
      <c r="R264" s="3" t="str">
        <f>IF($A264="ADD",IF(NOT(ISBLANK(Q264)),_xlfn.XLOOKUP(Q264,len_adjust_rsn[lookupValue],len_adjust_rsn[lookupKey],"ERROR"),""), "")</f>
        <v/>
      </c>
      <c r="S264" s="6" t="str">
        <f t="shared" si="37"/>
        <v/>
      </c>
      <c r="T264" s="6"/>
      <c r="U264" s="6" t="str">
        <f t="shared" si="38"/>
        <v/>
      </c>
      <c r="W264" s="3" t="str">
        <f>IF($A264="ADD",IF(NOT(ISBLANK(V264)),_xlfn.XLOOKUP(V264,ud_shore_protection_type[lookupValue],ud_shore_protection_type[lookupKey],"ERROR"),""), "")</f>
        <v/>
      </c>
      <c r="Y264" s="3" t="str">
        <f>IF($A264="ADD",IF(NOT(ISBLANK(X264)),_xlfn.XLOOKUP(X264,ud_protection_str_type[lookupValue],ud_protection_str_type[lookupKey],"ERROR"),""), "")</f>
        <v/>
      </c>
      <c r="AB264" s="3" t="str">
        <f>IF($A264="ADD",IF(NOT(ISBLANK(AA264)),_xlfn.XLOOKUP(AA264,ud_material[lookupValue],ud_material[lookupKey],"ERROR"),""), "")</f>
        <v/>
      </c>
      <c r="AD264" s="3" t="str">
        <f>IF($A264="ADD",IF(NOT(ISBLANK(AC264)),_xlfn.XLOOKUP(AC264,ud_material[lookupValue],ud_material[lookupKey],"ERROR"),""), "")</f>
        <v/>
      </c>
      <c r="AG264" s="3" t="str">
        <f>IF($A264="ADD",IF(NOT(ISBLANK(AF264)),_xlfn.XLOOKUP(AF264,ud_material[lookupValue],ud_material[lookupKey],"ERROR"),""), "")</f>
        <v/>
      </c>
      <c r="AI264" s="3" t="str">
        <f>IF($A264="ADD",IF(NOT(ISBLANK(AH264)),_xlfn.XLOOKUP(AH264,ud_land_use_above_below[lookupValue],ud_land_use_above_below[lookupKey],"ERROR"),""), "")</f>
        <v/>
      </c>
      <c r="AK264" s="3" t="str">
        <f>IF($A264="ADD",IF(NOT(ISBLANK(AJ264)),_xlfn.XLOOKUP(AJ264,ud_land_use_above_below[lookupValue],ud_land_use_above_below[lookupKey],"ERROR"),""), "")</f>
        <v/>
      </c>
      <c r="AM264" s="3" t="str">
        <f>IF($A264="ADD",IF(NOT(ISBLANK(AL264)),_xlfn.XLOOKUP(AL264,ud_access_method[lookupValue],ud_access_method[lookupKey],"ERROR"),""), "")</f>
        <v/>
      </c>
      <c r="AO264" s="7"/>
      <c r="AP264" s="4" t="str">
        <f t="shared" ca="1" si="39"/>
        <v/>
      </c>
      <c r="AQ264" s="4"/>
      <c r="AR264" s="3" t="str">
        <f t="shared" si="40"/>
        <v/>
      </c>
      <c r="AS264" s="3" t="str">
        <f>IF($A264="","",IF((AND($A264="ADD",OR(AR264="",AR264="In Use"))),"5",(_xlfn.XLOOKUP(AR264,ud_asset_status[lookupValue],ud_asset_status[lookupKey],""))))</f>
        <v/>
      </c>
      <c r="AU264" s="3" t="str">
        <f>IF($A264="ADD",IF(NOT(ISBLANK(AT264)),_xlfn.XLOOKUP(AT264,ud_replacement_status[lookupValue],ud_replacement_status[lookupKey],"ERROR"),""), "")</f>
        <v/>
      </c>
      <c r="AV264" s="7"/>
      <c r="AX264" s="3" t="str">
        <f>IF($A264="ADD",IF(NOT(ISBLANK(AW264)),_xlfn.XLOOKUP(AW264,ar_replace_reason[lookupValue],ar_replace_reason[lookupKey],"ERROR"),""), "")</f>
        <v/>
      </c>
      <c r="AY264" s="3" t="str">
        <f t="shared" si="41"/>
        <v/>
      </c>
      <c r="AZ264" s="3" t="str">
        <f>IF($A264="","",IF((AND($A264="ADD",OR(AY264="",AY264="Queenstown-Lakes District Council"))),"70",(_xlfn.XLOOKUP(AY264,ud_organisation_owner[lookupValue],ud_organisation_owner[lookupKey],""))))</f>
        <v/>
      </c>
      <c r="BA264" s="3" t="str">
        <f t="shared" si="42"/>
        <v/>
      </c>
      <c r="BB264" s="3" t="str">
        <f>IF($A264="","",IF((AND($A264="ADD",OR(BA264="",BA264="Queenstown-Lakes District Council"))),"70",(_xlfn.XLOOKUP(BA264,ud_organisation_owner[lookupValue],ud_organisation_owner[lookupKey],""))))</f>
        <v/>
      </c>
      <c r="BC264" s="3" t="str">
        <f t="shared" si="43"/>
        <v/>
      </c>
      <c r="BD264" s="3" t="str">
        <f>IF($A264="","",IF((AND($A264="ADD",OR(BC264="",BC264="Local Authority"))),"17",(_xlfn.XLOOKUP(BC264,ud_sub_organisation[lookupValue],ud_sub_organisation[lookupKey],""))))</f>
        <v/>
      </c>
      <c r="BF264" s="3" t="str">
        <f>IF($A264="ADD",IF(NOT(ISBLANK(BE264)),_xlfn.XLOOKUP(BE264,ud_maintenance_organisation[lookupValue],ud_maintenance_organisation[lookupKey],"ERROR"),""), "")</f>
        <v/>
      </c>
      <c r="BG264" s="3" t="str">
        <f t="shared" si="44"/>
        <v/>
      </c>
      <c r="BH264" s="3" t="str">
        <f>IF($A264="","",IF((AND($A264="ADD",OR(BG264="",BG264="Vested Assets"))),"12",(_xlfn.XLOOKUP(BG264,ud_work_category[lookupValue],ud_work_category[lookupKey],""))))</f>
        <v/>
      </c>
      <c r="BI264" s="8"/>
      <c r="BJ264" s="2" t="str">
        <f t="shared" si="45"/>
        <v/>
      </c>
      <c r="BL264" s="3" t="str">
        <f t="shared" si="46"/>
        <v/>
      </c>
      <c r="BM264" s="3" t="str">
        <f>IF($A264="","",IF((AND($A264="ADD",OR(BL264="",BL264="Excellent"))),"1",(_xlfn.XLOOKUP(BL264,condition[lookupValue],condition[lookupKey],""))))</f>
        <v/>
      </c>
      <c r="BN264" s="7" t="str">
        <f t="shared" si="47"/>
        <v/>
      </c>
      <c r="BO264" s="9"/>
    </row>
    <row r="265" spans="2:67"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8"/>
      <c r="O265" s="6" t="str">
        <f t="shared" si="36"/>
        <v/>
      </c>
      <c r="P265" s="4"/>
      <c r="R265" s="3" t="str">
        <f>IF($A265="ADD",IF(NOT(ISBLANK(Q265)),_xlfn.XLOOKUP(Q265,len_adjust_rsn[lookupValue],len_adjust_rsn[lookupKey],"ERROR"),""), "")</f>
        <v/>
      </c>
      <c r="S265" s="6" t="str">
        <f t="shared" si="37"/>
        <v/>
      </c>
      <c r="T265" s="6"/>
      <c r="U265" s="6" t="str">
        <f t="shared" si="38"/>
        <v/>
      </c>
      <c r="W265" s="3" t="str">
        <f>IF($A265="ADD",IF(NOT(ISBLANK(V265)),_xlfn.XLOOKUP(V265,ud_shore_protection_type[lookupValue],ud_shore_protection_type[lookupKey],"ERROR"),""), "")</f>
        <v/>
      </c>
      <c r="Y265" s="3" t="str">
        <f>IF($A265="ADD",IF(NOT(ISBLANK(X265)),_xlfn.XLOOKUP(X265,ud_protection_str_type[lookupValue],ud_protection_str_type[lookupKey],"ERROR"),""), "")</f>
        <v/>
      </c>
      <c r="AB265" s="3" t="str">
        <f>IF($A265="ADD",IF(NOT(ISBLANK(AA265)),_xlfn.XLOOKUP(AA265,ud_material[lookupValue],ud_material[lookupKey],"ERROR"),""), "")</f>
        <v/>
      </c>
      <c r="AD265" s="3" t="str">
        <f>IF($A265="ADD",IF(NOT(ISBLANK(AC265)),_xlfn.XLOOKUP(AC265,ud_material[lookupValue],ud_material[lookupKey],"ERROR"),""), "")</f>
        <v/>
      </c>
      <c r="AG265" s="3" t="str">
        <f>IF($A265="ADD",IF(NOT(ISBLANK(AF265)),_xlfn.XLOOKUP(AF265,ud_material[lookupValue],ud_material[lookupKey],"ERROR"),""), "")</f>
        <v/>
      </c>
      <c r="AI265" s="3" t="str">
        <f>IF($A265="ADD",IF(NOT(ISBLANK(AH265)),_xlfn.XLOOKUP(AH265,ud_land_use_above_below[lookupValue],ud_land_use_above_below[lookupKey],"ERROR"),""), "")</f>
        <v/>
      </c>
      <c r="AK265" s="3" t="str">
        <f>IF($A265="ADD",IF(NOT(ISBLANK(AJ265)),_xlfn.XLOOKUP(AJ265,ud_land_use_above_below[lookupValue],ud_land_use_above_below[lookupKey],"ERROR"),""), "")</f>
        <v/>
      </c>
      <c r="AM265" s="3" t="str">
        <f>IF($A265="ADD",IF(NOT(ISBLANK(AL265)),_xlfn.XLOOKUP(AL265,ud_access_method[lookupValue],ud_access_method[lookupKey],"ERROR"),""), "")</f>
        <v/>
      </c>
      <c r="AO265" s="7"/>
      <c r="AP265" s="4" t="str">
        <f t="shared" ca="1" si="39"/>
        <v/>
      </c>
      <c r="AQ265" s="4"/>
      <c r="AR265" s="3" t="str">
        <f t="shared" si="40"/>
        <v/>
      </c>
      <c r="AS265" s="3" t="str">
        <f>IF($A265="","",IF((AND($A265="ADD",OR(AR265="",AR265="In Use"))),"5",(_xlfn.XLOOKUP(AR265,ud_asset_status[lookupValue],ud_asset_status[lookupKey],""))))</f>
        <v/>
      </c>
      <c r="AU265" s="3" t="str">
        <f>IF($A265="ADD",IF(NOT(ISBLANK(AT265)),_xlfn.XLOOKUP(AT265,ud_replacement_status[lookupValue],ud_replacement_status[lookupKey],"ERROR"),""), "")</f>
        <v/>
      </c>
      <c r="AV265" s="7"/>
      <c r="AX265" s="3" t="str">
        <f>IF($A265="ADD",IF(NOT(ISBLANK(AW265)),_xlfn.XLOOKUP(AW265,ar_replace_reason[lookupValue],ar_replace_reason[lookupKey],"ERROR"),""), "")</f>
        <v/>
      </c>
      <c r="AY265" s="3" t="str">
        <f t="shared" si="41"/>
        <v/>
      </c>
      <c r="AZ265" s="3" t="str">
        <f>IF($A265="","",IF((AND($A265="ADD",OR(AY265="",AY265="Queenstown-Lakes District Council"))),"70",(_xlfn.XLOOKUP(AY265,ud_organisation_owner[lookupValue],ud_organisation_owner[lookupKey],""))))</f>
        <v/>
      </c>
      <c r="BA265" s="3" t="str">
        <f t="shared" si="42"/>
        <v/>
      </c>
      <c r="BB265" s="3" t="str">
        <f>IF($A265="","",IF((AND($A265="ADD",OR(BA265="",BA265="Queenstown-Lakes District Council"))),"70",(_xlfn.XLOOKUP(BA265,ud_organisation_owner[lookupValue],ud_organisation_owner[lookupKey],""))))</f>
        <v/>
      </c>
      <c r="BC265" s="3" t="str">
        <f t="shared" si="43"/>
        <v/>
      </c>
      <c r="BD265" s="3" t="str">
        <f>IF($A265="","",IF((AND($A265="ADD",OR(BC265="",BC265="Local Authority"))),"17",(_xlfn.XLOOKUP(BC265,ud_sub_organisation[lookupValue],ud_sub_organisation[lookupKey],""))))</f>
        <v/>
      </c>
      <c r="BF265" s="3" t="str">
        <f>IF($A265="ADD",IF(NOT(ISBLANK(BE265)),_xlfn.XLOOKUP(BE265,ud_maintenance_organisation[lookupValue],ud_maintenance_organisation[lookupKey],"ERROR"),""), "")</f>
        <v/>
      </c>
      <c r="BG265" s="3" t="str">
        <f t="shared" si="44"/>
        <v/>
      </c>
      <c r="BH265" s="3" t="str">
        <f>IF($A265="","",IF((AND($A265="ADD",OR(BG265="",BG265="Vested Assets"))),"12",(_xlfn.XLOOKUP(BG265,ud_work_category[lookupValue],ud_work_category[lookupKey],""))))</f>
        <v/>
      </c>
      <c r="BI265" s="8"/>
      <c r="BJ265" s="2" t="str">
        <f t="shared" si="45"/>
        <v/>
      </c>
      <c r="BL265" s="3" t="str">
        <f t="shared" si="46"/>
        <v/>
      </c>
      <c r="BM265" s="3" t="str">
        <f>IF($A265="","",IF((AND($A265="ADD",OR(BL265="",BL265="Excellent"))),"1",(_xlfn.XLOOKUP(BL265,condition[lookupValue],condition[lookupKey],""))))</f>
        <v/>
      </c>
      <c r="BN265" s="7" t="str">
        <f t="shared" si="47"/>
        <v/>
      </c>
      <c r="BO265" s="9"/>
    </row>
    <row r="266" spans="2:67"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8"/>
      <c r="O266" s="6" t="str">
        <f t="shared" si="36"/>
        <v/>
      </c>
      <c r="P266" s="4"/>
      <c r="R266" s="3" t="str">
        <f>IF($A266="ADD",IF(NOT(ISBLANK(Q266)),_xlfn.XLOOKUP(Q266,len_adjust_rsn[lookupValue],len_adjust_rsn[lookupKey],"ERROR"),""), "")</f>
        <v/>
      </c>
      <c r="S266" s="6" t="str">
        <f t="shared" si="37"/>
        <v/>
      </c>
      <c r="T266" s="6"/>
      <c r="U266" s="6" t="str">
        <f t="shared" si="38"/>
        <v/>
      </c>
      <c r="W266" s="3" t="str">
        <f>IF($A266="ADD",IF(NOT(ISBLANK(V266)),_xlfn.XLOOKUP(V266,ud_shore_protection_type[lookupValue],ud_shore_protection_type[lookupKey],"ERROR"),""), "")</f>
        <v/>
      </c>
      <c r="Y266" s="3" t="str">
        <f>IF($A266="ADD",IF(NOT(ISBLANK(X266)),_xlfn.XLOOKUP(X266,ud_protection_str_type[lookupValue],ud_protection_str_type[lookupKey],"ERROR"),""), "")</f>
        <v/>
      </c>
      <c r="AB266" s="3" t="str">
        <f>IF($A266="ADD",IF(NOT(ISBLANK(AA266)),_xlfn.XLOOKUP(AA266,ud_material[lookupValue],ud_material[lookupKey],"ERROR"),""), "")</f>
        <v/>
      </c>
      <c r="AD266" s="3" t="str">
        <f>IF($A266="ADD",IF(NOT(ISBLANK(AC266)),_xlfn.XLOOKUP(AC266,ud_material[lookupValue],ud_material[lookupKey],"ERROR"),""), "")</f>
        <v/>
      </c>
      <c r="AG266" s="3" t="str">
        <f>IF($A266="ADD",IF(NOT(ISBLANK(AF266)),_xlfn.XLOOKUP(AF266,ud_material[lookupValue],ud_material[lookupKey],"ERROR"),""), "")</f>
        <v/>
      </c>
      <c r="AI266" s="3" t="str">
        <f>IF($A266="ADD",IF(NOT(ISBLANK(AH266)),_xlfn.XLOOKUP(AH266,ud_land_use_above_below[lookupValue],ud_land_use_above_below[lookupKey],"ERROR"),""), "")</f>
        <v/>
      </c>
      <c r="AK266" s="3" t="str">
        <f>IF($A266="ADD",IF(NOT(ISBLANK(AJ266)),_xlfn.XLOOKUP(AJ266,ud_land_use_above_below[lookupValue],ud_land_use_above_below[lookupKey],"ERROR"),""), "")</f>
        <v/>
      </c>
      <c r="AM266" s="3" t="str">
        <f>IF($A266="ADD",IF(NOT(ISBLANK(AL266)),_xlfn.XLOOKUP(AL266,ud_access_method[lookupValue],ud_access_method[lookupKey],"ERROR"),""), "")</f>
        <v/>
      </c>
      <c r="AO266" s="7"/>
      <c r="AP266" s="4" t="str">
        <f t="shared" ca="1" si="39"/>
        <v/>
      </c>
      <c r="AQ266" s="4"/>
      <c r="AR266" s="3" t="str">
        <f t="shared" si="40"/>
        <v/>
      </c>
      <c r="AS266" s="3" t="str">
        <f>IF($A266="","",IF((AND($A266="ADD",OR(AR266="",AR266="In Use"))),"5",(_xlfn.XLOOKUP(AR266,ud_asset_status[lookupValue],ud_asset_status[lookupKey],""))))</f>
        <v/>
      </c>
      <c r="AU266" s="3" t="str">
        <f>IF($A266="ADD",IF(NOT(ISBLANK(AT266)),_xlfn.XLOOKUP(AT266,ud_replacement_status[lookupValue],ud_replacement_status[lookupKey],"ERROR"),""), "")</f>
        <v/>
      </c>
      <c r="AV266" s="7"/>
      <c r="AX266" s="3" t="str">
        <f>IF($A266="ADD",IF(NOT(ISBLANK(AW266)),_xlfn.XLOOKUP(AW266,ar_replace_reason[lookupValue],ar_replace_reason[lookupKey],"ERROR"),""), "")</f>
        <v/>
      </c>
      <c r="AY266" s="3" t="str">
        <f t="shared" si="41"/>
        <v/>
      </c>
      <c r="AZ266" s="3" t="str">
        <f>IF($A266="","",IF((AND($A266="ADD",OR(AY266="",AY266="Queenstown-Lakes District Council"))),"70",(_xlfn.XLOOKUP(AY266,ud_organisation_owner[lookupValue],ud_organisation_owner[lookupKey],""))))</f>
        <v/>
      </c>
      <c r="BA266" s="3" t="str">
        <f t="shared" si="42"/>
        <v/>
      </c>
      <c r="BB266" s="3" t="str">
        <f>IF($A266="","",IF((AND($A266="ADD",OR(BA266="",BA266="Queenstown-Lakes District Council"))),"70",(_xlfn.XLOOKUP(BA266,ud_organisation_owner[lookupValue],ud_organisation_owner[lookupKey],""))))</f>
        <v/>
      </c>
      <c r="BC266" s="3" t="str">
        <f t="shared" si="43"/>
        <v/>
      </c>
      <c r="BD266" s="3" t="str">
        <f>IF($A266="","",IF((AND($A266="ADD",OR(BC266="",BC266="Local Authority"))),"17",(_xlfn.XLOOKUP(BC266,ud_sub_organisation[lookupValue],ud_sub_organisation[lookupKey],""))))</f>
        <v/>
      </c>
      <c r="BF266" s="3" t="str">
        <f>IF($A266="ADD",IF(NOT(ISBLANK(BE266)),_xlfn.XLOOKUP(BE266,ud_maintenance_organisation[lookupValue],ud_maintenance_organisation[lookupKey],"ERROR"),""), "")</f>
        <v/>
      </c>
      <c r="BG266" s="3" t="str">
        <f t="shared" si="44"/>
        <v/>
      </c>
      <c r="BH266" s="3" t="str">
        <f>IF($A266="","",IF((AND($A266="ADD",OR(BG266="",BG266="Vested Assets"))),"12",(_xlfn.XLOOKUP(BG266,ud_work_category[lookupValue],ud_work_category[lookupKey],""))))</f>
        <v/>
      </c>
      <c r="BI266" s="8"/>
      <c r="BJ266" s="2" t="str">
        <f t="shared" si="45"/>
        <v/>
      </c>
      <c r="BL266" s="3" t="str">
        <f t="shared" si="46"/>
        <v/>
      </c>
      <c r="BM266" s="3" t="str">
        <f>IF($A266="","",IF((AND($A266="ADD",OR(BL266="",BL266="Excellent"))),"1",(_xlfn.XLOOKUP(BL266,condition[lookupValue],condition[lookupKey],""))))</f>
        <v/>
      </c>
      <c r="BN266" s="7" t="str">
        <f t="shared" si="47"/>
        <v/>
      </c>
      <c r="BO266" s="9"/>
    </row>
    <row r="267" spans="2:67"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8"/>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W267" s="3" t="str">
        <f>IF($A267="ADD",IF(NOT(ISBLANK(V267)),_xlfn.XLOOKUP(V267,ud_shore_protection_type[lookupValue],ud_shore_protection_type[lookupKey],"ERROR"),""), "")</f>
        <v/>
      </c>
      <c r="Y267" s="3" t="str">
        <f>IF($A267="ADD",IF(NOT(ISBLANK(X267)),_xlfn.XLOOKUP(X267,ud_protection_str_type[lookupValue],ud_protection_str_type[lookupKey],"ERROR"),""), "")</f>
        <v/>
      </c>
      <c r="AB267" s="3" t="str">
        <f>IF($A267="ADD",IF(NOT(ISBLANK(AA267)),_xlfn.XLOOKUP(AA267,ud_material[lookupValue],ud_material[lookupKey],"ERROR"),""), "")</f>
        <v/>
      </c>
      <c r="AD267" s="3" t="str">
        <f>IF($A267="ADD",IF(NOT(ISBLANK(AC267)),_xlfn.XLOOKUP(AC267,ud_material[lookupValue],ud_material[lookupKey],"ERROR"),""), "")</f>
        <v/>
      </c>
      <c r="AG267" s="3" t="str">
        <f>IF($A267="ADD",IF(NOT(ISBLANK(AF267)),_xlfn.XLOOKUP(AF267,ud_material[lookupValue],ud_material[lookupKey],"ERROR"),""), "")</f>
        <v/>
      </c>
      <c r="AI267" s="3" t="str">
        <f>IF($A267="ADD",IF(NOT(ISBLANK(AH267)),_xlfn.XLOOKUP(AH267,ud_land_use_above_below[lookupValue],ud_land_use_above_below[lookupKey],"ERROR"),""), "")</f>
        <v/>
      </c>
      <c r="AK267" s="3" t="str">
        <f>IF($A267="ADD",IF(NOT(ISBLANK(AJ267)),_xlfn.XLOOKUP(AJ267,ud_land_use_above_below[lookupValue],ud_land_use_above_below[lookupKey],"ERROR"),""), "")</f>
        <v/>
      </c>
      <c r="AM267" s="3" t="str">
        <f>IF($A267="ADD",IF(NOT(ISBLANK(AL267)),_xlfn.XLOOKUP(AL267,ud_access_method[lookupValue],ud_access_method[lookupKey],"ERROR"),""), "")</f>
        <v/>
      </c>
      <c r="AO267" s="7"/>
      <c r="AP267" s="4" t="str">
        <f t="shared" ref="AP267:AP300" ca="1" si="51">IF(AO267&lt;&gt;"", DATEDIF(AO267, TODAY(),"Y"),"")</f>
        <v/>
      </c>
      <c r="AQ267" s="4"/>
      <c r="AR267" s="3" t="str">
        <f t="shared" ref="AR267:AR300" si="52">IF($A267="ADD","In Use","")</f>
        <v/>
      </c>
      <c r="AS267" s="3" t="str">
        <f>IF($A267="","",IF((AND($A267="ADD",OR(AR267="",AR267="In Use"))),"5",(_xlfn.XLOOKUP(AR267,ud_asset_status[lookupValue],ud_asset_status[lookupKey],""))))</f>
        <v/>
      </c>
      <c r="AU267" s="3" t="str">
        <f>IF($A267="ADD",IF(NOT(ISBLANK(AT267)),_xlfn.XLOOKUP(AT267,ud_replacement_status[lookupValue],ud_replacement_status[lookupKey],"ERROR"),""), "")</f>
        <v/>
      </c>
      <c r="AV267" s="7"/>
      <c r="AX267" s="3" t="str">
        <f>IF($A267="ADD",IF(NOT(ISBLANK(AW267)),_xlfn.XLOOKUP(AW267,ar_replace_reason[lookupValue],ar_replace_reason[lookupKey],"ERROR"),""), "")</f>
        <v/>
      </c>
      <c r="AY267" s="3" t="str">
        <f t="shared" ref="AY267:AY300" si="53">IF($A267="ADD","Queenstown-Lakes District Council","")</f>
        <v/>
      </c>
      <c r="AZ267" s="3" t="str">
        <f>IF($A267="","",IF((AND($A267="ADD",OR(AY267="",AY267="Queenstown-Lakes District Council"))),"70",(_xlfn.XLOOKUP(AY267,ud_organisation_owner[lookupValue],ud_organisation_owner[lookupKey],""))))</f>
        <v/>
      </c>
      <c r="BA267" s="3" t="str">
        <f t="shared" ref="BA267:BA300" si="54">IF($A267="ADD","Queenstown-Lakes District Council","")</f>
        <v/>
      </c>
      <c r="BB267" s="3" t="str">
        <f>IF($A267="","",IF((AND($A267="ADD",OR(BA267="",BA267="Queenstown-Lakes District Council"))),"70",(_xlfn.XLOOKUP(BA267,ud_organisation_owner[lookupValue],ud_organisation_owner[lookupKey],""))))</f>
        <v/>
      </c>
      <c r="BC267" s="3" t="str">
        <f t="shared" ref="BC267:BC300" si="55">IF($A267="ADD","Local Authority","")</f>
        <v/>
      </c>
      <c r="BD267" s="3" t="str">
        <f>IF($A267="","",IF((AND($A267="ADD",OR(BC267="",BC267="Local Authority"))),"17",(_xlfn.XLOOKUP(BC267,ud_sub_organisation[lookupValue],ud_sub_organisation[lookupKey],""))))</f>
        <v/>
      </c>
      <c r="BF267" s="3" t="str">
        <f>IF($A267="ADD",IF(NOT(ISBLANK(BE267)),_xlfn.XLOOKUP(BE267,ud_maintenance_organisation[lookupValue],ud_maintenance_organisation[lookupKey],"ERROR"),""), "")</f>
        <v/>
      </c>
      <c r="BG267" s="3" t="str">
        <f t="shared" ref="BG267:BG300" si="56">IF($A267="ADD","Vested Assets","")</f>
        <v/>
      </c>
      <c r="BH267" s="3" t="str">
        <f>IF($A267="","",IF((AND($A267="ADD",OR(BG267="",BG267="Vested Assets"))),"12",(_xlfn.XLOOKUP(BG267,ud_work_category[lookupValue],ud_work_category[lookupKey],""))))</f>
        <v/>
      </c>
      <c r="BI267" s="8"/>
      <c r="BJ267" s="2" t="str">
        <f t="shared" ref="BJ267:BJ300" si="57">IF($A267="ADD","TRUE","")</f>
        <v/>
      </c>
      <c r="BL267" s="3" t="str">
        <f t="shared" ref="BL267:BL300" si="58">IF($A267="ADD","Excellent","")</f>
        <v/>
      </c>
      <c r="BM267" s="3" t="str">
        <f>IF($A267="","",IF((AND($A267="ADD",OR(BL267="",BL267="Excellent"))),"1",(_xlfn.XLOOKUP(BL267,condition[lookupValue],condition[lookupKey],""))))</f>
        <v/>
      </c>
      <c r="BN267" s="7" t="str">
        <f t="shared" ref="BN267:BN300" si="59">IF(AO267&lt;&gt;"",AO267,"")</f>
        <v/>
      </c>
      <c r="BO267" s="9"/>
    </row>
    <row r="268" spans="2:67"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8"/>
      <c r="O268" s="6" t="str">
        <f t="shared" si="48"/>
        <v/>
      </c>
      <c r="P268" s="4"/>
      <c r="R268" s="3" t="str">
        <f>IF($A268="ADD",IF(NOT(ISBLANK(Q268)),_xlfn.XLOOKUP(Q268,len_adjust_rsn[lookupValue],len_adjust_rsn[lookupKey],"ERROR"),""), "")</f>
        <v/>
      </c>
      <c r="S268" s="6" t="str">
        <f t="shared" si="49"/>
        <v/>
      </c>
      <c r="T268" s="6"/>
      <c r="U268" s="6" t="str">
        <f t="shared" si="50"/>
        <v/>
      </c>
      <c r="W268" s="3" t="str">
        <f>IF($A268="ADD",IF(NOT(ISBLANK(V268)),_xlfn.XLOOKUP(V268,ud_shore_protection_type[lookupValue],ud_shore_protection_type[lookupKey],"ERROR"),""), "")</f>
        <v/>
      </c>
      <c r="Y268" s="3" t="str">
        <f>IF($A268="ADD",IF(NOT(ISBLANK(X268)),_xlfn.XLOOKUP(X268,ud_protection_str_type[lookupValue],ud_protection_str_type[lookupKey],"ERROR"),""), "")</f>
        <v/>
      </c>
      <c r="AB268" s="3" t="str">
        <f>IF($A268="ADD",IF(NOT(ISBLANK(AA268)),_xlfn.XLOOKUP(AA268,ud_material[lookupValue],ud_material[lookupKey],"ERROR"),""), "")</f>
        <v/>
      </c>
      <c r="AD268" s="3" t="str">
        <f>IF($A268="ADD",IF(NOT(ISBLANK(AC268)),_xlfn.XLOOKUP(AC268,ud_material[lookupValue],ud_material[lookupKey],"ERROR"),""), "")</f>
        <v/>
      </c>
      <c r="AG268" s="3" t="str">
        <f>IF($A268="ADD",IF(NOT(ISBLANK(AF268)),_xlfn.XLOOKUP(AF268,ud_material[lookupValue],ud_material[lookupKey],"ERROR"),""), "")</f>
        <v/>
      </c>
      <c r="AI268" s="3" t="str">
        <f>IF($A268="ADD",IF(NOT(ISBLANK(AH268)),_xlfn.XLOOKUP(AH268,ud_land_use_above_below[lookupValue],ud_land_use_above_below[lookupKey],"ERROR"),""), "")</f>
        <v/>
      </c>
      <c r="AK268" s="3" t="str">
        <f>IF($A268="ADD",IF(NOT(ISBLANK(AJ268)),_xlfn.XLOOKUP(AJ268,ud_land_use_above_below[lookupValue],ud_land_use_above_below[lookupKey],"ERROR"),""), "")</f>
        <v/>
      </c>
      <c r="AM268" s="3" t="str">
        <f>IF($A268="ADD",IF(NOT(ISBLANK(AL268)),_xlfn.XLOOKUP(AL268,ud_access_method[lookupValue],ud_access_method[lookupKey],"ERROR"),""), "")</f>
        <v/>
      </c>
      <c r="AO268" s="7"/>
      <c r="AP268" s="4" t="str">
        <f t="shared" ca="1" si="51"/>
        <v/>
      </c>
      <c r="AQ268" s="4"/>
      <c r="AR268" s="3" t="str">
        <f t="shared" si="52"/>
        <v/>
      </c>
      <c r="AS268" s="3" t="str">
        <f>IF($A268="","",IF((AND($A268="ADD",OR(AR268="",AR268="In Use"))),"5",(_xlfn.XLOOKUP(AR268,ud_asset_status[lookupValue],ud_asset_status[lookupKey],""))))</f>
        <v/>
      </c>
      <c r="AU268" s="3" t="str">
        <f>IF($A268="ADD",IF(NOT(ISBLANK(AT268)),_xlfn.XLOOKUP(AT268,ud_replacement_status[lookupValue],ud_replacement_status[lookupKey],"ERROR"),""), "")</f>
        <v/>
      </c>
      <c r="AV268" s="7"/>
      <c r="AX268" s="3" t="str">
        <f>IF($A268="ADD",IF(NOT(ISBLANK(AW268)),_xlfn.XLOOKUP(AW268,ar_replace_reason[lookupValue],ar_replace_reason[lookupKey],"ERROR"),""), "")</f>
        <v/>
      </c>
      <c r="AY268" s="3" t="str">
        <f t="shared" si="53"/>
        <v/>
      </c>
      <c r="AZ268" s="3" t="str">
        <f>IF($A268="","",IF((AND($A268="ADD",OR(AY268="",AY268="Queenstown-Lakes District Council"))),"70",(_xlfn.XLOOKUP(AY268,ud_organisation_owner[lookupValue],ud_organisation_owner[lookupKey],""))))</f>
        <v/>
      </c>
      <c r="BA268" s="3" t="str">
        <f t="shared" si="54"/>
        <v/>
      </c>
      <c r="BB268" s="3" t="str">
        <f>IF($A268="","",IF((AND($A268="ADD",OR(BA268="",BA268="Queenstown-Lakes District Council"))),"70",(_xlfn.XLOOKUP(BA268,ud_organisation_owner[lookupValue],ud_organisation_owner[lookupKey],""))))</f>
        <v/>
      </c>
      <c r="BC268" s="3" t="str">
        <f t="shared" si="55"/>
        <v/>
      </c>
      <c r="BD268" s="3" t="str">
        <f>IF($A268="","",IF((AND($A268="ADD",OR(BC268="",BC268="Local Authority"))),"17",(_xlfn.XLOOKUP(BC268,ud_sub_organisation[lookupValue],ud_sub_organisation[lookupKey],""))))</f>
        <v/>
      </c>
      <c r="BF268" s="3" t="str">
        <f>IF($A268="ADD",IF(NOT(ISBLANK(BE268)),_xlfn.XLOOKUP(BE268,ud_maintenance_organisation[lookupValue],ud_maintenance_organisation[lookupKey],"ERROR"),""), "")</f>
        <v/>
      </c>
      <c r="BG268" s="3" t="str">
        <f t="shared" si="56"/>
        <v/>
      </c>
      <c r="BH268" s="3" t="str">
        <f>IF($A268="","",IF((AND($A268="ADD",OR(BG268="",BG268="Vested Assets"))),"12",(_xlfn.XLOOKUP(BG268,ud_work_category[lookupValue],ud_work_category[lookupKey],""))))</f>
        <v/>
      </c>
      <c r="BI268" s="8"/>
      <c r="BJ268" s="2" t="str">
        <f t="shared" si="57"/>
        <v/>
      </c>
      <c r="BL268" s="3" t="str">
        <f t="shared" si="58"/>
        <v/>
      </c>
      <c r="BM268" s="3" t="str">
        <f>IF($A268="","",IF((AND($A268="ADD",OR(BL268="",BL268="Excellent"))),"1",(_xlfn.XLOOKUP(BL268,condition[lookupValue],condition[lookupKey],""))))</f>
        <v/>
      </c>
      <c r="BN268" s="7" t="str">
        <f t="shared" si="59"/>
        <v/>
      </c>
      <c r="BO268" s="9"/>
    </row>
    <row r="269" spans="2:67"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8"/>
      <c r="O269" s="6" t="str">
        <f t="shared" si="48"/>
        <v/>
      </c>
      <c r="P269" s="4"/>
      <c r="R269" s="3" t="str">
        <f>IF($A269="ADD",IF(NOT(ISBLANK(Q269)),_xlfn.XLOOKUP(Q269,len_adjust_rsn[lookupValue],len_adjust_rsn[lookupKey],"ERROR"),""), "")</f>
        <v/>
      </c>
      <c r="S269" s="6" t="str">
        <f t="shared" si="49"/>
        <v/>
      </c>
      <c r="T269" s="6"/>
      <c r="U269" s="6" t="str">
        <f t="shared" si="50"/>
        <v/>
      </c>
      <c r="W269" s="3" t="str">
        <f>IF($A269="ADD",IF(NOT(ISBLANK(V269)),_xlfn.XLOOKUP(V269,ud_shore_protection_type[lookupValue],ud_shore_protection_type[lookupKey],"ERROR"),""), "")</f>
        <v/>
      </c>
      <c r="Y269" s="3" t="str">
        <f>IF($A269="ADD",IF(NOT(ISBLANK(X269)),_xlfn.XLOOKUP(X269,ud_protection_str_type[lookupValue],ud_protection_str_type[lookupKey],"ERROR"),""), "")</f>
        <v/>
      </c>
      <c r="AB269" s="3" t="str">
        <f>IF($A269="ADD",IF(NOT(ISBLANK(AA269)),_xlfn.XLOOKUP(AA269,ud_material[lookupValue],ud_material[lookupKey],"ERROR"),""), "")</f>
        <v/>
      </c>
      <c r="AD269" s="3" t="str">
        <f>IF($A269="ADD",IF(NOT(ISBLANK(AC269)),_xlfn.XLOOKUP(AC269,ud_material[lookupValue],ud_material[lookupKey],"ERROR"),""), "")</f>
        <v/>
      </c>
      <c r="AG269" s="3" t="str">
        <f>IF($A269="ADD",IF(NOT(ISBLANK(AF269)),_xlfn.XLOOKUP(AF269,ud_material[lookupValue],ud_material[lookupKey],"ERROR"),""), "")</f>
        <v/>
      </c>
      <c r="AI269" s="3" t="str">
        <f>IF($A269="ADD",IF(NOT(ISBLANK(AH269)),_xlfn.XLOOKUP(AH269,ud_land_use_above_below[lookupValue],ud_land_use_above_below[lookupKey],"ERROR"),""), "")</f>
        <v/>
      </c>
      <c r="AK269" s="3" t="str">
        <f>IF($A269="ADD",IF(NOT(ISBLANK(AJ269)),_xlfn.XLOOKUP(AJ269,ud_land_use_above_below[lookupValue],ud_land_use_above_below[lookupKey],"ERROR"),""), "")</f>
        <v/>
      </c>
      <c r="AM269" s="3" t="str">
        <f>IF($A269="ADD",IF(NOT(ISBLANK(AL269)),_xlfn.XLOOKUP(AL269,ud_access_method[lookupValue],ud_access_method[lookupKey],"ERROR"),""), "")</f>
        <v/>
      </c>
      <c r="AO269" s="7"/>
      <c r="AP269" s="4" t="str">
        <f t="shared" ca="1" si="51"/>
        <v/>
      </c>
      <c r="AQ269" s="4"/>
      <c r="AR269" s="3" t="str">
        <f t="shared" si="52"/>
        <v/>
      </c>
      <c r="AS269" s="3" t="str">
        <f>IF($A269="","",IF((AND($A269="ADD",OR(AR269="",AR269="In Use"))),"5",(_xlfn.XLOOKUP(AR269,ud_asset_status[lookupValue],ud_asset_status[lookupKey],""))))</f>
        <v/>
      </c>
      <c r="AU269" s="3" t="str">
        <f>IF($A269="ADD",IF(NOT(ISBLANK(AT269)),_xlfn.XLOOKUP(AT269,ud_replacement_status[lookupValue],ud_replacement_status[lookupKey],"ERROR"),""), "")</f>
        <v/>
      </c>
      <c r="AV269" s="7"/>
      <c r="AX269" s="3" t="str">
        <f>IF($A269="ADD",IF(NOT(ISBLANK(AW269)),_xlfn.XLOOKUP(AW269,ar_replace_reason[lookupValue],ar_replace_reason[lookupKey],"ERROR"),""), "")</f>
        <v/>
      </c>
      <c r="AY269" s="3" t="str">
        <f t="shared" si="53"/>
        <v/>
      </c>
      <c r="AZ269" s="3" t="str">
        <f>IF($A269="","",IF((AND($A269="ADD",OR(AY269="",AY269="Queenstown-Lakes District Council"))),"70",(_xlfn.XLOOKUP(AY269,ud_organisation_owner[lookupValue],ud_organisation_owner[lookupKey],""))))</f>
        <v/>
      </c>
      <c r="BA269" s="3" t="str">
        <f t="shared" si="54"/>
        <v/>
      </c>
      <c r="BB269" s="3" t="str">
        <f>IF($A269="","",IF((AND($A269="ADD",OR(BA269="",BA269="Queenstown-Lakes District Council"))),"70",(_xlfn.XLOOKUP(BA269,ud_organisation_owner[lookupValue],ud_organisation_owner[lookupKey],""))))</f>
        <v/>
      </c>
      <c r="BC269" s="3" t="str">
        <f t="shared" si="55"/>
        <v/>
      </c>
      <c r="BD269" s="3" t="str">
        <f>IF($A269="","",IF((AND($A269="ADD",OR(BC269="",BC269="Local Authority"))),"17",(_xlfn.XLOOKUP(BC269,ud_sub_organisation[lookupValue],ud_sub_organisation[lookupKey],""))))</f>
        <v/>
      </c>
      <c r="BF269" s="3" t="str">
        <f>IF($A269="ADD",IF(NOT(ISBLANK(BE269)),_xlfn.XLOOKUP(BE269,ud_maintenance_organisation[lookupValue],ud_maintenance_organisation[lookupKey],"ERROR"),""), "")</f>
        <v/>
      </c>
      <c r="BG269" s="3" t="str">
        <f t="shared" si="56"/>
        <v/>
      </c>
      <c r="BH269" s="3" t="str">
        <f>IF($A269="","",IF((AND($A269="ADD",OR(BG269="",BG269="Vested Assets"))),"12",(_xlfn.XLOOKUP(BG269,ud_work_category[lookupValue],ud_work_category[lookupKey],""))))</f>
        <v/>
      </c>
      <c r="BI269" s="8"/>
      <c r="BJ269" s="2" t="str">
        <f t="shared" si="57"/>
        <v/>
      </c>
      <c r="BL269" s="3" t="str">
        <f t="shared" si="58"/>
        <v/>
      </c>
      <c r="BM269" s="3" t="str">
        <f>IF($A269="","",IF((AND($A269="ADD",OR(BL269="",BL269="Excellent"))),"1",(_xlfn.XLOOKUP(BL269,condition[lookupValue],condition[lookupKey],""))))</f>
        <v/>
      </c>
      <c r="BN269" s="7" t="str">
        <f t="shared" si="59"/>
        <v/>
      </c>
      <c r="BO269" s="9"/>
    </row>
    <row r="270" spans="2:67"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8"/>
      <c r="O270" s="6" t="str">
        <f t="shared" si="48"/>
        <v/>
      </c>
      <c r="P270" s="4"/>
      <c r="R270" s="3" t="str">
        <f>IF($A270="ADD",IF(NOT(ISBLANK(Q270)),_xlfn.XLOOKUP(Q270,len_adjust_rsn[lookupValue],len_adjust_rsn[lookupKey],"ERROR"),""), "")</f>
        <v/>
      </c>
      <c r="S270" s="6" t="str">
        <f t="shared" si="49"/>
        <v/>
      </c>
      <c r="T270" s="6"/>
      <c r="U270" s="6" t="str">
        <f t="shared" si="50"/>
        <v/>
      </c>
      <c r="W270" s="3" t="str">
        <f>IF($A270="ADD",IF(NOT(ISBLANK(V270)),_xlfn.XLOOKUP(V270,ud_shore_protection_type[lookupValue],ud_shore_protection_type[lookupKey],"ERROR"),""), "")</f>
        <v/>
      </c>
      <c r="Y270" s="3" t="str">
        <f>IF($A270="ADD",IF(NOT(ISBLANK(X270)),_xlfn.XLOOKUP(X270,ud_protection_str_type[lookupValue],ud_protection_str_type[lookupKey],"ERROR"),""), "")</f>
        <v/>
      </c>
      <c r="AB270" s="3" t="str">
        <f>IF($A270="ADD",IF(NOT(ISBLANK(AA270)),_xlfn.XLOOKUP(AA270,ud_material[lookupValue],ud_material[lookupKey],"ERROR"),""), "")</f>
        <v/>
      </c>
      <c r="AD270" s="3" t="str">
        <f>IF($A270="ADD",IF(NOT(ISBLANK(AC270)),_xlfn.XLOOKUP(AC270,ud_material[lookupValue],ud_material[lookupKey],"ERROR"),""), "")</f>
        <v/>
      </c>
      <c r="AG270" s="3" t="str">
        <f>IF($A270="ADD",IF(NOT(ISBLANK(AF270)),_xlfn.XLOOKUP(AF270,ud_material[lookupValue],ud_material[lookupKey],"ERROR"),""), "")</f>
        <v/>
      </c>
      <c r="AI270" s="3" t="str">
        <f>IF($A270="ADD",IF(NOT(ISBLANK(AH270)),_xlfn.XLOOKUP(AH270,ud_land_use_above_below[lookupValue],ud_land_use_above_below[lookupKey],"ERROR"),""), "")</f>
        <v/>
      </c>
      <c r="AK270" s="3" t="str">
        <f>IF($A270="ADD",IF(NOT(ISBLANK(AJ270)),_xlfn.XLOOKUP(AJ270,ud_land_use_above_below[lookupValue],ud_land_use_above_below[lookupKey],"ERROR"),""), "")</f>
        <v/>
      </c>
      <c r="AM270" s="3" t="str">
        <f>IF($A270="ADD",IF(NOT(ISBLANK(AL270)),_xlfn.XLOOKUP(AL270,ud_access_method[lookupValue],ud_access_method[lookupKey],"ERROR"),""), "")</f>
        <v/>
      </c>
      <c r="AO270" s="7"/>
      <c r="AP270" s="4" t="str">
        <f t="shared" ca="1" si="51"/>
        <v/>
      </c>
      <c r="AQ270" s="4"/>
      <c r="AR270" s="3" t="str">
        <f t="shared" si="52"/>
        <v/>
      </c>
      <c r="AS270" s="3" t="str">
        <f>IF($A270="","",IF((AND($A270="ADD",OR(AR270="",AR270="In Use"))),"5",(_xlfn.XLOOKUP(AR270,ud_asset_status[lookupValue],ud_asset_status[lookupKey],""))))</f>
        <v/>
      </c>
      <c r="AU270" s="3" t="str">
        <f>IF($A270="ADD",IF(NOT(ISBLANK(AT270)),_xlfn.XLOOKUP(AT270,ud_replacement_status[lookupValue],ud_replacement_status[lookupKey],"ERROR"),""), "")</f>
        <v/>
      </c>
      <c r="AV270" s="7"/>
      <c r="AX270" s="3" t="str">
        <f>IF($A270="ADD",IF(NOT(ISBLANK(AW270)),_xlfn.XLOOKUP(AW270,ar_replace_reason[lookupValue],ar_replace_reason[lookupKey],"ERROR"),""), "")</f>
        <v/>
      </c>
      <c r="AY270" s="3" t="str">
        <f t="shared" si="53"/>
        <v/>
      </c>
      <c r="AZ270" s="3" t="str">
        <f>IF($A270="","",IF((AND($A270="ADD",OR(AY270="",AY270="Queenstown-Lakes District Council"))),"70",(_xlfn.XLOOKUP(AY270,ud_organisation_owner[lookupValue],ud_organisation_owner[lookupKey],""))))</f>
        <v/>
      </c>
      <c r="BA270" s="3" t="str">
        <f t="shared" si="54"/>
        <v/>
      </c>
      <c r="BB270" s="3" t="str">
        <f>IF($A270="","",IF((AND($A270="ADD",OR(BA270="",BA270="Queenstown-Lakes District Council"))),"70",(_xlfn.XLOOKUP(BA270,ud_organisation_owner[lookupValue],ud_organisation_owner[lookupKey],""))))</f>
        <v/>
      </c>
      <c r="BC270" s="3" t="str">
        <f t="shared" si="55"/>
        <v/>
      </c>
      <c r="BD270" s="3" t="str">
        <f>IF($A270="","",IF((AND($A270="ADD",OR(BC270="",BC270="Local Authority"))),"17",(_xlfn.XLOOKUP(BC270,ud_sub_organisation[lookupValue],ud_sub_organisation[lookupKey],""))))</f>
        <v/>
      </c>
      <c r="BF270" s="3" t="str">
        <f>IF($A270="ADD",IF(NOT(ISBLANK(BE270)),_xlfn.XLOOKUP(BE270,ud_maintenance_organisation[lookupValue],ud_maintenance_organisation[lookupKey],"ERROR"),""), "")</f>
        <v/>
      </c>
      <c r="BG270" s="3" t="str">
        <f t="shared" si="56"/>
        <v/>
      </c>
      <c r="BH270" s="3" t="str">
        <f>IF($A270="","",IF((AND($A270="ADD",OR(BG270="",BG270="Vested Assets"))),"12",(_xlfn.XLOOKUP(BG270,ud_work_category[lookupValue],ud_work_category[lookupKey],""))))</f>
        <v/>
      </c>
      <c r="BI270" s="8"/>
      <c r="BJ270" s="2" t="str">
        <f t="shared" si="57"/>
        <v/>
      </c>
      <c r="BL270" s="3" t="str">
        <f t="shared" si="58"/>
        <v/>
      </c>
      <c r="BM270" s="3" t="str">
        <f>IF($A270="","",IF((AND($A270="ADD",OR(BL270="",BL270="Excellent"))),"1",(_xlfn.XLOOKUP(BL270,condition[lookupValue],condition[lookupKey],""))))</f>
        <v/>
      </c>
      <c r="BN270" s="7" t="str">
        <f t="shared" si="59"/>
        <v/>
      </c>
      <c r="BO270" s="9"/>
    </row>
    <row r="271" spans="2:67"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8"/>
      <c r="O271" s="6" t="str">
        <f t="shared" si="48"/>
        <v/>
      </c>
      <c r="P271" s="4"/>
      <c r="R271" s="3" t="str">
        <f>IF($A271="ADD",IF(NOT(ISBLANK(Q271)),_xlfn.XLOOKUP(Q271,len_adjust_rsn[lookupValue],len_adjust_rsn[lookupKey],"ERROR"),""), "")</f>
        <v/>
      </c>
      <c r="S271" s="6" t="str">
        <f t="shared" si="49"/>
        <v/>
      </c>
      <c r="T271" s="6"/>
      <c r="U271" s="6" t="str">
        <f t="shared" si="50"/>
        <v/>
      </c>
      <c r="W271" s="3" t="str">
        <f>IF($A271="ADD",IF(NOT(ISBLANK(V271)),_xlfn.XLOOKUP(V271,ud_shore_protection_type[lookupValue],ud_shore_protection_type[lookupKey],"ERROR"),""), "")</f>
        <v/>
      </c>
      <c r="Y271" s="3" t="str">
        <f>IF($A271="ADD",IF(NOT(ISBLANK(X271)),_xlfn.XLOOKUP(X271,ud_protection_str_type[lookupValue],ud_protection_str_type[lookupKey],"ERROR"),""), "")</f>
        <v/>
      </c>
      <c r="AB271" s="3" t="str">
        <f>IF($A271="ADD",IF(NOT(ISBLANK(AA271)),_xlfn.XLOOKUP(AA271,ud_material[lookupValue],ud_material[lookupKey],"ERROR"),""), "")</f>
        <v/>
      </c>
      <c r="AD271" s="3" t="str">
        <f>IF($A271="ADD",IF(NOT(ISBLANK(AC271)),_xlfn.XLOOKUP(AC271,ud_material[lookupValue],ud_material[lookupKey],"ERROR"),""), "")</f>
        <v/>
      </c>
      <c r="AG271" s="3" t="str">
        <f>IF($A271="ADD",IF(NOT(ISBLANK(AF271)),_xlfn.XLOOKUP(AF271,ud_material[lookupValue],ud_material[lookupKey],"ERROR"),""), "")</f>
        <v/>
      </c>
      <c r="AI271" s="3" t="str">
        <f>IF($A271="ADD",IF(NOT(ISBLANK(AH271)),_xlfn.XLOOKUP(AH271,ud_land_use_above_below[lookupValue],ud_land_use_above_below[lookupKey],"ERROR"),""), "")</f>
        <v/>
      </c>
      <c r="AK271" s="3" t="str">
        <f>IF($A271="ADD",IF(NOT(ISBLANK(AJ271)),_xlfn.XLOOKUP(AJ271,ud_land_use_above_below[lookupValue],ud_land_use_above_below[lookupKey],"ERROR"),""), "")</f>
        <v/>
      </c>
      <c r="AM271" s="3" t="str">
        <f>IF($A271="ADD",IF(NOT(ISBLANK(AL271)),_xlfn.XLOOKUP(AL271,ud_access_method[lookupValue],ud_access_method[lookupKey],"ERROR"),""), "")</f>
        <v/>
      </c>
      <c r="AO271" s="7"/>
      <c r="AP271" s="4" t="str">
        <f t="shared" ca="1" si="51"/>
        <v/>
      </c>
      <c r="AQ271" s="4"/>
      <c r="AR271" s="3" t="str">
        <f t="shared" si="52"/>
        <v/>
      </c>
      <c r="AS271" s="3" t="str">
        <f>IF($A271="","",IF((AND($A271="ADD",OR(AR271="",AR271="In Use"))),"5",(_xlfn.XLOOKUP(AR271,ud_asset_status[lookupValue],ud_asset_status[lookupKey],""))))</f>
        <v/>
      </c>
      <c r="AU271" s="3" t="str">
        <f>IF($A271="ADD",IF(NOT(ISBLANK(AT271)),_xlfn.XLOOKUP(AT271,ud_replacement_status[lookupValue],ud_replacement_status[lookupKey],"ERROR"),""), "")</f>
        <v/>
      </c>
      <c r="AV271" s="7"/>
      <c r="AX271" s="3" t="str">
        <f>IF($A271="ADD",IF(NOT(ISBLANK(AW271)),_xlfn.XLOOKUP(AW271,ar_replace_reason[lookupValue],ar_replace_reason[lookupKey],"ERROR"),""), "")</f>
        <v/>
      </c>
      <c r="AY271" s="3" t="str">
        <f t="shared" si="53"/>
        <v/>
      </c>
      <c r="AZ271" s="3" t="str">
        <f>IF($A271="","",IF((AND($A271="ADD",OR(AY271="",AY271="Queenstown-Lakes District Council"))),"70",(_xlfn.XLOOKUP(AY271,ud_organisation_owner[lookupValue],ud_organisation_owner[lookupKey],""))))</f>
        <v/>
      </c>
      <c r="BA271" s="3" t="str">
        <f t="shared" si="54"/>
        <v/>
      </c>
      <c r="BB271" s="3" t="str">
        <f>IF($A271="","",IF((AND($A271="ADD",OR(BA271="",BA271="Queenstown-Lakes District Council"))),"70",(_xlfn.XLOOKUP(BA271,ud_organisation_owner[lookupValue],ud_organisation_owner[lookupKey],""))))</f>
        <v/>
      </c>
      <c r="BC271" s="3" t="str">
        <f t="shared" si="55"/>
        <v/>
      </c>
      <c r="BD271" s="3" t="str">
        <f>IF($A271="","",IF((AND($A271="ADD",OR(BC271="",BC271="Local Authority"))),"17",(_xlfn.XLOOKUP(BC271,ud_sub_organisation[lookupValue],ud_sub_organisation[lookupKey],""))))</f>
        <v/>
      </c>
      <c r="BF271" s="3" t="str">
        <f>IF($A271="ADD",IF(NOT(ISBLANK(BE271)),_xlfn.XLOOKUP(BE271,ud_maintenance_organisation[lookupValue],ud_maintenance_organisation[lookupKey],"ERROR"),""), "")</f>
        <v/>
      </c>
      <c r="BG271" s="3" t="str">
        <f t="shared" si="56"/>
        <v/>
      </c>
      <c r="BH271" s="3" t="str">
        <f>IF($A271="","",IF((AND($A271="ADD",OR(BG271="",BG271="Vested Assets"))),"12",(_xlfn.XLOOKUP(BG271,ud_work_category[lookupValue],ud_work_category[lookupKey],""))))</f>
        <v/>
      </c>
      <c r="BI271" s="8"/>
      <c r="BJ271" s="2" t="str">
        <f t="shared" si="57"/>
        <v/>
      </c>
      <c r="BL271" s="3" t="str">
        <f t="shared" si="58"/>
        <v/>
      </c>
      <c r="BM271" s="3" t="str">
        <f>IF($A271="","",IF((AND($A271="ADD",OR(BL271="",BL271="Excellent"))),"1",(_xlfn.XLOOKUP(BL271,condition[lookupValue],condition[lookupKey],""))))</f>
        <v/>
      </c>
      <c r="BN271" s="7" t="str">
        <f t="shared" si="59"/>
        <v/>
      </c>
      <c r="BO271" s="9"/>
    </row>
    <row r="272" spans="2:67"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8"/>
      <c r="O272" s="6" t="str">
        <f t="shared" si="48"/>
        <v/>
      </c>
      <c r="P272" s="4"/>
      <c r="R272" s="3" t="str">
        <f>IF($A272="ADD",IF(NOT(ISBLANK(Q272)),_xlfn.XLOOKUP(Q272,len_adjust_rsn[lookupValue],len_adjust_rsn[lookupKey],"ERROR"),""), "")</f>
        <v/>
      </c>
      <c r="S272" s="6" t="str">
        <f t="shared" si="49"/>
        <v/>
      </c>
      <c r="T272" s="6"/>
      <c r="U272" s="6" t="str">
        <f t="shared" si="50"/>
        <v/>
      </c>
      <c r="W272" s="3" t="str">
        <f>IF($A272="ADD",IF(NOT(ISBLANK(V272)),_xlfn.XLOOKUP(V272,ud_shore_protection_type[lookupValue],ud_shore_protection_type[lookupKey],"ERROR"),""), "")</f>
        <v/>
      </c>
      <c r="Y272" s="3" t="str">
        <f>IF($A272="ADD",IF(NOT(ISBLANK(X272)),_xlfn.XLOOKUP(X272,ud_protection_str_type[lookupValue],ud_protection_str_type[lookupKey],"ERROR"),""), "")</f>
        <v/>
      </c>
      <c r="AB272" s="3" t="str">
        <f>IF($A272="ADD",IF(NOT(ISBLANK(AA272)),_xlfn.XLOOKUP(AA272,ud_material[lookupValue],ud_material[lookupKey],"ERROR"),""), "")</f>
        <v/>
      </c>
      <c r="AD272" s="3" t="str">
        <f>IF($A272="ADD",IF(NOT(ISBLANK(AC272)),_xlfn.XLOOKUP(AC272,ud_material[lookupValue],ud_material[lookupKey],"ERROR"),""), "")</f>
        <v/>
      </c>
      <c r="AG272" s="3" t="str">
        <f>IF($A272="ADD",IF(NOT(ISBLANK(AF272)),_xlfn.XLOOKUP(AF272,ud_material[lookupValue],ud_material[lookupKey],"ERROR"),""), "")</f>
        <v/>
      </c>
      <c r="AI272" s="3" t="str">
        <f>IF($A272="ADD",IF(NOT(ISBLANK(AH272)),_xlfn.XLOOKUP(AH272,ud_land_use_above_below[lookupValue],ud_land_use_above_below[lookupKey],"ERROR"),""), "")</f>
        <v/>
      </c>
      <c r="AK272" s="3" t="str">
        <f>IF($A272="ADD",IF(NOT(ISBLANK(AJ272)),_xlfn.XLOOKUP(AJ272,ud_land_use_above_below[lookupValue],ud_land_use_above_below[lookupKey],"ERROR"),""), "")</f>
        <v/>
      </c>
      <c r="AM272" s="3" t="str">
        <f>IF($A272="ADD",IF(NOT(ISBLANK(AL272)),_xlfn.XLOOKUP(AL272,ud_access_method[lookupValue],ud_access_method[lookupKey],"ERROR"),""), "")</f>
        <v/>
      </c>
      <c r="AO272" s="7"/>
      <c r="AP272" s="4" t="str">
        <f t="shared" ca="1" si="51"/>
        <v/>
      </c>
      <c r="AQ272" s="4"/>
      <c r="AR272" s="3" t="str">
        <f t="shared" si="52"/>
        <v/>
      </c>
      <c r="AS272" s="3" t="str">
        <f>IF($A272="","",IF((AND($A272="ADD",OR(AR272="",AR272="In Use"))),"5",(_xlfn.XLOOKUP(AR272,ud_asset_status[lookupValue],ud_asset_status[lookupKey],""))))</f>
        <v/>
      </c>
      <c r="AU272" s="3" t="str">
        <f>IF($A272="ADD",IF(NOT(ISBLANK(AT272)),_xlfn.XLOOKUP(AT272,ud_replacement_status[lookupValue],ud_replacement_status[lookupKey],"ERROR"),""), "")</f>
        <v/>
      </c>
      <c r="AV272" s="7"/>
      <c r="AX272" s="3" t="str">
        <f>IF($A272="ADD",IF(NOT(ISBLANK(AW272)),_xlfn.XLOOKUP(AW272,ar_replace_reason[lookupValue],ar_replace_reason[lookupKey],"ERROR"),""), "")</f>
        <v/>
      </c>
      <c r="AY272" s="3" t="str">
        <f t="shared" si="53"/>
        <v/>
      </c>
      <c r="AZ272" s="3" t="str">
        <f>IF($A272="","",IF((AND($A272="ADD",OR(AY272="",AY272="Queenstown-Lakes District Council"))),"70",(_xlfn.XLOOKUP(AY272,ud_organisation_owner[lookupValue],ud_organisation_owner[lookupKey],""))))</f>
        <v/>
      </c>
      <c r="BA272" s="3" t="str">
        <f t="shared" si="54"/>
        <v/>
      </c>
      <c r="BB272" s="3" t="str">
        <f>IF($A272="","",IF((AND($A272="ADD",OR(BA272="",BA272="Queenstown-Lakes District Council"))),"70",(_xlfn.XLOOKUP(BA272,ud_organisation_owner[lookupValue],ud_organisation_owner[lookupKey],""))))</f>
        <v/>
      </c>
      <c r="BC272" s="3" t="str">
        <f t="shared" si="55"/>
        <v/>
      </c>
      <c r="BD272" s="3" t="str">
        <f>IF($A272="","",IF((AND($A272="ADD",OR(BC272="",BC272="Local Authority"))),"17",(_xlfn.XLOOKUP(BC272,ud_sub_organisation[lookupValue],ud_sub_organisation[lookupKey],""))))</f>
        <v/>
      </c>
      <c r="BF272" s="3" t="str">
        <f>IF($A272="ADD",IF(NOT(ISBLANK(BE272)),_xlfn.XLOOKUP(BE272,ud_maintenance_organisation[lookupValue],ud_maintenance_organisation[lookupKey],"ERROR"),""), "")</f>
        <v/>
      </c>
      <c r="BG272" s="3" t="str">
        <f t="shared" si="56"/>
        <v/>
      </c>
      <c r="BH272" s="3" t="str">
        <f>IF($A272="","",IF((AND($A272="ADD",OR(BG272="",BG272="Vested Assets"))),"12",(_xlfn.XLOOKUP(BG272,ud_work_category[lookupValue],ud_work_category[lookupKey],""))))</f>
        <v/>
      </c>
      <c r="BI272" s="8"/>
      <c r="BJ272" s="2" t="str">
        <f t="shared" si="57"/>
        <v/>
      </c>
      <c r="BL272" s="3" t="str">
        <f t="shared" si="58"/>
        <v/>
      </c>
      <c r="BM272" s="3" t="str">
        <f>IF($A272="","",IF((AND($A272="ADD",OR(BL272="",BL272="Excellent"))),"1",(_xlfn.XLOOKUP(BL272,condition[lookupValue],condition[lookupKey],""))))</f>
        <v/>
      </c>
      <c r="BN272" s="7" t="str">
        <f t="shared" si="59"/>
        <v/>
      </c>
      <c r="BO272" s="9"/>
    </row>
    <row r="273" spans="2:67"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8"/>
      <c r="O273" s="6" t="str">
        <f t="shared" si="48"/>
        <v/>
      </c>
      <c r="P273" s="4"/>
      <c r="R273" s="3" t="str">
        <f>IF($A273="ADD",IF(NOT(ISBLANK(Q273)),_xlfn.XLOOKUP(Q273,len_adjust_rsn[lookupValue],len_adjust_rsn[lookupKey],"ERROR"),""), "")</f>
        <v/>
      </c>
      <c r="S273" s="6" t="str">
        <f t="shared" si="49"/>
        <v/>
      </c>
      <c r="T273" s="6"/>
      <c r="U273" s="6" t="str">
        <f t="shared" si="50"/>
        <v/>
      </c>
      <c r="W273" s="3" t="str">
        <f>IF($A273="ADD",IF(NOT(ISBLANK(V273)),_xlfn.XLOOKUP(V273,ud_shore_protection_type[lookupValue],ud_shore_protection_type[lookupKey],"ERROR"),""), "")</f>
        <v/>
      </c>
      <c r="Y273" s="3" t="str">
        <f>IF($A273="ADD",IF(NOT(ISBLANK(X273)),_xlfn.XLOOKUP(X273,ud_protection_str_type[lookupValue],ud_protection_str_type[lookupKey],"ERROR"),""), "")</f>
        <v/>
      </c>
      <c r="AB273" s="3" t="str">
        <f>IF($A273="ADD",IF(NOT(ISBLANK(AA273)),_xlfn.XLOOKUP(AA273,ud_material[lookupValue],ud_material[lookupKey],"ERROR"),""), "")</f>
        <v/>
      </c>
      <c r="AD273" s="3" t="str">
        <f>IF($A273="ADD",IF(NOT(ISBLANK(AC273)),_xlfn.XLOOKUP(AC273,ud_material[lookupValue],ud_material[lookupKey],"ERROR"),""), "")</f>
        <v/>
      </c>
      <c r="AG273" s="3" t="str">
        <f>IF($A273="ADD",IF(NOT(ISBLANK(AF273)),_xlfn.XLOOKUP(AF273,ud_material[lookupValue],ud_material[lookupKey],"ERROR"),""), "")</f>
        <v/>
      </c>
      <c r="AI273" s="3" t="str">
        <f>IF($A273="ADD",IF(NOT(ISBLANK(AH273)),_xlfn.XLOOKUP(AH273,ud_land_use_above_below[lookupValue],ud_land_use_above_below[lookupKey],"ERROR"),""), "")</f>
        <v/>
      </c>
      <c r="AK273" s="3" t="str">
        <f>IF($A273="ADD",IF(NOT(ISBLANK(AJ273)),_xlfn.XLOOKUP(AJ273,ud_land_use_above_below[lookupValue],ud_land_use_above_below[lookupKey],"ERROR"),""), "")</f>
        <v/>
      </c>
      <c r="AM273" s="3" t="str">
        <f>IF($A273="ADD",IF(NOT(ISBLANK(AL273)),_xlfn.XLOOKUP(AL273,ud_access_method[lookupValue],ud_access_method[lookupKey],"ERROR"),""), "")</f>
        <v/>
      </c>
      <c r="AO273" s="7"/>
      <c r="AP273" s="4" t="str">
        <f t="shared" ca="1" si="51"/>
        <v/>
      </c>
      <c r="AQ273" s="4"/>
      <c r="AR273" s="3" t="str">
        <f t="shared" si="52"/>
        <v/>
      </c>
      <c r="AS273" s="3" t="str">
        <f>IF($A273="","",IF((AND($A273="ADD",OR(AR273="",AR273="In Use"))),"5",(_xlfn.XLOOKUP(AR273,ud_asset_status[lookupValue],ud_asset_status[lookupKey],""))))</f>
        <v/>
      </c>
      <c r="AU273" s="3" t="str">
        <f>IF($A273="ADD",IF(NOT(ISBLANK(AT273)),_xlfn.XLOOKUP(AT273,ud_replacement_status[lookupValue],ud_replacement_status[lookupKey],"ERROR"),""), "")</f>
        <v/>
      </c>
      <c r="AV273" s="7"/>
      <c r="AX273" s="3" t="str">
        <f>IF($A273="ADD",IF(NOT(ISBLANK(AW273)),_xlfn.XLOOKUP(AW273,ar_replace_reason[lookupValue],ar_replace_reason[lookupKey],"ERROR"),""), "")</f>
        <v/>
      </c>
      <c r="AY273" s="3" t="str">
        <f t="shared" si="53"/>
        <v/>
      </c>
      <c r="AZ273" s="3" t="str">
        <f>IF($A273="","",IF((AND($A273="ADD",OR(AY273="",AY273="Queenstown-Lakes District Council"))),"70",(_xlfn.XLOOKUP(AY273,ud_organisation_owner[lookupValue],ud_organisation_owner[lookupKey],""))))</f>
        <v/>
      </c>
      <c r="BA273" s="3" t="str">
        <f t="shared" si="54"/>
        <v/>
      </c>
      <c r="BB273" s="3" t="str">
        <f>IF($A273="","",IF((AND($A273="ADD",OR(BA273="",BA273="Queenstown-Lakes District Council"))),"70",(_xlfn.XLOOKUP(BA273,ud_organisation_owner[lookupValue],ud_organisation_owner[lookupKey],""))))</f>
        <v/>
      </c>
      <c r="BC273" s="3" t="str">
        <f t="shared" si="55"/>
        <v/>
      </c>
      <c r="BD273" s="3" t="str">
        <f>IF($A273="","",IF((AND($A273="ADD",OR(BC273="",BC273="Local Authority"))),"17",(_xlfn.XLOOKUP(BC273,ud_sub_organisation[lookupValue],ud_sub_organisation[lookupKey],""))))</f>
        <v/>
      </c>
      <c r="BF273" s="3" t="str">
        <f>IF($A273="ADD",IF(NOT(ISBLANK(BE273)),_xlfn.XLOOKUP(BE273,ud_maintenance_organisation[lookupValue],ud_maintenance_organisation[lookupKey],"ERROR"),""), "")</f>
        <v/>
      </c>
      <c r="BG273" s="3" t="str">
        <f t="shared" si="56"/>
        <v/>
      </c>
      <c r="BH273" s="3" t="str">
        <f>IF($A273="","",IF((AND($A273="ADD",OR(BG273="",BG273="Vested Assets"))),"12",(_xlfn.XLOOKUP(BG273,ud_work_category[lookupValue],ud_work_category[lookupKey],""))))</f>
        <v/>
      </c>
      <c r="BI273" s="8"/>
      <c r="BJ273" s="2" t="str">
        <f t="shared" si="57"/>
        <v/>
      </c>
      <c r="BL273" s="3" t="str">
        <f t="shared" si="58"/>
        <v/>
      </c>
      <c r="BM273" s="3" t="str">
        <f>IF($A273="","",IF((AND($A273="ADD",OR(BL273="",BL273="Excellent"))),"1",(_xlfn.XLOOKUP(BL273,condition[lookupValue],condition[lookupKey],""))))</f>
        <v/>
      </c>
      <c r="BN273" s="7" t="str">
        <f t="shared" si="59"/>
        <v/>
      </c>
      <c r="BO273" s="9"/>
    </row>
    <row r="274" spans="2:67"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8"/>
      <c r="O274" s="6" t="str">
        <f t="shared" si="48"/>
        <v/>
      </c>
      <c r="P274" s="4"/>
      <c r="R274" s="3" t="str">
        <f>IF($A274="ADD",IF(NOT(ISBLANK(Q274)),_xlfn.XLOOKUP(Q274,len_adjust_rsn[lookupValue],len_adjust_rsn[lookupKey],"ERROR"),""), "")</f>
        <v/>
      </c>
      <c r="S274" s="6" t="str">
        <f t="shared" si="49"/>
        <v/>
      </c>
      <c r="T274" s="6"/>
      <c r="U274" s="6" t="str">
        <f t="shared" si="50"/>
        <v/>
      </c>
      <c r="W274" s="3" t="str">
        <f>IF($A274="ADD",IF(NOT(ISBLANK(V274)),_xlfn.XLOOKUP(V274,ud_shore_protection_type[lookupValue],ud_shore_protection_type[lookupKey],"ERROR"),""), "")</f>
        <v/>
      </c>
      <c r="Y274" s="3" t="str">
        <f>IF($A274="ADD",IF(NOT(ISBLANK(X274)),_xlfn.XLOOKUP(X274,ud_protection_str_type[lookupValue],ud_protection_str_type[lookupKey],"ERROR"),""), "")</f>
        <v/>
      </c>
      <c r="AB274" s="3" t="str">
        <f>IF($A274="ADD",IF(NOT(ISBLANK(AA274)),_xlfn.XLOOKUP(AA274,ud_material[lookupValue],ud_material[lookupKey],"ERROR"),""), "")</f>
        <v/>
      </c>
      <c r="AD274" s="3" t="str">
        <f>IF($A274="ADD",IF(NOT(ISBLANK(AC274)),_xlfn.XLOOKUP(AC274,ud_material[lookupValue],ud_material[lookupKey],"ERROR"),""), "")</f>
        <v/>
      </c>
      <c r="AG274" s="3" t="str">
        <f>IF($A274="ADD",IF(NOT(ISBLANK(AF274)),_xlfn.XLOOKUP(AF274,ud_material[lookupValue],ud_material[lookupKey],"ERROR"),""), "")</f>
        <v/>
      </c>
      <c r="AI274" s="3" t="str">
        <f>IF($A274="ADD",IF(NOT(ISBLANK(AH274)),_xlfn.XLOOKUP(AH274,ud_land_use_above_below[lookupValue],ud_land_use_above_below[lookupKey],"ERROR"),""), "")</f>
        <v/>
      </c>
      <c r="AK274" s="3" t="str">
        <f>IF($A274="ADD",IF(NOT(ISBLANK(AJ274)),_xlfn.XLOOKUP(AJ274,ud_land_use_above_below[lookupValue],ud_land_use_above_below[lookupKey],"ERROR"),""), "")</f>
        <v/>
      </c>
      <c r="AM274" s="3" t="str">
        <f>IF($A274="ADD",IF(NOT(ISBLANK(AL274)),_xlfn.XLOOKUP(AL274,ud_access_method[lookupValue],ud_access_method[lookupKey],"ERROR"),""), "")</f>
        <v/>
      </c>
      <c r="AO274" s="7"/>
      <c r="AP274" s="4" t="str">
        <f t="shared" ca="1" si="51"/>
        <v/>
      </c>
      <c r="AQ274" s="4"/>
      <c r="AR274" s="3" t="str">
        <f t="shared" si="52"/>
        <v/>
      </c>
      <c r="AS274" s="3" t="str">
        <f>IF($A274="","",IF((AND($A274="ADD",OR(AR274="",AR274="In Use"))),"5",(_xlfn.XLOOKUP(AR274,ud_asset_status[lookupValue],ud_asset_status[lookupKey],""))))</f>
        <v/>
      </c>
      <c r="AU274" s="3" t="str">
        <f>IF($A274="ADD",IF(NOT(ISBLANK(AT274)),_xlfn.XLOOKUP(AT274,ud_replacement_status[lookupValue],ud_replacement_status[lookupKey],"ERROR"),""), "")</f>
        <v/>
      </c>
      <c r="AV274" s="7"/>
      <c r="AX274" s="3" t="str">
        <f>IF($A274="ADD",IF(NOT(ISBLANK(AW274)),_xlfn.XLOOKUP(AW274,ar_replace_reason[lookupValue],ar_replace_reason[lookupKey],"ERROR"),""), "")</f>
        <v/>
      </c>
      <c r="AY274" s="3" t="str">
        <f t="shared" si="53"/>
        <v/>
      </c>
      <c r="AZ274" s="3" t="str">
        <f>IF($A274="","",IF((AND($A274="ADD",OR(AY274="",AY274="Queenstown-Lakes District Council"))),"70",(_xlfn.XLOOKUP(AY274,ud_organisation_owner[lookupValue],ud_organisation_owner[lookupKey],""))))</f>
        <v/>
      </c>
      <c r="BA274" s="3" t="str">
        <f t="shared" si="54"/>
        <v/>
      </c>
      <c r="BB274" s="3" t="str">
        <f>IF($A274="","",IF((AND($A274="ADD",OR(BA274="",BA274="Queenstown-Lakes District Council"))),"70",(_xlfn.XLOOKUP(BA274,ud_organisation_owner[lookupValue],ud_organisation_owner[lookupKey],""))))</f>
        <v/>
      </c>
      <c r="BC274" s="3" t="str">
        <f t="shared" si="55"/>
        <v/>
      </c>
      <c r="BD274" s="3" t="str">
        <f>IF($A274="","",IF((AND($A274="ADD",OR(BC274="",BC274="Local Authority"))),"17",(_xlfn.XLOOKUP(BC274,ud_sub_organisation[lookupValue],ud_sub_organisation[lookupKey],""))))</f>
        <v/>
      </c>
      <c r="BF274" s="3" t="str">
        <f>IF($A274="ADD",IF(NOT(ISBLANK(BE274)),_xlfn.XLOOKUP(BE274,ud_maintenance_organisation[lookupValue],ud_maintenance_organisation[lookupKey],"ERROR"),""), "")</f>
        <v/>
      </c>
      <c r="BG274" s="3" t="str">
        <f t="shared" si="56"/>
        <v/>
      </c>
      <c r="BH274" s="3" t="str">
        <f>IF($A274="","",IF((AND($A274="ADD",OR(BG274="",BG274="Vested Assets"))),"12",(_xlfn.XLOOKUP(BG274,ud_work_category[lookupValue],ud_work_category[lookupKey],""))))</f>
        <v/>
      </c>
      <c r="BI274" s="8"/>
      <c r="BJ274" s="2" t="str">
        <f t="shared" si="57"/>
        <v/>
      </c>
      <c r="BL274" s="3" t="str">
        <f t="shared" si="58"/>
        <v/>
      </c>
      <c r="BM274" s="3" t="str">
        <f>IF($A274="","",IF((AND($A274="ADD",OR(BL274="",BL274="Excellent"))),"1",(_xlfn.XLOOKUP(BL274,condition[lookupValue],condition[lookupKey],""))))</f>
        <v/>
      </c>
      <c r="BN274" s="7" t="str">
        <f t="shared" si="59"/>
        <v/>
      </c>
      <c r="BO274" s="9"/>
    </row>
    <row r="275" spans="2:67"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8"/>
      <c r="O275" s="6" t="str">
        <f t="shared" si="48"/>
        <v/>
      </c>
      <c r="P275" s="4"/>
      <c r="R275" s="3" t="str">
        <f>IF($A275="ADD",IF(NOT(ISBLANK(Q275)),_xlfn.XLOOKUP(Q275,len_adjust_rsn[lookupValue],len_adjust_rsn[lookupKey],"ERROR"),""), "")</f>
        <v/>
      </c>
      <c r="S275" s="6" t="str">
        <f t="shared" si="49"/>
        <v/>
      </c>
      <c r="T275" s="6"/>
      <c r="U275" s="6" t="str">
        <f t="shared" si="50"/>
        <v/>
      </c>
      <c r="W275" s="3" t="str">
        <f>IF($A275="ADD",IF(NOT(ISBLANK(V275)),_xlfn.XLOOKUP(V275,ud_shore_protection_type[lookupValue],ud_shore_protection_type[lookupKey],"ERROR"),""), "")</f>
        <v/>
      </c>
      <c r="Y275" s="3" t="str">
        <f>IF($A275="ADD",IF(NOT(ISBLANK(X275)),_xlfn.XLOOKUP(X275,ud_protection_str_type[lookupValue],ud_protection_str_type[lookupKey],"ERROR"),""), "")</f>
        <v/>
      </c>
      <c r="AB275" s="3" t="str">
        <f>IF($A275="ADD",IF(NOT(ISBLANK(AA275)),_xlfn.XLOOKUP(AA275,ud_material[lookupValue],ud_material[lookupKey],"ERROR"),""), "")</f>
        <v/>
      </c>
      <c r="AD275" s="3" t="str">
        <f>IF($A275="ADD",IF(NOT(ISBLANK(AC275)),_xlfn.XLOOKUP(AC275,ud_material[lookupValue],ud_material[lookupKey],"ERROR"),""), "")</f>
        <v/>
      </c>
      <c r="AG275" s="3" t="str">
        <f>IF($A275="ADD",IF(NOT(ISBLANK(AF275)),_xlfn.XLOOKUP(AF275,ud_material[lookupValue],ud_material[lookupKey],"ERROR"),""), "")</f>
        <v/>
      </c>
      <c r="AI275" s="3" t="str">
        <f>IF($A275="ADD",IF(NOT(ISBLANK(AH275)),_xlfn.XLOOKUP(AH275,ud_land_use_above_below[lookupValue],ud_land_use_above_below[lookupKey],"ERROR"),""), "")</f>
        <v/>
      </c>
      <c r="AK275" s="3" t="str">
        <f>IF($A275="ADD",IF(NOT(ISBLANK(AJ275)),_xlfn.XLOOKUP(AJ275,ud_land_use_above_below[lookupValue],ud_land_use_above_below[lookupKey],"ERROR"),""), "")</f>
        <v/>
      </c>
      <c r="AM275" s="3" t="str">
        <f>IF($A275="ADD",IF(NOT(ISBLANK(AL275)),_xlfn.XLOOKUP(AL275,ud_access_method[lookupValue],ud_access_method[lookupKey],"ERROR"),""), "")</f>
        <v/>
      </c>
      <c r="AO275" s="7"/>
      <c r="AP275" s="4" t="str">
        <f t="shared" ca="1" si="51"/>
        <v/>
      </c>
      <c r="AQ275" s="4"/>
      <c r="AR275" s="3" t="str">
        <f t="shared" si="52"/>
        <v/>
      </c>
      <c r="AS275" s="3" t="str">
        <f>IF($A275="","",IF((AND($A275="ADD",OR(AR275="",AR275="In Use"))),"5",(_xlfn.XLOOKUP(AR275,ud_asset_status[lookupValue],ud_asset_status[lookupKey],""))))</f>
        <v/>
      </c>
      <c r="AU275" s="3" t="str">
        <f>IF($A275="ADD",IF(NOT(ISBLANK(AT275)),_xlfn.XLOOKUP(AT275,ud_replacement_status[lookupValue],ud_replacement_status[lookupKey],"ERROR"),""), "")</f>
        <v/>
      </c>
      <c r="AV275" s="7"/>
      <c r="AX275" s="3" t="str">
        <f>IF($A275="ADD",IF(NOT(ISBLANK(AW275)),_xlfn.XLOOKUP(AW275,ar_replace_reason[lookupValue],ar_replace_reason[lookupKey],"ERROR"),""), "")</f>
        <v/>
      </c>
      <c r="AY275" s="3" t="str">
        <f t="shared" si="53"/>
        <v/>
      </c>
      <c r="AZ275" s="3" t="str">
        <f>IF($A275="","",IF((AND($A275="ADD",OR(AY275="",AY275="Queenstown-Lakes District Council"))),"70",(_xlfn.XLOOKUP(AY275,ud_organisation_owner[lookupValue],ud_organisation_owner[lookupKey],""))))</f>
        <v/>
      </c>
      <c r="BA275" s="3" t="str">
        <f t="shared" si="54"/>
        <v/>
      </c>
      <c r="BB275" s="3" t="str">
        <f>IF($A275="","",IF((AND($A275="ADD",OR(BA275="",BA275="Queenstown-Lakes District Council"))),"70",(_xlfn.XLOOKUP(BA275,ud_organisation_owner[lookupValue],ud_organisation_owner[lookupKey],""))))</f>
        <v/>
      </c>
      <c r="BC275" s="3" t="str">
        <f t="shared" si="55"/>
        <v/>
      </c>
      <c r="BD275" s="3" t="str">
        <f>IF($A275="","",IF((AND($A275="ADD",OR(BC275="",BC275="Local Authority"))),"17",(_xlfn.XLOOKUP(BC275,ud_sub_organisation[lookupValue],ud_sub_organisation[lookupKey],""))))</f>
        <v/>
      </c>
      <c r="BF275" s="3" t="str">
        <f>IF($A275="ADD",IF(NOT(ISBLANK(BE275)),_xlfn.XLOOKUP(BE275,ud_maintenance_organisation[lookupValue],ud_maintenance_organisation[lookupKey],"ERROR"),""), "")</f>
        <v/>
      </c>
      <c r="BG275" s="3" t="str">
        <f t="shared" si="56"/>
        <v/>
      </c>
      <c r="BH275" s="3" t="str">
        <f>IF($A275="","",IF((AND($A275="ADD",OR(BG275="",BG275="Vested Assets"))),"12",(_xlfn.XLOOKUP(BG275,ud_work_category[lookupValue],ud_work_category[lookupKey],""))))</f>
        <v/>
      </c>
      <c r="BI275" s="8"/>
      <c r="BJ275" s="2" t="str">
        <f t="shared" si="57"/>
        <v/>
      </c>
      <c r="BL275" s="3" t="str">
        <f t="shared" si="58"/>
        <v/>
      </c>
      <c r="BM275" s="3" t="str">
        <f>IF($A275="","",IF((AND($A275="ADD",OR(BL275="",BL275="Excellent"))),"1",(_xlfn.XLOOKUP(BL275,condition[lookupValue],condition[lookupKey],""))))</f>
        <v/>
      </c>
      <c r="BN275" s="7" t="str">
        <f t="shared" si="59"/>
        <v/>
      </c>
      <c r="BO275" s="9"/>
    </row>
    <row r="276" spans="2:67"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8"/>
      <c r="O276" s="6" t="str">
        <f t="shared" si="48"/>
        <v/>
      </c>
      <c r="P276" s="4"/>
      <c r="R276" s="3" t="str">
        <f>IF($A276="ADD",IF(NOT(ISBLANK(Q276)),_xlfn.XLOOKUP(Q276,len_adjust_rsn[lookupValue],len_adjust_rsn[lookupKey],"ERROR"),""), "")</f>
        <v/>
      </c>
      <c r="S276" s="6" t="str">
        <f t="shared" si="49"/>
        <v/>
      </c>
      <c r="T276" s="6"/>
      <c r="U276" s="6" t="str">
        <f t="shared" si="50"/>
        <v/>
      </c>
      <c r="W276" s="3" t="str">
        <f>IF($A276="ADD",IF(NOT(ISBLANK(V276)),_xlfn.XLOOKUP(V276,ud_shore_protection_type[lookupValue],ud_shore_protection_type[lookupKey],"ERROR"),""), "")</f>
        <v/>
      </c>
      <c r="Y276" s="3" t="str">
        <f>IF($A276="ADD",IF(NOT(ISBLANK(X276)),_xlfn.XLOOKUP(X276,ud_protection_str_type[lookupValue],ud_protection_str_type[lookupKey],"ERROR"),""), "")</f>
        <v/>
      </c>
      <c r="AB276" s="3" t="str">
        <f>IF($A276="ADD",IF(NOT(ISBLANK(AA276)),_xlfn.XLOOKUP(AA276,ud_material[lookupValue],ud_material[lookupKey],"ERROR"),""), "")</f>
        <v/>
      </c>
      <c r="AD276" s="3" t="str">
        <f>IF($A276="ADD",IF(NOT(ISBLANK(AC276)),_xlfn.XLOOKUP(AC276,ud_material[lookupValue],ud_material[lookupKey],"ERROR"),""), "")</f>
        <v/>
      </c>
      <c r="AG276" s="3" t="str">
        <f>IF($A276="ADD",IF(NOT(ISBLANK(AF276)),_xlfn.XLOOKUP(AF276,ud_material[lookupValue],ud_material[lookupKey],"ERROR"),""), "")</f>
        <v/>
      </c>
      <c r="AI276" s="3" t="str">
        <f>IF($A276="ADD",IF(NOT(ISBLANK(AH276)),_xlfn.XLOOKUP(AH276,ud_land_use_above_below[lookupValue],ud_land_use_above_below[lookupKey],"ERROR"),""), "")</f>
        <v/>
      </c>
      <c r="AK276" s="3" t="str">
        <f>IF($A276="ADD",IF(NOT(ISBLANK(AJ276)),_xlfn.XLOOKUP(AJ276,ud_land_use_above_below[lookupValue],ud_land_use_above_below[lookupKey],"ERROR"),""), "")</f>
        <v/>
      </c>
      <c r="AM276" s="3" t="str">
        <f>IF($A276="ADD",IF(NOT(ISBLANK(AL276)),_xlfn.XLOOKUP(AL276,ud_access_method[lookupValue],ud_access_method[lookupKey],"ERROR"),""), "")</f>
        <v/>
      </c>
      <c r="AO276" s="7"/>
      <c r="AP276" s="4" t="str">
        <f t="shared" ca="1" si="51"/>
        <v/>
      </c>
      <c r="AQ276" s="4"/>
      <c r="AR276" s="3" t="str">
        <f t="shared" si="52"/>
        <v/>
      </c>
      <c r="AS276" s="3" t="str">
        <f>IF($A276="","",IF((AND($A276="ADD",OR(AR276="",AR276="In Use"))),"5",(_xlfn.XLOOKUP(AR276,ud_asset_status[lookupValue],ud_asset_status[lookupKey],""))))</f>
        <v/>
      </c>
      <c r="AU276" s="3" t="str">
        <f>IF($A276="ADD",IF(NOT(ISBLANK(AT276)),_xlfn.XLOOKUP(AT276,ud_replacement_status[lookupValue],ud_replacement_status[lookupKey],"ERROR"),""), "")</f>
        <v/>
      </c>
      <c r="AV276" s="7"/>
      <c r="AX276" s="3" t="str">
        <f>IF($A276="ADD",IF(NOT(ISBLANK(AW276)),_xlfn.XLOOKUP(AW276,ar_replace_reason[lookupValue],ar_replace_reason[lookupKey],"ERROR"),""), "")</f>
        <v/>
      </c>
      <c r="AY276" s="3" t="str">
        <f t="shared" si="53"/>
        <v/>
      </c>
      <c r="AZ276" s="3" t="str">
        <f>IF($A276="","",IF((AND($A276="ADD",OR(AY276="",AY276="Queenstown-Lakes District Council"))),"70",(_xlfn.XLOOKUP(AY276,ud_organisation_owner[lookupValue],ud_organisation_owner[lookupKey],""))))</f>
        <v/>
      </c>
      <c r="BA276" s="3" t="str">
        <f t="shared" si="54"/>
        <v/>
      </c>
      <c r="BB276" s="3" t="str">
        <f>IF($A276="","",IF((AND($A276="ADD",OR(BA276="",BA276="Queenstown-Lakes District Council"))),"70",(_xlfn.XLOOKUP(BA276,ud_organisation_owner[lookupValue],ud_organisation_owner[lookupKey],""))))</f>
        <v/>
      </c>
      <c r="BC276" s="3" t="str">
        <f t="shared" si="55"/>
        <v/>
      </c>
      <c r="BD276" s="3" t="str">
        <f>IF($A276="","",IF((AND($A276="ADD",OR(BC276="",BC276="Local Authority"))),"17",(_xlfn.XLOOKUP(BC276,ud_sub_organisation[lookupValue],ud_sub_organisation[lookupKey],""))))</f>
        <v/>
      </c>
      <c r="BF276" s="3" t="str">
        <f>IF($A276="ADD",IF(NOT(ISBLANK(BE276)),_xlfn.XLOOKUP(BE276,ud_maintenance_organisation[lookupValue],ud_maintenance_organisation[lookupKey],"ERROR"),""), "")</f>
        <v/>
      </c>
      <c r="BG276" s="3" t="str">
        <f t="shared" si="56"/>
        <v/>
      </c>
      <c r="BH276" s="3" t="str">
        <f>IF($A276="","",IF((AND($A276="ADD",OR(BG276="",BG276="Vested Assets"))),"12",(_xlfn.XLOOKUP(BG276,ud_work_category[lookupValue],ud_work_category[lookupKey],""))))</f>
        <v/>
      </c>
      <c r="BI276" s="8"/>
      <c r="BJ276" s="2" t="str">
        <f t="shared" si="57"/>
        <v/>
      </c>
      <c r="BL276" s="3" t="str">
        <f t="shared" si="58"/>
        <v/>
      </c>
      <c r="BM276" s="3" t="str">
        <f>IF($A276="","",IF((AND($A276="ADD",OR(BL276="",BL276="Excellent"))),"1",(_xlfn.XLOOKUP(BL276,condition[lookupValue],condition[lookupKey],""))))</f>
        <v/>
      </c>
      <c r="BN276" s="7" t="str">
        <f t="shared" si="59"/>
        <v/>
      </c>
      <c r="BO276" s="9"/>
    </row>
    <row r="277" spans="2:67"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8"/>
      <c r="O277" s="6" t="str">
        <f t="shared" si="48"/>
        <v/>
      </c>
      <c r="P277" s="4"/>
      <c r="R277" s="3" t="str">
        <f>IF($A277="ADD",IF(NOT(ISBLANK(Q277)),_xlfn.XLOOKUP(Q277,len_adjust_rsn[lookupValue],len_adjust_rsn[lookupKey],"ERROR"),""), "")</f>
        <v/>
      </c>
      <c r="S277" s="6" t="str">
        <f t="shared" si="49"/>
        <v/>
      </c>
      <c r="T277" s="6"/>
      <c r="U277" s="6" t="str">
        <f t="shared" si="50"/>
        <v/>
      </c>
      <c r="W277" s="3" t="str">
        <f>IF($A277="ADD",IF(NOT(ISBLANK(V277)),_xlfn.XLOOKUP(V277,ud_shore_protection_type[lookupValue],ud_shore_protection_type[lookupKey],"ERROR"),""), "")</f>
        <v/>
      </c>
      <c r="Y277" s="3" t="str">
        <f>IF($A277="ADD",IF(NOT(ISBLANK(X277)),_xlfn.XLOOKUP(X277,ud_protection_str_type[lookupValue],ud_protection_str_type[lookupKey],"ERROR"),""), "")</f>
        <v/>
      </c>
      <c r="AB277" s="3" t="str">
        <f>IF($A277="ADD",IF(NOT(ISBLANK(AA277)),_xlfn.XLOOKUP(AA277,ud_material[lookupValue],ud_material[lookupKey],"ERROR"),""), "")</f>
        <v/>
      </c>
      <c r="AD277" s="3" t="str">
        <f>IF($A277="ADD",IF(NOT(ISBLANK(AC277)),_xlfn.XLOOKUP(AC277,ud_material[lookupValue],ud_material[lookupKey],"ERROR"),""), "")</f>
        <v/>
      </c>
      <c r="AG277" s="3" t="str">
        <f>IF($A277="ADD",IF(NOT(ISBLANK(AF277)),_xlfn.XLOOKUP(AF277,ud_material[lookupValue],ud_material[lookupKey],"ERROR"),""), "")</f>
        <v/>
      </c>
      <c r="AI277" s="3" t="str">
        <f>IF($A277="ADD",IF(NOT(ISBLANK(AH277)),_xlfn.XLOOKUP(AH277,ud_land_use_above_below[lookupValue],ud_land_use_above_below[lookupKey],"ERROR"),""), "")</f>
        <v/>
      </c>
      <c r="AK277" s="3" t="str">
        <f>IF($A277="ADD",IF(NOT(ISBLANK(AJ277)),_xlfn.XLOOKUP(AJ277,ud_land_use_above_below[lookupValue],ud_land_use_above_below[lookupKey],"ERROR"),""), "")</f>
        <v/>
      </c>
      <c r="AM277" s="3" t="str">
        <f>IF($A277="ADD",IF(NOT(ISBLANK(AL277)),_xlfn.XLOOKUP(AL277,ud_access_method[lookupValue],ud_access_method[lookupKey],"ERROR"),""), "")</f>
        <v/>
      </c>
      <c r="AO277" s="7"/>
      <c r="AP277" s="4" t="str">
        <f t="shared" ca="1" si="51"/>
        <v/>
      </c>
      <c r="AQ277" s="4"/>
      <c r="AR277" s="3" t="str">
        <f t="shared" si="52"/>
        <v/>
      </c>
      <c r="AS277" s="3" t="str">
        <f>IF($A277="","",IF((AND($A277="ADD",OR(AR277="",AR277="In Use"))),"5",(_xlfn.XLOOKUP(AR277,ud_asset_status[lookupValue],ud_asset_status[lookupKey],""))))</f>
        <v/>
      </c>
      <c r="AU277" s="3" t="str">
        <f>IF($A277="ADD",IF(NOT(ISBLANK(AT277)),_xlfn.XLOOKUP(AT277,ud_replacement_status[lookupValue],ud_replacement_status[lookupKey],"ERROR"),""), "")</f>
        <v/>
      </c>
      <c r="AV277" s="7"/>
      <c r="AX277" s="3" t="str">
        <f>IF($A277="ADD",IF(NOT(ISBLANK(AW277)),_xlfn.XLOOKUP(AW277,ar_replace_reason[lookupValue],ar_replace_reason[lookupKey],"ERROR"),""), "")</f>
        <v/>
      </c>
      <c r="AY277" s="3" t="str">
        <f t="shared" si="53"/>
        <v/>
      </c>
      <c r="AZ277" s="3" t="str">
        <f>IF($A277="","",IF((AND($A277="ADD",OR(AY277="",AY277="Queenstown-Lakes District Council"))),"70",(_xlfn.XLOOKUP(AY277,ud_organisation_owner[lookupValue],ud_organisation_owner[lookupKey],""))))</f>
        <v/>
      </c>
      <c r="BA277" s="3" t="str">
        <f t="shared" si="54"/>
        <v/>
      </c>
      <c r="BB277" s="3" t="str">
        <f>IF($A277="","",IF((AND($A277="ADD",OR(BA277="",BA277="Queenstown-Lakes District Council"))),"70",(_xlfn.XLOOKUP(BA277,ud_organisation_owner[lookupValue],ud_organisation_owner[lookupKey],""))))</f>
        <v/>
      </c>
      <c r="BC277" s="3" t="str">
        <f t="shared" si="55"/>
        <v/>
      </c>
      <c r="BD277" s="3" t="str">
        <f>IF($A277="","",IF((AND($A277="ADD",OR(BC277="",BC277="Local Authority"))),"17",(_xlfn.XLOOKUP(BC277,ud_sub_organisation[lookupValue],ud_sub_organisation[lookupKey],""))))</f>
        <v/>
      </c>
      <c r="BF277" s="3" t="str">
        <f>IF($A277="ADD",IF(NOT(ISBLANK(BE277)),_xlfn.XLOOKUP(BE277,ud_maintenance_organisation[lookupValue],ud_maintenance_organisation[lookupKey],"ERROR"),""), "")</f>
        <v/>
      </c>
      <c r="BG277" s="3" t="str">
        <f t="shared" si="56"/>
        <v/>
      </c>
      <c r="BH277" s="3" t="str">
        <f>IF($A277="","",IF((AND($A277="ADD",OR(BG277="",BG277="Vested Assets"))),"12",(_xlfn.XLOOKUP(BG277,ud_work_category[lookupValue],ud_work_category[lookupKey],""))))</f>
        <v/>
      </c>
      <c r="BI277" s="8"/>
      <c r="BJ277" s="2" t="str">
        <f t="shared" si="57"/>
        <v/>
      </c>
      <c r="BL277" s="3" t="str">
        <f t="shared" si="58"/>
        <v/>
      </c>
      <c r="BM277" s="3" t="str">
        <f>IF($A277="","",IF((AND($A277="ADD",OR(BL277="",BL277="Excellent"))),"1",(_xlfn.XLOOKUP(BL277,condition[lookupValue],condition[lookupKey],""))))</f>
        <v/>
      </c>
      <c r="BN277" s="7" t="str">
        <f t="shared" si="59"/>
        <v/>
      </c>
      <c r="BO277" s="9"/>
    </row>
    <row r="278" spans="2:67"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8"/>
      <c r="O278" s="6" t="str">
        <f t="shared" si="48"/>
        <v/>
      </c>
      <c r="P278" s="4"/>
      <c r="R278" s="3" t="str">
        <f>IF($A278="ADD",IF(NOT(ISBLANK(Q278)),_xlfn.XLOOKUP(Q278,len_adjust_rsn[lookupValue],len_adjust_rsn[lookupKey],"ERROR"),""), "")</f>
        <v/>
      </c>
      <c r="S278" s="6" t="str">
        <f t="shared" si="49"/>
        <v/>
      </c>
      <c r="T278" s="6"/>
      <c r="U278" s="6" t="str">
        <f t="shared" si="50"/>
        <v/>
      </c>
      <c r="W278" s="3" t="str">
        <f>IF($A278="ADD",IF(NOT(ISBLANK(V278)),_xlfn.XLOOKUP(V278,ud_shore_protection_type[lookupValue],ud_shore_protection_type[lookupKey],"ERROR"),""), "")</f>
        <v/>
      </c>
      <c r="Y278" s="3" t="str">
        <f>IF($A278="ADD",IF(NOT(ISBLANK(X278)),_xlfn.XLOOKUP(X278,ud_protection_str_type[lookupValue],ud_protection_str_type[lookupKey],"ERROR"),""), "")</f>
        <v/>
      </c>
      <c r="AB278" s="3" t="str">
        <f>IF($A278="ADD",IF(NOT(ISBLANK(AA278)),_xlfn.XLOOKUP(AA278,ud_material[lookupValue],ud_material[lookupKey],"ERROR"),""), "")</f>
        <v/>
      </c>
      <c r="AD278" s="3" t="str">
        <f>IF($A278="ADD",IF(NOT(ISBLANK(AC278)),_xlfn.XLOOKUP(AC278,ud_material[lookupValue],ud_material[lookupKey],"ERROR"),""), "")</f>
        <v/>
      </c>
      <c r="AG278" s="3" t="str">
        <f>IF($A278="ADD",IF(NOT(ISBLANK(AF278)),_xlfn.XLOOKUP(AF278,ud_material[lookupValue],ud_material[lookupKey],"ERROR"),""), "")</f>
        <v/>
      </c>
      <c r="AI278" s="3" t="str">
        <f>IF($A278="ADD",IF(NOT(ISBLANK(AH278)),_xlfn.XLOOKUP(AH278,ud_land_use_above_below[lookupValue],ud_land_use_above_below[lookupKey],"ERROR"),""), "")</f>
        <v/>
      </c>
      <c r="AK278" s="3" t="str">
        <f>IF($A278="ADD",IF(NOT(ISBLANK(AJ278)),_xlfn.XLOOKUP(AJ278,ud_land_use_above_below[lookupValue],ud_land_use_above_below[lookupKey],"ERROR"),""), "")</f>
        <v/>
      </c>
      <c r="AM278" s="3" t="str">
        <f>IF($A278="ADD",IF(NOT(ISBLANK(AL278)),_xlfn.XLOOKUP(AL278,ud_access_method[lookupValue],ud_access_method[lookupKey],"ERROR"),""), "")</f>
        <v/>
      </c>
      <c r="AO278" s="7"/>
      <c r="AP278" s="4" t="str">
        <f t="shared" ca="1" si="51"/>
        <v/>
      </c>
      <c r="AQ278" s="4"/>
      <c r="AR278" s="3" t="str">
        <f t="shared" si="52"/>
        <v/>
      </c>
      <c r="AS278" s="3" t="str">
        <f>IF($A278="","",IF((AND($A278="ADD",OR(AR278="",AR278="In Use"))),"5",(_xlfn.XLOOKUP(AR278,ud_asset_status[lookupValue],ud_asset_status[lookupKey],""))))</f>
        <v/>
      </c>
      <c r="AU278" s="3" t="str">
        <f>IF($A278="ADD",IF(NOT(ISBLANK(AT278)),_xlfn.XLOOKUP(AT278,ud_replacement_status[lookupValue],ud_replacement_status[lookupKey],"ERROR"),""), "")</f>
        <v/>
      </c>
      <c r="AV278" s="7"/>
      <c r="AX278" s="3" t="str">
        <f>IF($A278="ADD",IF(NOT(ISBLANK(AW278)),_xlfn.XLOOKUP(AW278,ar_replace_reason[lookupValue],ar_replace_reason[lookupKey],"ERROR"),""), "")</f>
        <v/>
      </c>
      <c r="AY278" s="3" t="str">
        <f t="shared" si="53"/>
        <v/>
      </c>
      <c r="AZ278" s="3" t="str">
        <f>IF($A278="","",IF((AND($A278="ADD",OR(AY278="",AY278="Queenstown-Lakes District Council"))),"70",(_xlfn.XLOOKUP(AY278,ud_organisation_owner[lookupValue],ud_organisation_owner[lookupKey],""))))</f>
        <v/>
      </c>
      <c r="BA278" s="3" t="str">
        <f t="shared" si="54"/>
        <v/>
      </c>
      <c r="BB278" s="3" t="str">
        <f>IF($A278="","",IF((AND($A278="ADD",OR(BA278="",BA278="Queenstown-Lakes District Council"))),"70",(_xlfn.XLOOKUP(BA278,ud_organisation_owner[lookupValue],ud_organisation_owner[lookupKey],""))))</f>
        <v/>
      </c>
      <c r="BC278" s="3" t="str">
        <f t="shared" si="55"/>
        <v/>
      </c>
      <c r="BD278" s="3" t="str">
        <f>IF($A278="","",IF((AND($A278="ADD",OR(BC278="",BC278="Local Authority"))),"17",(_xlfn.XLOOKUP(BC278,ud_sub_organisation[lookupValue],ud_sub_organisation[lookupKey],""))))</f>
        <v/>
      </c>
      <c r="BF278" s="3" t="str">
        <f>IF($A278="ADD",IF(NOT(ISBLANK(BE278)),_xlfn.XLOOKUP(BE278,ud_maintenance_organisation[lookupValue],ud_maintenance_organisation[lookupKey],"ERROR"),""), "")</f>
        <v/>
      </c>
      <c r="BG278" s="3" t="str">
        <f t="shared" si="56"/>
        <v/>
      </c>
      <c r="BH278" s="3" t="str">
        <f>IF($A278="","",IF((AND($A278="ADD",OR(BG278="",BG278="Vested Assets"))),"12",(_xlfn.XLOOKUP(BG278,ud_work_category[lookupValue],ud_work_category[lookupKey],""))))</f>
        <v/>
      </c>
      <c r="BI278" s="8"/>
      <c r="BJ278" s="2" t="str">
        <f t="shared" si="57"/>
        <v/>
      </c>
      <c r="BL278" s="3" t="str">
        <f t="shared" si="58"/>
        <v/>
      </c>
      <c r="BM278" s="3" t="str">
        <f>IF($A278="","",IF((AND($A278="ADD",OR(BL278="",BL278="Excellent"))),"1",(_xlfn.XLOOKUP(BL278,condition[lookupValue],condition[lookupKey],""))))</f>
        <v/>
      </c>
      <c r="BN278" s="7" t="str">
        <f t="shared" si="59"/>
        <v/>
      </c>
      <c r="BO278" s="9"/>
    </row>
    <row r="279" spans="2:67"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8"/>
      <c r="O279" s="6" t="str">
        <f t="shared" si="48"/>
        <v/>
      </c>
      <c r="P279" s="4"/>
      <c r="R279" s="3" t="str">
        <f>IF($A279="ADD",IF(NOT(ISBLANK(Q279)),_xlfn.XLOOKUP(Q279,len_adjust_rsn[lookupValue],len_adjust_rsn[lookupKey],"ERROR"),""), "")</f>
        <v/>
      </c>
      <c r="S279" s="6" t="str">
        <f t="shared" si="49"/>
        <v/>
      </c>
      <c r="T279" s="6"/>
      <c r="U279" s="6" t="str">
        <f t="shared" si="50"/>
        <v/>
      </c>
      <c r="W279" s="3" t="str">
        <f>IF($A279="ADD",IF(NOT(ISBLANK(V279)),_xlfn.XLOOKUP(V279,ud_shore_protection_type[lookupValue],ud_shore_protection_type[lookupKey],"ERROR"),""), "")</f>
        <v/>
      </c>
      <c r="Y279" s="3" t="str">
        <f>IF($A279="ADD",IF(NOT(ISBLANK(X279)),_xlfn.XLOOKUP(X279,ud_protection_str_type[lookupValue],ud_protection_str_type[lookupKey],"ERROR"),""), "")</f>
        <v/>
      </c>
      <c r="AB279" s="3" t="str">
        <f>IF($A279="ADD",IF(NOT(ISBLANK(AA279)),_xlfn.XLOOKUP(AA279,ud_material[lookupValue],ud_material[lookupKey],"ERROR"),""), "")</f>
        <v/>
      </c>
      <c r="AD279" s="3" t="str">
        <f>IF($A279="ADD",IF(NOT(ISBLANK(AC279)),_xlfn.XLOOKUP(AC279,ud_material[lookupValue],ud_material[lookupKey],"ERROR"),""), "")</f>
        <v/>
      </c>
      <c r="AG279" s="3" t="str">
        <f>IF($A279="ADD",IF(NOT(ISBLANK(AF279)),_xlfn.XLOOKUP(AF279,ud_material[lookupValue],ud_material[lookupKey],"ERROR"),""), "")</f>
        <v/>
      </c>
      <c r="AI279" s="3" t="str">
        <f>IF($A279="ADD",IF(NOT(ISBLANK(AH279)),_xlfn.XLOOKUP(AH279,ud_land_use_above_below[lookupValue],ud_land_use_above_below[lookupKey],"ERROR"),""), "")</f>
        <v/>
      </c>
      <c r="AK279" s="3" t="str">
        <f>IF($A279="ADD",IF(NOT(ISBLANK(AJ279)),_xlfn.XLOOKUP(AJ279,ud_land_use_above_below[lookupValue],ud_land_use_above_below[lookupKey],"ERROR"),""), "")</f>
        <v/>
      </c>
      <c r="AM279" s="3" t="str">
        <f>IF($A279="ADD",IF(NOT(ISBLANK(AL279)),_xlfn.XLOOKUP(AL279,ud_access_method[lookupValue],ud_access_method[lookupKey],"ERROR"),""), "")</f>
        <v/>
      </c>
      <c r="AO279" s="7"/>
      <c r="AP279" s="4" t="str">
        <f t="shared" ca="1" si="51"/>
        <v/>
      </c>
      <c r="AQ279" s="4"/>
      <c r="AR279" s="3" t="str">
        <f t="shared" si="52"/>
        <v/>
      </c>
      <c r="AS279" s="3" t="str">
        <f>IF($A279="","",IF((AND($A279="ADD",OR(AR279="",AR279="In Use"))),"5",(_xlfn.XLOOKUP(AR279,ud_asset_status[lookupValue],ud_asset_status[lookupKey],""))))</f>
        <v/>
      </c>
      <c r="AU279" s="3" t="str">
        <f>IF($A279="ADD",IF(NOT(ISBLANK(AT279)),_xlfn.XLOOKUP(AT279,ud_replacement_status[lookupValue],ud_replacement_status[lookupKey],"ERROR"),""), "")</f>
        <v/>
      </c>
      <c r="AV279" s="7"/>
      <c r="AX279" s="3" t="str">
        <f>IF($A279="ADD",IF(NOT(ISBLANK(AW279)),_xlfn.XLOOKUP(AW279,ar_replace_reason[lookupValue],ar_replace_reason[lookupKey],"ERROR"),""), "")</f>
        <v/>
      </c>
      <c r="AY279" s="3" t="str">
        <f t="shared" si="53"/>
        <v/>
      </c>
      <c r="AZ279" s="3" t="str">
        <f>IF($A279="","",IF((AND($A279="ADD",OR(AY279="",AY279="Queenstown-Lakes District Council"))),"70",(_xlfn.XLOOKUP(AY279,ud_organisation_owner[lookupValue],ud_organisation_owner[lookupKey],""))))</f>
        <v/>
      </c>
      <c r="BA279" s="3" t="str">
        <f t="shared" si="54"/>
        <v/>
      </c>
      <c r="BB279" s="3" t="str">
        <f>IF($A279="","",IF((AND($A279="ADD",OR(BA279="",BA279="Queenstown-Lakes District Council"))),"70",(_xlfn.XLOOKUP(BA279,ud_organisation_owner[lookupValue],ud_organisation_owner[lookupKey],""))))</f>
        <v/>
      </c>
      <c r="BC279" s="3" t="str">
        <f t="shared" si="55"/>
        <v/>
      </c>
      <c r="BD279" s="3" t="str">
        <f>IF($A279="","",IF((AND($A279="ADD",OR(BC279="",BC279="Local Authority"))),"17",(_xlfn.XLOOKUP(BC279,ud_sub_organisation[lookupValue],ud_sub_organisation[lookupKey],""))))</f>
        <v/>
      </c>
      <c r="BF279" s="3" t="str">
        <f>IF($A279="ADD",IF(NOT(ISBLANK(BE279)),_xlfn.XLOOKUP(BE279,ud_maintenance_organisation[lookupValue],ud_maintenance_organisation[lookupKey],"ERROR"),""), "")</f>
        <v/>
      </c>
      <c r="BG279" s="3" t="str">
        <f t="shared" si="56"/>
        <v/>
      </c>
      <c r="BH279" s="3" t="str">
        <f>IF($A279="","",IF((AND($A279="ADD",OR(BG279="",BG279="Vested Assets"))),"12",(_xlfn.XLOOKUP(BG279,ud_work_category[lookupValue],ud_work_category[lookupKey],""))))</f>
        <v/>
      </c>
      <c r="BI279" s="8"/>
      <c r="BJ279" s="2" t="str">
        <f t="shared" si="57"/>
        <v/>
      </c>
      <c r="BL279" s="3" t="str">
        <f t="shared" si="58"/>
        <v/>
      </c>
      <c r="BM279" s="3" t="str">
        <f>IF($A279="","",IF((AND($A279="ADD",OR(BL279="",BL279="Excellent"))),"1",(_xlfn.XLOOKUP(BL279,condition[lookupValue],condition[lookupKey],""))))</f>
        <v/>
      </c>
      <c r="BN279" s="7" t="str">
        <f t="shared" si="59"/>
        <v/>
      </c>
      <c r="BO279" s="9"/>
    </row>
    <row r="280" spans="2:67"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8"/>
      <c r="O280" s="6" t="str">
        <f t="shared" si="48"/>
        <v/>
      </c>
      <c r="P280" s="4"/>
      <c r="R280" s="3" t="str">
        <f>IF($A280="ADD",IF(NOT(ISBLANK(Q280)),_xlfn.XLOOKUP(Q280,len_adjust_rsn[lookupValue],len_adjust_rsn[lookupKey],"ERROR"),""), "")</f>
        <v/>
      </c>
      <c r="S280" s="6" t="str">
        <f t="shared" si="49"/>
        <v/>
      </c>
      <c r="T280" s="6"/>
      <c r="U280" s="6" t="str">
        <f t="shared" si="50"/>
        <v/>
      </c>
      <c r="W280" s="3" t="str">
        <f>IF($A280="ADD",IF(NOT(ISBLANK(V280)),_xlfn.XLOOKUP(V280,ud_shore_protection_type[lookupValue],ud_shore_protection_type[lookupKey],"ERROR"),""), "")</f>
        <v/>
      </c>
      <c r="Y280" s="3" t="str">
        <f>IF($A280="ADD",IF(NOT(ISBLANK(X280)),_xlfn.XLOOKUP(X280,ud_protection_str_type[lookupValue],ud_protection_str_type[lookupKey],"ERROR"),""), "")</f>
        <v/>
      </c>
      <c r="AB280" s="3" t="str">
        <f>IF($A280="ADD",IF(NOT(ISBLANK(AA280)),_xlfn.XLOOKUP(AA280,ud_material[lookupValue],ud_material[lookupKey],"ERROR"),""), "")</f>
        <v/>
      </c>
      <c r="AD280" s="3" t="str">
        <f>IF($A280="ADD",IF(NOT(ISBLANK(AC280)),_xlfn.XLOOKUP(AC280,ud_material[lookupValue],ud_material[lookupKey],"ERROR"),""), "")</f>
        <v/>
      </c>
      <c r="AG280" s="3" t="str">
        <f>IF($A280="ADD",IF(NOT(ISBLANK(AF280)),_xlfn.XLOOKUP(AF280,ud_material[lookupValue],ud_material[lookupKey],"ERROR"),""), "")</f>
        <v/>
      </c>
      <c r="AI280" s="3" t="str">
        <f>IF($A280="ADD",IF(NOT(ISBLANK(AH280)),_xlfn.XLOOKUP(AH280,ud_land_use_above_below[lookupValue],ud_land_use_above_below[lookupKey],"ERROR"),""), "")</f>
        <v/>
      </c>
      <c r="AK280" s="3" t="str">
        <f>IF($A280="ADD",IF(NOT(ISBLANK(AJ280)),_xlfn.XLOOKUP(AJ280,ud_land_use_above_below[lookupValue],ud_land_use_above_below[lookupKey],"ERROR"),""), "")</f>
        <v/>
      </c>
      <c r="AM280" s="3" t="str">
        <f>IF($A280="ADD",IF(NOT(ISBLANK(AL280)),_xlfn.XLOOKUP(AL280,ud_access_method[lookupValue],ud_access_method[lookupKey],"ERROR"),""), "")</f>
        <v/>
      </c>
      <c r="AO280" s="7"/>
      <c r="AP280" s="4" t="str">
        <f t="shared" ca="1" si="51"/>
        <v/>
      </c>
      <c r="AQ280" s="4"/>
      <c r="AR280" s="3" t="str">
        <f t="shared" si="52"/>
        <v/>
      </c>
      <c r="AS280" s="3" t="str">
        <f>IF($A280="","",IF((AND($A280="ADD",OR(AR280="",AR280="In Use"))),"5",(_xlfn.XLOOKUP(AR280,ud_asset_status[lookupValue],ud_asset_status[lookupKey],""))))</f>
        <v/>
      </c>
      <c r="AU280" s="3" t="str">
        <f>IF($A280="ADD",IF(NOT(ISBLANK(AT280)),_xlfn.XLOOKUP(AT280,ud_replacement_status[lookupValue],ud_replacement_status[lookupKey],"ERROR"),""), "")</f>
        <v/>
      </c>
      <c r="AV280" s="7"/>
      <c r="AX280" s="3" t="str">
        <f>IF($A280="ADD",IF(NOT(ISBLANK(AW280)),_xlfn.XLOOKUP(AW280,ar_replace_reason[lookupValue],ar_replace_reason[lookupKey],"ERROR"),""), "")</f>
        <v/>
      </c>
      <c r="AY280" s="3" t="str">
        <f t="shared" si="53"/>
        <v/>
      </c>
      <c r="AZ280" s="3" t="str">
        <f>IF($A280="","",IF((AND($A280="ADD",OR(AY280="",AY280="Queenstown-Lakes District Council"))),"70",(_xlfn.XLOOKUP(AY280,ud_organisation_owner[lookupValue],ud_organisation_owner[lookupKey],""))))</f>
        <v/>
      </c>
      <c r="BA280" s="3" t="str">
        <f t="shared" si="54"/>
        <v/>
      </c>
      <c r="BB280" s="3" t="str">
        <f>IF($A280="","",IF((AND($A280="ADD",OR(BA280="",BA280="Queenstown-Lakes District Council"))),"70",(_xlfn.XLOOKUP(BA280,ud_organisation_owner[lookupValue],ud_organisation_owner[lookupKey],""))))</f>
        <v/>
      </c>
      <c r="BC280" s="3" t="str">
        <f t="shared" si="55"/>
        <v/>
      </c>
      <c r="BD280" s="3" t="str">
        <f>IF($A280="","",IF((AND($A280="ADD",OR(BC280="",BC280="Local Authority"))),"17",(_xlfn.XLOOKUP(BC280,ud_sub_organisation[lookupValue],ud_sub_organisation[lookupKey],""))))</f>
        <v/>
      </c>
      <c r="BF280" s="3" t="str">
        <f>IF($A280="ADD",IF(NOT(ISBLANK(BE280)),_xlfn.XLOOKUP(BE280,ud_maintenance_organisation[lookupValue],ud_maintenance_organisation[lookupKey],"ERROR"),""), "")</f>
        <v/>
      </c>
      <c r="BG280" s="3" t="str">
        <f t="shared" si="56"/>
        <v/>
      </c>
      <c r="BH280" s="3" t="str">
        <f>IF($A280="","",IF((AND($A280="ADD",OR(BG280="",BG280="Vested Assets"))),"12",(_xlfn.XLOOKUP(BG280,ud_work_category[lookupValue],ud_work_category[lookupKey],""))))</f>
        <v/>
      </c>
      <c r="BI280" s="8"/>
      <c r="BJ280" s="2" t="str">
        <f t="shared" si="57"/>
        <v/>
      </c>
      <c r="BL280" s="3" t="str">
        <f t="shared" si="58"/>
        <v/>
      </c>
      <c r="BM280" s="3" t="str">
        <f>IF($A280="","",IF((AND($A280="ADD",OR(BL280="",BL280="Excellent"))),"1",(_xlfn.XLOOKUP(BL280,condition[lookupValue],condition[lookupKey],""))))</f>
        <v/>
      </c>
      <c r="BN280" s="7" t="str">
        <f t="shared" si="59"/>
        <v/>
      </c>
      <c r="BO280" s="9"/>
    </row>
    <row r="281" spans="2:67"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8"/>
      <c r="O281" s="6" t="str">
        <f t="shared" si="48"/>
        <v/>
      </c>
      <c r="P281" s="4"/>
      <c r="R281" s="3" t="str">
        <f>IF($A281="ADD",IF(NOT(ISBLANK(Q281)),_xlfn.XLOOKUP(Q281,len_adjust_rsn[lookupValue],len_adjust_rsn[lookupKey],"ERROR"),""), "")</f>
        <v/>
      </c>
      <c r="S281" s="6" t="str">
        <f t="shared" si="49"/>
        <v/>
      </c>
      <c r="T281" s="6"/>
      <c r="U281" s="6" t="str">
        <f t="shared" si="50"/>
        <v/>
      </c>
      <c r="W281" s="3" t="str">
        <f>IF($A281="ADD",IF(NOT(ISBLANK(V281)),_xlfn.XLOOKUP(V281,ud_shore_protection_type[lookupValue],ud_shore_protection_type[lookupKey],"ERROR"),""), "")</f>
        <v/>
      </c>
      <c r="Y281" s="3" t="str">
        <f>IF($A281="ADD",IF(NOT(ISBLANK(X281)),_xlfn.XLOOKUP(X281,ud_protection_str_type[lookupValue],ud_protection_str_type[lookupKey],"ERROR"),""), "")</f>
        <v/>
      </c>
      <c r="AB281" s="3" t="str">
        <f>IF($A281="ADD",IF(NOT(ISBLANK(AA281)),_xlfn.XLOOKUP(AA281,ud_material[lookupValue],ud_material[lookupKey],"ERROR"),""), "")</f>
        <v/>
      </c>
      <c r="AD281" s="3" t="str">
        <f>IF($A281="ADD",IF(NOT(ISBLANK(AC281)),_xlfn.XLOOKUP(AC281,ud_material[lookupValue],ud_material[lookupKey],"ERROR"),""), "")</f>
        <v/>
      </c>
      <c r="AG281" s="3" t="str">
        <f>IF($A281="ADD",IF(NOT(ISBLANK(AF281)),_xlfn.XLOOKUP(AF281,ud_material[lookupValue],ud_material[lookupKey],"ERROR"),""), "")</f>
        <v/>
      </c>
      <c r="AI281" s="3" t="str">
        <f>IF($A281="ADD",IF(NOT(ISBLANK(AH281)),_xlfn.XLOOKUP(AH281,ud_land_use_above_below[lookupValue],ud_land_use_above_below[lookupKey],"ERROR"),""), "")</f>
        <v/>
      </c>
      <c r="AK281" s="3" t="str">
        <f>IF($A281="ADD",IF(NOT(ISBLANK(AJ281)),_xlfn.XLOOKUP(AJ281,ud_land_use_above_below[lookupValue],ud_land_use_above_below[lookupKey],"ERROR"),""), "")</f>
        <v/>
      </c>
      <c r="AM281" s="3" t="str">
        <f>IF($A281="ADD",IF(NOT(ISBLANK(AL281)),_xlfn.XLOOKUP(AL281,ud_access_method[lookupValue],ud_access_method[lookupKey],"ERROR"),""), "")</f>
        <v/>
      </c>
      <c r="AO281" s="7"/>
      <c r="AP281" s="4" t="str">
        <f t="shared" ca="1" si="51"/>
        <v/>
      </c>
      <c r="AQ281" s="4"/>
      <c r="AR281" s="3" t="str">
        <f t="shared" si="52"/>
        <v/>
      </c>
      <c r="AS281" s="3" t="str">
        <f>IF($A281="","",IF((AND($A281="ADD",OR(AR281="",AR281="In Use"))),"5",(_xlfn.XLOOKUP(AR281,ud_asset_status[lookupValue],ud_asset_status[lookupKey],""))))</f>
        <v/>
      </c>
      <c r="AU281" s="3" t="str">
        <f>IF($A281="ADD",IF(NOT(ISBLANK(AT281)),_xlfn.XLOOKUP(AT281,ud_replacement_status[lookupValue],ud_replacement_status[lookupKey],"ERROR"),""), "")</f>
        <v/>
      </c>
      <c r="AV281" s="7"/>
      <c r="AX281" s="3" t="str">
        <f>IF($A281="ADD",IF(NOT(ISBLANK(AW281)),_xlfn.XLOOKUP(AW281,ar_replace_reason[lookupValue],ar_replace_reason[lookupKey],"ERROR"),""), "")</f>
        <v/>
      </c>
      <c r="AY281" s="3" t="str">
        <f t="shared" si="53"/>
        <v/>
      </c>
      <c r="AZ281" s="3" t="str">
        <f>IF($A281="","",IF((AND($A281="ADD",OR(AY281="",AY281="Queenstown-Lakes District Council"))),"70",(_xlfn.XLOOKUP(AY281,ud_organisation_owner[lookupValue],ud_organisation_owner[lookupKey],""))))</f>
        <v/>
      </c>
      <c r="BA281" s="3" t="str">
        <f t="shared" si="54"/>
        <v/>
      </c>
      <c r="BB281" s="3" t="str">
        <f>IF($A281="","",IF((AND($A281="ADD",OR(BA281="",BA281="Queenstown-Lakes District Council"))),"70",(_xlfn.XLOOKUP(BA281,ud_organisation_owner[lookupValue],ud_organisation_owner[lookupKey],""))))</f>
        <v/>
      </c>
      <c r="BC281" s="3" t="str">
        <f t="shared" si="55"/>
        <v/>
      </c>
      <c r="BD281" s="3" t="str">
        <f>IF($A281="","",IF((AND($A281="ADD",OR(BC281="",BC281="Local Authority"))),"17",(_xlfn.XLOOKUP(BC281,ud_sub_organisation[lookupValue],ud_sub_organisation[lookupKey],""))))</f>
        <v/>
      </c>
      <c r="BF281" s="3" t="str">
        <f>IF($A281="ADD",IF(NOT(ISBLANK(BE281)),_xlfn.XLOOKUP(BE281,ud_maintenance_organisation[lookupValue],ud_maintenance_organisation[lookupKey],"ERROR"),""), "")</f>
        <v/>
      </c>
      <c r="BG281" s="3" t="str">
        <f t="shared" si="56"/>
        <v/>
      </c>
      <c r="BH281" s="3" t="str">
        <f>IF($A281="","",IF((AND($A281="ADD",OR(BG281="",BG281="Vested Assets"))),"12",(_xlfn.XLOOKUP(BG281,ud_work_category[lookupValue],ud_work_category[lookupKey],""))))</f>
        <v/>
      </c>
      <c r="BI281" s="8"/>
      <c r="BJ281" s="2" t="str">
        <f t="shared" si="57"/>
        <v/>
      </c>
      <c r="BL281" s="3" t="str">
        <f t="shared" si="58"/>
        <v/>
      </c>
      <c r="BM281" s="3" t="str">
        <f>IF($A281="","",IF((AND($A281="ADD",OR(BL281="",BL281="Excellent"))),"1",(_xlfn.XLOOKUP(BL281,condition[lookupValue],condition[lookupKey],""))))</f>
        <v/>
      </c>
      <c r="BN281" s="7" t="str">
        <f t="shared" si="59"/>
        <v/>
      </c>
      <c r="BO281" s="9"/>
    </row>
    <row r="282" spans="2:67"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8"/>
      <c r="O282" s="6" t="str">
        <f t="shared" si="48"/>
        <v/>
      </c>
      <c r="P282" s="4"/>
      <c r="R282" s="3" t="str">
        <f>IF($A282="ADD",IF(NOT(ISBLANK(Q282)),_xlfn.XLOOKUP(Q282,len_adjust_rsn[lookupValue],len_adjust_rsn[lookupKey],"ERROR"),""), "")</f>
        <v/>
      </c>
      <c r="S282" s="6" t="str">
        <f t="shared" si="49"/>
        <v/>
      </c>
      <c r="T282" s="6"/>
      <c r="U282" s="6" t="str">
        <f t="shared" si="50"/>
        <v/>
      </c>
      <c r="W282" s="3" t="str">
        <f>IF($A282="ADD",IF(NOT(ISBLANK(V282)),_xlfn.XLOOKUP(V282,ud_shore_protection_type[lookupValue],ud_shore_protection_type[lookupKey],"ERROR"),""), "")</f>
        <v/>
      </c>
      <c r="Y282" s="3" t="str">
        <f>IF($A282="ADD",IF(NOT(ISBLANK(X282)),_xlfn.XLOOKUP(X282,ud_protection_str_type[lookupValue],ud_protection_str_type[lookupKey],"ERROR"),""), "")</f>
        <v/>
      </c>
      <c r="AB282" s="3" t="str">
        <f>IF($A282="ADD",IF(NOT(ISBLANK(AA282)),_xlfn.XLOOKUP(AA282,ud_material[lookupValue],ud_material[lookupKey],"ERROR"),""), "")</f>
        <v/>
      </c>
      <c r="AD282" s="3" t="str">
        <f>IF($A282="ADD",IF(NOT(ISBLANK(AC282)),_xlfn.XLOOKUP(AC282,ud_material[lookupValue],ud_material[lookupKey],"ERROR"),""), "")</f>
        <v/>
      </c>
      <c r="AG282" s="3" t="str">
        <f>IF($A282="ADD",IF(NOT(ISBLANK(AF282)),_xlfn.XLOOKUP(AF282,ud_material[lookupValue],ud_material[lookupKey],"ERROR"),""), "")</f>
        <v/>
      </c>
      <c r="AI282" s="3" t="str">
        <f>IF($A282="ADD",IF(NOT(ISBLANK(AH282)),_xlfn.XLOOKUP(AH282,ud_land_use_above_below[lookupValue],ud_land_use_above_below[lookupKey],"ERROR"),""), "")</f>
        <v/>
      </c>
      <c r="AK282" s="3" t="str">
        <f>IF($A282="ADD",IF(NOT(ISBLANK(AJ282)),_xlfn.XLOOKUP(AJ282,ud_land_use_above_below[lookupValue],ud_land_use_above_below[lookupKey],"ERROR"),""), "")</f>
        <v/>
      </c>
      <c r="AM282" s="3" t="str">
        <f>IF($A282="ADD",IF(NOT(ISBLANK(AL282)),_xlfn.XLOOKUP(AL282,ud_access_method[lookupValue],ud_access_method[lookupKey],"ERROR"),""), "")</f>
        <v/>
      </c>
      <c r="AO282" s="7"/>
      <c r="AP282" s="4" t="str">
        <f t="shared" ca="1" si="51"/>
        <v/>
      </c>
      <c r="AQ282" s="4"/>
      <c r="AR282" s="3" t="str">
        <f t="shared" si="52"/>
        <v/>
      </c>
      <c r="AS282" s="3" t="str">
        <f>IF($A282="","",IF((AND($A282="ADD",OR(AR282="",AR282="In Use"))),"5",(_xlfn.XLOOKUP(AR282,ud_asset_status[lookupValue],ud_asset_status[lookupKey],""))))</f>
        <v/>
      </c>
      <c r="AU282" s="3" t="str">
        <f>IF($A282="ADD",IF(NOT(ISBLANK(AT282)),_xlfn.XLOOKUP(AT282,ud_replacement_status[lookupValue],ud_replacement_status[lookupKey],"ERROR"),""), "")</f>
        <v/>
      </c>
      <c r="AV282" s="7"/>
      <c r="AX282" s="3" t="str">
        <f>IF($A282="ADD",IF(NOT(ISBLANK(AW282)),_xlfn.XLOOKUP(AW282,ar_replace_reason[lookupValue],ar_replace_reason[lookupKey],"ERROR"),""), "")</f>
        <v/>
      </c>
      <c r="AY282" s="3" t="str">
        <f t="shared" si="53"/>
        <v/>
      </c>
      <c r="AZ282" s="3" t="str">
        <f>IF($A282="","",IF((AND($A282="ADD",OR(AY282="",AY282="Queenstown-Lakes District Council"))),"70",(_xlfn.XLOOKUP(AY282,ud_organisation_owner[lookupValue],ud_organisation_owner[lookupKey],""))))</f>
        <v/>
      </c>
      <c r="BA282" s="3" t="str">
        <f t="shared" si="54"/>
        <v/>
      </c>
      <c r="BB282" s="3" t="str">
        <f>IF($A282="","",IF((AND($A282="ADD",OR(BA282="",BA282="Queenstown-Lakes District Council"))),"70",(_xlfn.XLOOKUP(BA282,ud_organisation_owner[lookupValue],ud_organisation_owner[lookupKey],""))))</f>
        <v/>
      </c>
      <c r="BC282" s="3" t="str">
        <f t="shared" si="55"/>
        <v/>
      </c>
      <c r="BD282" s="3" t="str">
        <f>IF($A282="","",IF((AND($A282="ADD",OR(BC282="",BC282="Local Authority"))),"17",(_xlfn.XLOOKUP(BC282,ud_sub_organisation[lookupValue],ud_sub_organisation[lookupKey],""))))</f>
        <v/>
      </c>
      <c r="BF282" s="3" t="str">
        <f>IF($A282="ADD",IF(NOT(ISBLANK(BE282)),_xlfn.XLOOKUP(BE282,ud_maintenance_organisation[lookupValue],ud_maintenance_organisation[lookupKey],"ERROR"),""), "")</f>
        <v/>
      </c>
      <c r="BG282" s="3" t="str">
        <f t="shared" si="56"/>
        <v/>
      </c>
      <c r="BH282" s="3" t="str">
        <f>IF($A282="","",IF((AND($A282="ADD",OR(BG282="",BG282="Vested Assets"))),"12",(_xlfn.XLOOKUP(BG282,ud_work_category[lookupValue],ud_work_category[lookupKey],""))))</f>
        <v/>
      </c>
      <c r="BI282" s="8"/>
      <c r="BJ282" s="2" t="str">
        <f t="shared" si="57"/>
        <v/>
      </c>
      <c r="BL282" s="3" t="str">
        <f t="shared" si="58"/>
        <v/>
      </c>
      <c r="BM282" s="3" t="str">
        <f>IF($A282="","",IF((AND($A282="ADD",OR(BL282="",BL282="Excellent"))),"1",(_xlfn.XLOOKUP(BL282,condition[lookupValue],condition[lookupKey],""))))</f>
        <v/>
      </c>
      <c r="BN282" s="7" t="str">
        <f t="shared" si="59"/>
        <v/>
      </c>
      <c r="BO282" s="9"/>
    </row>
    <row r="283" spans="2:67"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8"/>
      <c r="O283" s="6" t="str">
        <f t="shared" si="48"/>
        <v/>
      </c>
      <c r="P283" s="4"/>
      <c r="R283" s="3" t="str">
        <f>IF($A283="ADD",IF(NOT(ISBLANK(Q283)),_xlfn.XLOOKUP(Q283,len_adjust_rsn[lookupValue],len_adjust_rsn[lookupKey],"ERROR"),""), "")</f>
        <v/>
      </c>
      <c r="S283" s="6" t="str">
        <f t="shared" si="49"/>
        <v/>
      </c>
      <c r="T283" s="6"/>
      <c r="U283" s="6" t="str">
        <f t="shared" si="50"/>
        <v/>
      </c>
      <c r="W283" s="3" t="str">
        <f>IF($A283="ADD",IF(NOT(ISBLANK(V283)),_xlfn.XLOOKUP(V283,ud_shore_protection_type[lookupValue],ud_shore_protection_type[lookupKey],"ERROR"),""), "")</f>
        <v/>
      </c>
      <c r="Y283" s="3" t="str">
        <f>IF($A283="ADD",IF(NOT(ISBLANK(X283)),_xlfn.XLOOKUP(X283,ud_protection_str_type[lookupValue],ud_protection_str_type[lookupKey],"ERROR"),""), "")</f>
        <v/>
      </c>
      <c r="AB283" s="3" t="str">
        <f>IF($A283="ADD",IF(NOT(ISBLANK(AA283)),_xlfn.XLOOKUP(AA283,ud_material[lookupValue],ud_material[lookupKey],"ERROR"),""), "")</f>
        <v/>
      </c>
      <c r="AD283" s="3" t="str">
        <f>IF($A283="ADD",IF(NOT(ISBLANK(AC283)),_xlfn.XLOOKUP(AC283,ud_material[lookupValue],ud_material[lookupKey],"ERROR"),""), "")</f>
        <v/>
      </c>
      <c r="AG283" s="3" t="str">
        <f>IF($A283="ADD",IF(NOT(ISBLANK(AF283)),_xlfn.XLOOKUP(AF283,ud_material[lookupValue],ud_material[lookupKey],"ERROR"),""), "")</f>
        <v/>
      </c>
      <c r="AI283" s="3" t="str">
        <f>IF($A283="ADD",IF(NOT(ISBLANK(AH283)),_xlfn.XLOOKUP(AH283,ud_land_use_above_below[lookupValue],ud_land_use_above_below[lookupKey],"ERROR"),""), "")</f>
        <v/>
      </c>
      <c r="AK283" s="3" t="str">
        <f>IF($A283="ADD",IF(NOT(ISBLANK(AJ283)),_xlfn.XLOOKUP(AJ283,ud_land_use_above_below[lookupValue],ud_land_use_above_below[lookupKey],"ERROR"),""), "")</f>
        <v/>
      </c>
      <c r="AM283" s="3" t="str">
        <f>IF($A283="ADD",IF(NOT(ISBLANK(AL283)),_xlfn.XLOOKUP(AL283,ud_access_method[lookupValue],ud_access_method[lookupKey],"ERROR"),""), "")</f>
        <v/>
      </c>
      <c r="AO283" s="7"/>
      <c r="AP283" s="4" t="str">
        <f t="shared" ca="1" si="51"/>
        <v/>
      </c>
      <c r="AQ283" s="4"/>
      <c r="AR283" s="3" t="str">
        <f t="shared" si="52"/>
        <v/>
      </c>
      <c r="AS283" s="3" t="str">
        <f>IF($A283="","",IF((AND($A283="ADD",OR(AR283="",AR283="In Use"))),"5",(_xlfn.XLOOKUP(AR283,ud_asset_status[lookupValue],ud_asset_status[lookupKey],""))))</f>
        <v/>
      </c>
      <c r="AU283" s="3" t="str">
        <f>IF($A283="ADD",IF(NOT(ISBLANK(AT283)),_xlfn.XLOOKUP(AT283,ud_replacement_status[lookupValue],ud_replacement_status[lookupKey],"ERROR"),""), "")</f>
        <v/>
      </c>
      <c r="AV283" s="7"/>
      <c r="AX283" s="3" t="str">
        <f>IF($A283="ADD",IF(NOT(ISBLANK(AW283)),_xlfn.XLOOKUP(AW283,ar_replace_reason[lookupValue],ar_replace_reason[lookupKey],"ERROR"),""), "")</f>
        <v/>
      </c>
      <c r="AY283" s="3" t="str">
        <f t="shared" si="53"/>
        <v/>
      </c>
      <c r="AZ283" s="3" t="str">
        <f>IF($A283="","",IF((AND($A283="ADD",OR(AY283="",AY283="Queenstown-Lakes District Council"))),"70",(_xlfn.XLOOKUP(AY283,ud_organisation_owner[lookupValue],ud_organisation_owner[lookupKey],""))))</f>
        <v/>
      </c>
      <c r="BA283" s="3" t="str">
        <f t="shared" si="54"/>
        <v/>
      </c>
      <c r="BB283" s="3" t="str">
        <f>IF($A283="","",IF((AND($A283="ADD",OR(BA283="",BA283="Queenstown-Lakes District Council"))),"70",(_xlfn.XLOOKUP(BA283,ud_organisation_owner[lookupValue],ud_organisation_owner[lookupKey],""))))</f>
        <v/>
      </c>
      <c r="BC283" s="3" t="str">
        <f t="shared" si="55"/>
        <v/>
      </c>
      <c r="BD283" s="3" t="str">
        <f>IF($A283="","",IF((AND($A283="ADD",OR(BC283="",BC283="Local Authority"))),"17",(_xlfn.XLOOKUP(BC283,ud_sub_organisation[lookupValue],ud_sub_organisation[lookupKey],""))))</f>
        <v/>
      </c>
      <c r="BF283" s="3" t="str">
        <f>IF($A283="ADD",IF(NOT(ISBLANK(BE283)),_xlfn.XLOOKUP(BE283,ud_maintenance_organisation[lookupValue],ud_maintenance_organisation[lookupKey],"ERROR"),""), "")</f>
        <v/>
      </c>
      <c r="BG283" s="3" t="str">
        <f t="shared" si="56"/>
        <v/>
      </c>
      <c r="BH283" s="3" t="str">
        <f>IF($A283="","",IF((AND($A283="ADD",OR(BG283="",BG283="Vested Assets"))),"12",(_xlfn.XLOOKUP(BG283,ud_work_category[lookupValue],ud_work_category[lookupKey],""))))</f>
        <v/>
      </c>
      <c r="BI283" s="8"/>
      <c r="BJ283" s="2" t="str">
        <f t="shared" si="57"/>
        <v/>
      </c>
      <c r="BL283" s="3" t="str">
        <f t="shared" si="58"/>
        <v/>
      </c>
      <c r="BM283" s="3" t="str">
        <f>IF($A283="","",IF((AND($A283="ADD",OR(BL283="",BL283="Excellent"))),"1",(_xlfn.XLOOKUP(BL283,condition[lookupValue],condition[lookupKey],""))))</f>
        <v/>
      </c>
      <c r="BN283" s="7" t="str">
        <f t="shared" si="59"/>
        <v/>
      </c>
      <c r="BO283" s="9"/>
    </row>
    <row r="284" spans="2:67"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8"/>
      <c r="O284" s="6" t="str">
        <f t="shared" si="48"/>
        <v/>
      </c>
      <c r="P284" s="4"/>
      <c r="R284" s="3" t="str">
        <f>IF($A284="ADD",IF(NOT(ISBLANK(Q284)),_xlfn.XLOOKUP(Q284,len_adjust_rsn[lookupValue],len_adjust_rsn[lookupKey],"ERROR"),""), "")</f>
        <v/>
      </c>
      <c r="S284" s="6" t="str">
        <f t="shared" si="49"/>
        <v/>
      </c>
      <c r="T284" s="6"/>
      <c r="U284" s="6" t="str">
        <f t="shared" si="50"/>
        <v/>
      </c>
      <c r="W284" s="3" t="str">
        <f>IF($A284="ADD",IF(NOT(ISBLANK(V284)),_xlfn.XLOOKUP(V284,ud_shore_protection_type[lookupValue],ud_shore_protection_type[lookupKey],"ERROR"),""), "")</f>
        <v/>
      </c>
      <c r="Y284" s="3" t="str">
        <f>IF($A284="ADD",IF(NOT(ISBLANK(X284)),_xlfn.XLOOKUP(X284,ud_protection_str_type[lookupValue],ud_protection_str_type[lookupKey],"ERROR"),""), "")</f>
        <v/>
      </c>
      <c r="AB284" s="3" t="str">
        <f>IF($A284="ADD",IF(NOT(ISBLANK(AA284)),_xlfn.XLOOKUP(AA284,ud_material[lookupValue],ud_material[lookupKey],"ERROR"),""), "")</f>
        <v/>
      </c>
      <c r="AD284" s="3" t="str">
        <f>IF($A284="ADD",IF(NOT(ISBLANK(AC284)),_xlfn.XLOOKUP(AC284,ud_material[lookupValue],ud_material[lookupKey],"ERROR"),""), "")</f>
        <v/>
      </c>
      <c r="AG284" s="3" t="str">
        <f>IF($A284="ADD",IF(NOT(ISBLANK(AF284)),_xlfn.XLOOKUP(AF284,ud_material[lookupValue],ud_material[lookupKey],"ERROR"),""), "")</f>
        <v/>
      </c>
      <c r="AI284" s="3" t="str">
        <f>IF($A284="ADD",IF(NOT(ISBLANK(AH284)),_xlfn.XLOOKUP(AH284,ud_land_use_above_below[lookupValue],ud_land_use_above_below[lookupKey],"ERROR"),""), "")</f>
        <v/>
      </c>
      <c r="AK284" s="3" t="str">
        <f>IF($A284="ADD",IF(NOT(ISBLANK(AJ284)),_xlfn.XLOOKUP(AJ284,ud_land_use_above_below[lookupValue],ud_land_use_above_below[lookupKey],"ERROR"),""), "")</f>
        <v/>
      </c>
      <c r="AM284" s="3" t="str">
        <f>IF($A284="ADD",IF(NOT(ISBLANK(AL284)),_xlfn.XLOOKUP(AL284,ud_access_method[lookupValue],ud_access_method[lookupKey],"ERROR"),""), "")</f>
        <v/>
      </c>
      <c r="AO284" s="7"/>
      <c r="AP284" s="4" t="str">
        <f t="shared" ca="1" si="51"/>
        <v/>
      </c>
      <c r="AQ284" s="4"/>
      <c r="AR284" s="3" t="str">
        <f t="shared" si="52"/>
        <v/>
      </c>
      <c r="AS284" s="3" t="str">
        <f>IF($A284="","",IF((AND($A284="ADD",OR(AR284="",AR284="In Use"))),"5",(_xlfn.XLOOKUP(AR284,ud_asset_status[lookupValue],ud_asset_status[lookupKey],""))))</f>
        <v/>
      </c>
      <c r="AU284" s="3" t="str">
        <f>IF($A284="ADD",IF(NOT(ISBLANK(AT284)),_xlfn.XLOOKUP(AT284,ud_replacement_status[lookupValue],ud_replacement_status[lookupKey],"ERROR"),""), "")</f>
        <v/>
      </c>
      <c r="AV284" s="7"/>
      <c r="AX284" s="3" t="str">
        <f>IF($A284="ADD",IF(NOT(ISBLANK(AW284)),_xlfn.XLOOKUP(AW284,ar_replace_reason[lookupValue],ar_replace_reason[lookupKey],"ERROR"),""), "")</f>
        <v/>
      </c>
      <c r="AY284" s="3" t="str">
        <f t="shared" si="53"/>
        <v/>
      </c>
      <c r="AZ284" s="3" t="str">
        <f>IF($A284="","",IF((AND($A284="ADD",OR(AY284="",AY284="Queenstown-Lakes District Council"))),"70",(_xlfn.XLOOKUP(AY284,ud_organisation_owner[lookupValue],ud_organisation_owner[lookupKey],""))))</f>
        <v/>
      </c>
      <c r="BA284" s="3" t="str">
        <f t="shared" si="54"/>
        <v/>
      </c>
      <c r="BB284" s="3" t="str">
        <f>IF($A284="","",IF((AND($A284="ADD",OR(BA284="",BA284="Queenstown-Lakes District Council"))),"70",(_xlfn.XLOOKUP(BA284,ud_organisation_owner[lookupValue],ud_organisation_owner[lookupKey],""))))</f>
        <v/>
      </c>
      <c r="BC284" s="3" t="str">
        <f t="shared" si="55"/>
        <v/>
      </c>
      <c r="BD284" s="3" t="str">
        <f>IF($A284="","",IF((AND($A284="ADD",OR(BC284="",BC284="Local Authority"))),"17",(_xlfn.XLOOKUP(BC284,ud_sub_organisation[lookupValue],ud_sub_organisation[lookupKey],""))))</f>
        <v/>
      </c>
      <c r="BF284" s="3" t="str">
        <f>IF($A284="ADD",IF(NOT(ISBLANK(BE284)),_xlfn.XLOOKUP(BE284,ud_maintenance_organisation[lookupValue],ud_maintenance_organisation[lookupKey],"ERROR"),""), "")</f>
        <v/>
      </c>
      <c r="BG284" s="3" t="str">
        <f t="shared" si="56"/>
        <v/>
      </c>
      <c r="BH284" s="3" t="str">
        <f>IF($A284="","",IF((AND($A284="ADD",OR(BG284="",BG284="Vested Assets"))),"12",(_xlfn.XLOOKUP(BG284,ud_work_category[lookupValue],ud_work_category[lookupKey],""))))</f>
        <v/>
      </c>
      <c r="BI284" s="8"/>
      <c r="BJ284" s="2" t="str">
        <f t="shared" si="57"/>
        <v/>
      </c>
      <c r="BL284" s="3" t="str">
        <f t="shared" si="58"/>
        <v/>
      </c>
      <c r="BM284" s="3" t="str">
        <f>IF($A284="","",IF((AND($A284="ADD",OR(BL284="",BL284="Excellent"))),"1",(_xlfn.XLOOKUP(BL284,condition[lookupValue],condition[lookupKey],""))))</f>
        <v/>
      </c>
      <c r="BN284" s="7" t="str">
        <f t="shared" si="59"/>
        <v/>
      </c>
      <c r="BO284" s="9"/>
    </row>
    <row r="285" spans="2:67"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8"/>
      <c r="O285" s="6" t="str">
        <f t="shared" si="48"/>
        <v/>
      </c>
      <c r="P285" s="4"/>
      <c r="R285" s="3" t="str">
        <f>IF($A285="ADD",IF(NOT(ISBLANK(Q285)),_xlfn.XLOOKUP(Q285,len_adjust_rsn[lookupValue],len_adjust_rsn[lookupKey],"ERROR"),""), "")</f>
        <v/>
      </c>
      <c r="S285" s="6" t="str">
        <f t="shared" si="49"/>
        <v/>
      </c>
      <c r="T285" s="6"/>
      <c r="U285" s="6" t="str">
        <f t="shared" si="50"/>
        <v/>
      </c>
      <c r="W285" s="3" t="str">
        <f>IF($A285="ADD",IF(NOT(ISBLANK(V285)),_xlfn.XLOOKUP(V285,ud_shore_protection_type[lookupValue],ud_shore_protection_type[lookupKey],"ERROR"),""), "")</f>
        <v/>
      </c>
      <c r="Y285" s="3" t="str">
        <f>IF($A285="ADD",IF(NOT(ISBLANK(X285)),_xlfn.XLOOKUP(X285,ud_protection_str_type[lookupValue],ud_protection_str_type[lookupKey],"ERROR"),""), "")</f>
        <v/>
      </c>
      <c r="AB285" s="3" t="str">
        <f>IF($A285="ADD",IF(NOT(ISBLANK(AA285)),_xlfn.XLOOKUP(AA285,ud_material[lookupValue],ud_material[lookupKey],"ERROR"),""), "")</f>
        <v/>
      </c>
      <c r="AD285" s="3" t="str">
        <f>IF($A285="ADD",IF(NOT(ISBLANK(AC285)),_xlfn.XLOOKUP(AC285,ud_material[lookupValue],ud_material[lookupKey],"ERROR"),""), "")</f>
        <v/>
      </c>
      <c r="AG285" s="3" t="str">
        <f>IF($A285="ADD",IF(NOT(ISBLANK(AF285)),_xlfn.XLOOKUP(AF285,ud_material[lookupValue],ud_material[lookupKey],"ERROR"),""), "")</f>
        <v/>
      </c>
      <c r="AI285" s="3" t="str">
        <f>IF($A285="ADD",IF(NOT(ISBLANK(AH285)),_xlfn.XLOOKUP(AH285,ud_land_use_above_below[lookupValue],ud_land_use_above_below[lookupKey],"ERROR"),""), "")</f>
        <v/>
      </c>
      <c r="AK285" s="3" t="str">
        <f>IF($A285="ADD",IF(NOT(ISBLANK(AJ285)),_xlfn.XLOOKUP(AJ285,ud_land_use_above_below[lookupValue],ud_land_use_above_below[lookupKey],"ERROR"),""), "")</f>
        <v/>
      </c>
      <c r="AM285" s="3" t="str">
        <f>IF($A285="ADD",IF(NOT(ISBLANK(AL285)),_xlfn.XLOOKUP(AL285,ud_access_method[lookupValue],ud_access_method[lookupKey],"ERROR"),""), "")</f>
        <v/>
      </c>
      <c r="AO285" s="7"/>
      <c r="AP285" s="4" t="str">
        <f t="shared" ca="1" si="51"/>
        <v/>
      </c>
      <c r="AQ285" s="4"/>
      <c r="AR285" s="3" t="str">
        <f t="shared" si="52"/>
        <v/>
      </c>
      <c r="AS285" s="3" t="str">
        <f>IF($A285="","",IF((AND($A285="ADD",OR(AR285="",AR285="In Use"))),"5",(_xlfn.XLOOKUP(AR285,ud_asset_status[lookupValue],ud_asset_status[lookupKey],""))))</f>
        <v/>
      </c>
      <c r="AU285" s="3" t="str">
        <f>IF($A285="ADD",IF(NOT(ISBLANK(AT285)),_xlfn.XLOOKUP(AT285,ud_replacement_status[lookupValue],ud_replacement_status[lookupKey],"ERROR"),""), "")</f>
        <v/>
      </c>
      <c r="AV285" s="7"/>
      <c r="AX285" s="3" t="str">
        <f>IF($A285="ADD",IF(NOT(ISBLANK(AW285)),_xlfn.XLOOKUP(AW285,ar_replace_reason[lookupValue],ar_replace_reason[lookupKey],"ERROR"),""), "")</f>
        <v/>
      </c>
      <c r="AY285" s="3" t="str">
        <f t="shared" si="53"/>
        <v/>
      </c>
      <c r="AZ285" s="3" t="str">
        <f>IF($A285="","",IF((AND($A285="ADD",OR(AY285="",AY285="Queenstown-Lakes District Council"))),"70",(_xlfn.XLOOKUP(AY285,ud_organisation_owner[lookupValue],ud_organisation_owner[lookupKey],""))))</f>
        <v/>
      </c>
      <c r="BA285" s="3" t="str">
        <f t="shared" si="54"/>
        <v/>
      </c>
      <c r="BB285" s="3" t="str">
        <f>IF($A285="","",IF((AND($A285="ADD",OR(BA285="",BA285="Queenstown-Lakes District Council"))),"70",(_xlfn.XLOOKUP(BA285,ud_organisation_owner[lookupValue],ud_organisation_owner[lookupKey],""))))</f>
        <v/>
      </c>
      <c r="BC285" s="3" t="str">
        <f t="shared" si="55"/>
        <v/>
      </c>
      <c r="BD285" s="3" t="str">
        <f>IF($A285="","",IF((AND($A285="ADD",OR(BC285="",BC285="Local Authority"))),"17",(_xlfn.XLOOKUP(BC285,ud_sub_organisation[lookupValue],ud_sub_organisation[lookupKey],""))))</f>
        <v/>
      </c>
      <c r="BF285" s="3" t="str">
        <f>IF($A285="ADD",IF(NOT(ISBLANK(BE285)),_xlfn.XLOOKUP(BE285,ud_maintenance_organisation[lookupValue],ud_maintenance_organisation[lookupKey],"ERROR"),""), "")</f>
        <v/>
      </c>
      <c r="BG285" s="3" t="str">
        <f t="shared" si="56"/>
        <v/>
      </c>
      <c r="BH285" s="3" t="str">
        <f>IF($A285="","",IF((AND($A285="ADD",OR(BG285="",BG285="Vested Assets"))),"12",(_xlfn.XLOOKUP(BG285,ud_work_category[lookupValue],ud_work_category[lookupKey],""))))</f>
        <v/>
      </c>
      <c r="BI285" s="8"/>
      <c r="BJ285" s="2" t="str">
        <f t="shared" si="57"/>
        <v/>
      </c>
      <c r="BL285" s="3" t="str">
        <f t="shared" si="58"/>
        <v/>
      </c>
      <c r="BM285" s="3" t="str">
        <f>IF($A285="","",IF((AND($A285="ADD",OR(BL285="",BL285="Excellent"))),"1",(_xlfn.XLOOKUP(BL285,condition[lookupValue],condition[lookupKey],""))))</f>
        <v/>
      </c>
      <c r="BN285" s="7" t="str">
        <f t="shared" si="59"/>
        <v/>
      </c>
      <c r="BO285" s="9"/>
    </row>
    <row r="286" spans="2:67"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8"/>
      <c r="O286" s="6" t="str">
        <f t="shared" si="48"/>
        <v/>
      </c>
      <c r="P286" s="4"/>
      <c r="R286" s="3" t="str">
        <f>IF($A286="ADD",IF(NOT(ISBLANK(Q286)),_xlfn.XLOOKUP(Q286,len_adjust_rsn[lookupValue],len_adjust_rsn[lookupKey],"ERROR"),""), "")</f>
        <v/>
      </c>
      <c r="S286" s="6" t="str">
        <f t="shared" si="49"/>
        <v/>
      </c>
      <c r="T286" s="6"/>
      <c r="U286" s="6" t="str">
        <f t="shared" si="50"/>
        <v/>
      </c>
      <c r="W286" s="3" t="str">
        <f>IF($A286="ADD",IF(NOT(ISBLANK(V286)),_xlfn.XLOOKUP(V286,ud_shore_protection_type[lookupValue],ud_shore_protection_type[lookupKey],"ERROR"),""), "")</f>
        <v/>
      </c>
      <c r="Y286" s="3" t="str">
        <f>IF($A286="ADD",IF(NOT(ISBLANK(X286)),_xlfn.XLOOKUP(X286,ud_protection_str_type[lookupValue],ud_protection_str_type[lookupKey],"ERROR"),""), "")</f>
        <v/>
      </c>
      <c r="AB286" s="3" t="str">
        <f>IF($A286="ADD",IF(NOT(ISBLANK(AA286)),_xlfn.XLOOKUP(AA286,ud_material[lookupValue],ud_material[lookupKey],"ERROR"),""), "")</f>
        <v/>
      </c>
      <c r="AD286" s="3" t="str">
        <f>IF($A286="ADD",IF(NOT(ISBLANK(AC286)),_xlfn.XLOOKUP(AC286,ud_material[lookupValue],ud_material[lookupKey],"ERROR"),""), "")</f>
        <v/>
      </c>
      <c r="AG286" s="3" t="str">
        <f>IF($A286="ADD",IF(NOT(ISBLANK(AF286)),_xlfn.XLOOKUP(AF286,ud_material[lookupValue],ud_material[lookupKey],"ERROR"),""), "")</f>
        <v/>
      </c>
      <c r="AI286" s="3" t="str">
        <f>IF($A286="ADD",IF(NOT(ISBLANK(AH286)),_xlfn.XLOOKUP(AH286,ud_land_use_above_below[lookupValue],ud_land_use_above_below[lookupKey],"ERROR"),""), "")</f>
        <v/>
      </c>
      <c r="AK286" s="3" t="str">
        <f>IF($A286="ADD",IF(NOT(ISBLANK(AJ286)),_xlfn.XLOOKUP(AJ286,ud_land_use_above_below[lookupValue],ud_land_use_above_below[lookupKey],"ERROR"),""), "")</f>
        <v/>
      </c>
      <c r="AM286" s="3" t="str">
        <f>IF($A286="ADD",IF(NOT(ISBLANK(AL286)),_xlfn.XLOOKUP(AL286,ud_access_method[lookupValue],ud_access_method[lookupKey],"ERROR"),""), "")</f>
        <v/>
      </c>
      <c r="AO286" s="7"/>
      <c r="AP286" s="4" t="str">
        <f t="shared" ca="1" si="51"/>
        <v/>
      </c>
      <c r="AQ286" s="4"/>
      <c r="AR286" s="3" t="str">
        <f t="shared" si="52"/>
        <v/>
      </c>
      <c r="AS286" s="3" t="str">
        <f>IF($A286="","",IF((AND($A286="ADD",OR(AR286="",AR286="In Use"))),"5",(_xlfn.XLOOKUP(AR286,ud_asset_status[lookupValue],ud_asset_status[lookupKey],""))))</f>
        <v/>
      </c>
      <c r="AU286" s="3" t="str">
        <f>IF($A286="ADD",IF(NOT(ISBLANK(AT286)),_xlfn.XLOOKUP(AT286,ud_replacement_status[lookupValue],ud_replacement_status[lookupKey],"ERROR"),""), "")</f>
        <v/>
      </c>
      <c r="AV286" s="7"/>
      <c r="AX286" s="3" t="str">
        <f>IF($A286="ADD",IF(NOT(ISBLANK(AW286)),_xlfn.XLOOKUP(AW286,ar_replace_reason[lookupValue],ar_replace_reason[lookupKey],"ERROR"),""), "")</f>
        <v/>
      </c>
      <c r="AY286" s="3" t="str">
        <f t="shared" si="53"/>
        <v/>
      </c>
      <c r="AZ286" s="3" t="str">
        <f>IF($A286="","",IF((AND($A286="ADD",OR(AY286="",AY286="Queenstown-Lakes District Council"))),"70",(_xlfn.XLOOKUP(AY286,ud_organisation_owner[lookupValue],ud_organisation_owner[lookupKey],""))))</f>
        <v/>
      </c>
      <c r="BA286" s="3" t="str">
        <f t="shared" si="54"/>
        <v/>
      </c>
      <c r="BB286" s="3" t="str">
        <f>IF($A286="","",IF((AND($A286="ADD",OR(BA286="",BA286="Queenstown-Lakes District Council"))),"70",(_xlfn.XLOOKUP(BA286,ud_organisation_owner[lookupValue],ud_organisation_owner[lookupKey],""))))</f>
        <v/>
      </c>
      <c r="BC286" s="3" t="str">
        <f t="shared" si="55"/>
        <v/>
      </c>
      <c r="BD286" s="3" t="str">
        <f>IF($A286="","",IF((AND($A286="ADD",OR(BC286="",BC286="Local Authority"))),"17",(_xlfn.XLOOKUP(BC286,ud_sub_organisation[lookupValue],ud_sub_organisation[lookupKey],""))))</f>
        <v/>
      </c>
      <c r="BF286" s="3" t="str">
        <f>IF($A286="ADD",IF(NOT(ISBLANK(BE286)),_xlfn.XLOOKUP(BE286,ud_maintenance_organisation[lookupValue],ud_maintenance_organisation[lookupKey],"ERROR"),""), "")</f>
        <v/>
      </c>
      <c r="BG286" s="3" t="str">
        <f t="shared" si="56"/>
        <v/>
      </c>
      <c r="BH286" s="3" t="str">
        <f>IF($A286="","",IF((AND($A286="ADD",OR(BG286="",BG286="Vested Assets"))),"12",(_xlfn.XLOOKUP(BG286,ud_work_category[lookupValue],ud_work_category[lookupKey],""))))</f>
        <v/>
      </c>
      <c r="BI286" s="8"/>
      <c r="BJ286" s="2" t="str">
        <f t="shared" si="57"/>
        <v/>
      </c>
      <c r="BL286" s="3" t="str">
        <f t="shared" si="58"/>
        <v/>
      </c>
      <c r="BM286" s="3" t="str">
        <f>IF($A286="","",IF((AND($A286="ADD",OR(BL286="",BL286="Excellent"))),"1",(_xlfn.XLOOKUP(BL286,condition[lookupValue],condition[lookupKey],""))))</f>
        <v/>
      </c>
      <c r="BN286" s="7" t="str">
        <f t="shared" si="59"/>
        <v/>
      </c>
      <c r="BO286" s="9"/>
    </row>
    <row r="287" spans="2:67"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8"/>
      <c r="O287" s="6" t="str">
        <f t="shared" si="48"/>
        <v/>
      </c>
      <c r="P287" s="4"/>
      <c r="R287" s="3" t="str">
        <f>IF($A287="ADD",IF(NOT(ISBLANK(Q287)),_xlfn.XLOOKUP(Q287,len_adjust_rsn[lookupValue],len_adjust_rsn[lookupKey],"ERROR"),""), "")</f>
        <v/>
      </c>
      <c r="S287" s="6" t="str">
        <f t="shared" si="49"/>
        <v/>
      </c>
      <c r="T287" s="6"/>
      <c r="U287" s="6" t="str">
        <f t="shared" si="50"/>
        <v/>
      </c>
      <c r="W287" s="3" t="str">
        <f>IF($A287="ADD",IF(NOT(ISBLANK(V287)),_xlfn.XLOOKUP(V287,ud_shore_protection_type[lookupValue],ud_shore_protection_type[lookupKey],"ERROR"),""), "")</f>
        <v/>
      </c>
      <c r="Y287" s="3" t="str">
        <f>IF($A287="ADD",IF(NOT(ISBLANK(X287)),_xlfn.XLOOKUP(X287,ud_protection_str_type[lookupValue],ud_protection_str_type[lookupKey],"ERROR"),""), "")</f>
        <v/>
      </c>
      <c r="AB287" s="3" t="str">
        <f>IF($A287="ADD",IF(NOT(ISBLANK(AA287)),_xlfn.XLOOKUP(AA287,ud_material[lookupValue],ud_material[lookupKey],"ERROR"),""), "")</f>
        <v/>
      </c>
      <c r="AD287" s="3" t="str">
        <f>IF($A287="ADD",IF(NOT(ISBLANK(AC287)),_xlfn.XLOOKUP(AC287,ud_material[lookupValue],ud_material[lookupKey],"ERROR"),""), "")</f>
        <v/>
      </c>
      <c r="AG287" s="3" t="str">
        <f>IF($A287="ADD",IF(NOT(ISBLANK(AF287)),_xlfn.XLOOKUP(AF287,ud_material[lookupValue],ud_material[lookupKey],"ERROR"),""), "")</f>
        <v/>
      </c>
      <c r="AI287" s="3" t="str">
        <f>IF($A287="ADD",IF(NOT(ISBLANK(AH287)),_xlfn.XLOOKUP(AH287,ud_land_use_above_below[lookupValue],ud_land_use_above_below[lookupKey],"ERROR"),""), "")</f>
        <v/>
      </c>
      <c r="AK287" s="3" t="str">
        <f>IF($A287="ADD",IF(NOT(ISBLANK(AJ287)),_xlfn.XLOOKUP(AJ287,ud_land_use_above_below[lookupValue],ud_land_use_above_below[lookupKey],"ERROR"),""), "")</f>
        <v/>
      </c>
      <c r="AM287" s="3" t="str">
        <f>IF($A287="ADD",IF(NOT(ISBLANK(AL287)),_xlfn.XLOOKUP(AL287,ud_access_method[lookupValue],ud_access_method[lookupKey],"ERROR"),""), "")</f>
        <v/>
      </c>
      <c r="AO287" s="7"/>
      <c r="AP287" s="4" t="str">
        <f t="shared" ca="1" si="51"/>
        <v/>
      </c>
      <c r="AQ287" s="4"/>
      <c r="AR287" s="3" t="str">
        <f t="shared" si="52"/>
        <v/>
      </c>
      <c r="AS287" s="3" t="str">
        <f>IF($A287="","",IF((AND($A287="ADD",OR(AR287="",AR287="In Use"))),"5",(_xlfn.XLOOKUP(AR287,ud_asset_status[lookupValue],ud_asset_status[lookupKey],""))))</f>
        <v/>
      </c>
      <c r="AU287" s="3" t="str">
        <f>IF($A287="ADD",IF(NOT(ISBLANK(AT287)),_xlfn.XLOOKUP(AT287,ud_replacement_status[lookupValue],ud_replacement_status[lookupKey],"ERROR"),""), "")</f>
        <v/>
      </c>
      <c r="AV287" s="7"/>
      <c r="AX287" s="3" t="str">
        <f>IF($A287="ADD",IF(NOT(ISBLANK(AW287)),_xlfn.XLOOKUP(AW287,ar_replace_reason[lookupValue],ar_replace_reason[lookupKey],"ERROR"),""), "")</f>
        <v/>
      </c>
      <c r="AY287" s="3" t="str">
        <f t="shared" si="53"/>
        <v/>
      </c>
      <c r="AZ287" s="3" t="str">
        <f>IF($A287="","",IF((AND($A287="ADD",OR(AY287="",AY287="Queenstown-Lakes District Council"))),"70",(_xlfn.XLOOKUP(AY287,ud_organisation_owner[lookupValue],ud_organisation_owner[lookupKey],""))))</f>
        <v/>
      </c>
      <c r="BA287" s="3" t="str">
        <f t="shared" si="54"/>
        <v/>
      </c>
      <c r="BB287" s="3" t="str">
        <f>IF($A287="","",IF((AND($A287="ADD",OR(BA287="",BA287="Queenstown-Lakes District Council"))),"70",(_xlfn.XLOOKUP(BA287,ud_organisation_owner[lookupValue],ud_organisation_owner[lookupKey],""))))</f>
        <v/>
      </c>
      <c r="BC287" s="3" t="str">
        <f t="shared" si="55"/>
        <v/>
      </c>
      <c r="BD287" s="3" t="str">
        <f>IF($A287="","",IF((AND($A287="ADD",OR(BC287="",BC287="Local Authority"))),"17",(_xlfn.XLOOKUP(BC287,ud_sub_organisation[lookupValue],ud_sub_organisation[lookupKey],""))))</f>
        <v/>
      </c>
      <c r="BF287" s="3" t="str">
        <f>IF($A287="ADD",IF(NOT(ISBLANK(BE287)),_xlfn.XLOOKUP(BE287,ud_maintenance_organisation[lookupValue],ud_maintenance_organisation[lookupKey],"ERROR"),""), "")</f>
        <v/>
      </c>
      <c r="BG287" s="3" t="str">
        <f t="shared" si="56"/>
        <v/>
      </c>
      <c r="BH287" s="3" t="str">
        <f>IF($A287="","",IF((AND($A287="ADD",OR(BG287="",BG287="Vested Assets"))),"12",(_xlfn.XLOOKUP(BG287,ud_work_category[lookupValue],ud_work_category[lookupKey],""))))</f>
        <v/>
      </c>
      <c r="BI287" s="8"/>
      <c r="BJ287" s="2" t="str">
        <f t="shared" si="57"/>
        <v/>
      </c>
      <c r="BL287" s="3" t="str">
        <f t="shared" si="58"/>
        <v/>
      </c>
      <c r="BM287" s="3" t="str">
        <f>IF($A287="","",IF((AND($A287="ADD",OR(BL287="",BL287="Excellent"))),"1",(_xlfn.XLOOKUP(BL287,condition[lookupValue],condition[lookupKey],""))))</f>
        <v/>
      </c>
      <c r="BN287" s="7" t="str">
        <f t="shared" si="59"/>
        <v/>
      </c>
      <c r="BO287" s="9"/>
    </row>
    <row r="288" spans="2:67"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8"/>
      <c r="O288" s="6" t="str">
        <f t="shared" si="48"/>
        <v/>
      </c>
      <c r="P288" s="4"/>
      <c r="R288" s="3" t="str">
        <f>IF($A288="ADD",IF(NOT(ISBLANK(Q288)),_xlfn.XLOOKUP(Q288,len_adjust_rsn[lookupValue],len_adjust_rsn[lookupKey],"ERROR"),""), "")</f>
        <v/>
      </c>
      <c r="S288" s="6" t="str">
        <f t="shared" si="49"/>
        <v/>
      </c>
      <c r="T288" s="6"/>
      <c r="U288" s="6" t="str">
        <f t="shared" si="50"/>
        <v/>
      </c>
      <c r="W288" s="3" t="str">
        <f>IF($A288="ADD",IF(NOT(ISBLANK(V288)),_xlfn.XLOOKUP(V288,ud_shore_protection_type[lookupValue],ud_shore_protection_type[lookupKey],"ERROR"),""), "")</f>
        <v/>
      </c>
      <c r="Y288" s="3" t="str">
        <f>IF($A288="ADD",IF(NOT(ISBLANK(X288)),_xlfn.XLOOKUP(X288,ud_protection_str_type[lookupValue],ud_protection_str_type[lookupKey],"ERROR"),""), "")</f>
        <v/>
      </c>
      <c r="AB288" s="3" t="str">
        <f>IF($A288="ADD",IF(NOT(ISBLANK(AA288)),_xlfn.XLOOKUP(AA288,ud_material[lookupValue],ud_material[lookupKey],"ERROR"),""), "")</f>
        <v/>
      </c>
      <c r="AD288" s="3" t="str">
        <f>IF($A288="ADD",IF(NOT(ISBLANK(AC288)),_xlfn.XLOOKUP(AC288,ud_material[lookupValue],ud_material[lookupKey],"ERROR"),""), "")</f>
        <v/>
      </c>
      <c r="AG288" s="3" t="str">
        <f>IF($A288="ADD",IF(NOT(ISBLANK(AF288)),_xlfn.XLOOKUP(AF288,ud_material[lookupValue],ud_material[lookupKey],"ERROR"),""), "")</f>
        <v/>
      </c>
      <c r="AI288" s="3" t="str">
        <f>IF($A288="ADD",IF(NOT(ISBLANK(AH288)),_xlfn.XLOOKUP(AH288,ud_land_use_above_below[lookupValue],ud_land_use_above_below[lookupKey],"ERROR"),""), "")</f>
        <v/>
      </c>
      <c r="AK288" s="3" t="str">
        <f>IF($A288="ADD",IF(NOT(ISBLANK(AJ288)),_xlfn.XLOOKUP(AJ288,ud_land_use_above_below[lookupValue],ud_land_use_above_below[lookupKey],"ERROR"),""), "")</f>
        <v/>
      </c>
      <c r="AM288" s="3" t="str">
        <f>IF($A288="ADD",IF(NOT(ISBLANK(AL288)),_xlfn.XLOOKUP(AL288,ud_access_method[lookupValue],ud_access_method[lookupKey],"ERROR"),""), "")</f>
        <v/>
      </c>
      <c r="AO288" s="7"/>
      <c r="AP288" s="4" t="str">
        <f t="shared" ca="1" si="51"/>
        <v/>
      </c>
      <c r="AQ288" s="4"/>
      <c r="AR288" s="3" t="str">
        <f t="shared" si="52"/>
        <v/>
      </c>
      <c r="AS288" s="3" t="str">
        <f>IF($A288="","",IF((AND($A288="ADD",OR(AR288="",AR288="In Use"))),"5",(_xlfn.XLOOKUP(AR288,ud_asset_status[lookupValue],ud_asset_status[lookupKey],""))))</f>
        <v/>
      </c>
      <c r="AU288" s="3" t="str">
        <f>IF($A288="ADD",IF(NOT(ISBLANK(AT288)),_xlfn.XLOOKUP(AT288,ud_replacement_status[lookupValue],ud_replacement_status[lookupKey],"ERROR"),""), "")</f>
        <v/>
      </c>
      <c r="AV288" s="7"/>
      <c r="AX288" s="3" t="str">
        <f>IF($A288="ADD",IF(NOT(ISBLANK(AW288)),_xlfn.XLOOKUP(AW288,ar_replace_reason[lookupValue],ar_replace_reason[lookupKey],"ERROR"),""), "")</f>
        <v/>
      </c>
      <c r="AY288" s="3" t="str">
        <f t="shared" si="53"/>
        <v/>
      </c>
      <c r="AZ288" s="3" t="str">
        <f>IF($A288="","",IF((AND($A288="ADD",OR(AY288="",AY288="Queenstown-Lakes District Council"))),"70",(_xlfn.XLOOKUP(AY288,ud_organisation_owner[lookupValue],ud_organisation_owner[lookupKey],""))))</f>
        <v/>
      </c>
      <c r="BA288" s="3" t="str">
        <f t="shared" si="54"/>
        <v/>
      </c>
      <c r="BB288" s="3" t="str">
        <f>IF($A288="","",IF((AND($A288="ADD",OR(BA288="",BA288="Queenstown-Lakes District Council"))),"70",(_xlfn.XLOOKUP(BA288,ud_organisation_owner[lookupValue],ud_organisation_owner[lookupKey],""))))</f>
        <v/>
      </c>
      <c r="BC288" s="3" t="str">
        <f t="shared" si="55"/>
        <v/>
      </c>
      <c r="BD288" s="3" t="str">
        <f>IF($A288="","",IF((AND($A288="ADD",OR(BC288="",BC288="Local Authority"))),"17",(_xlfn.XLOOKUP(BC288,ud_sub_organisation[lookupValue],ud_sub_organisation[lookupKey],""))))</f>
        <v/>
      </c>
      <c r="BF288" s="3" t="str">
        <f>IF($A288="ADD",IF(NOT(ISBLANK(BE288)),_xlfn.XLOOKUP(BE288,ud_maintenance_organisation[lookupValue],ud_maintenance_organisation[lookupKey],"ERROR"),""), "")</f>
        <v/>
      </c>
      <c r="BG288" s="3" t="str">
        <f t="shared" si="56"/>
        <v/>
      </c>
      <c r="BH288" s="3" t="str">
        <f>IF($A288="","",IF((AND($A288="ADD",OR(BG288="",BG288="Vested Assets"))),"12",(_xlfn.XLOOKUP(BG288,ud_work_category[lookupValue],ud_work_category[lookupKey],""))))</f>
        <v/>
      </c>
      <c r="BI288" s="8"/>
      <c r="BJ288" s="2" t="str">
        <f t="shared" si="57"/>
        <v/>
      </c>
      <c r="BL288" s="3" t="str">
        <f t="shared" si="58"/>
        <v/>
      </c>
      <c r="BM288" s="3" t="str">
        <f>IF($A288="","",IF((AND($A288="ADD",OR(BL288="",BL288="Excellent"))),"1",(_xlfn.XLOOKUP(BL288,condition[lookupValue],condition[lookupKey],""))))</f>
        <v/>
      </c>
      <c r="BN288" s="7" t="str">
        <f t="shared" si="59"/>
        <v/>
      </c>
      <c r="BO288" s="9"/>
    </row>
    <row r="289" spans="2:67"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8"/>
      <c r="O289" s="6" t="str">
        <f t="shared" si="48"/>
        <v/>
      </c>
      <c r="P289" s="4"/>
      <c r="R289" s="3" t="str">
        <f>IF($A289="ADD",IF(NOT(ISBLANK(Q289)),_xlfn.XLOOKUP(Q289,len_adjust_rsn[lookupValue],len_adjust_rsn[lookupKey],"ERROR"),""), "")</f>
        <v/>
      </c>
      <c r="S289" s="6" t="str">
        <f t="shared" si="49"/>
        <v/>
      </c>
      <c r="T289" s="6"/>
      <c r="U289" s="6" t="str">
        <f t="shared" si="50"/>
        <v/>
      </c>
      <c r="W289" s="3" t="str">
        <f>IF($A289="ADD",IF(NOT(ISBLANK(V289)),_xlfn.XLOOKUP(V289,ud_shore_protection_type[lookupValue],ud_shore_protection_type[lookupKey],"ERROR"),""), "")</f>
        <v/>
      </c>
      <c r="Y289" s="3" t="str">
        <f>IF($A289="ADD",IF(NOT(ISBLANK(X289)),_xlfn.XLOOKUP(X289,ud_protection_str_type[lookupValue],ud_protection_str_type[lookupKey],"ERROR"),""), "")</f>
        <v/>
      </c>
      <c r="AB289" s="3" t="str">
        <f>IF($A289="ADD",IF(NOT(ISBLANK(AA289)),_xlfn.XLOOKUP(AA289,ud_material[lookupValue],ud_material[lookupKey],"ERROR"),""), "")</f>
        <v/>
      </c>
      <c r="AD289" s="3" t="str">
        <f>IF($A289="ADD",IF(NOT(ISBLANK(AC289)),_xlfn.XLOOKUP(AC289,ud_material[lookupValue],ud_material[lookupKey],"ERROR"),""), "")</f>
        <v/>
      </c>
      <c r="AG289" s="3" t="str">
        <f>IF($A289="ADD",IF(NOT(ISBLANK(AF289)),_xlfn.XLOOKUP(AF289,ud_material[lookupValue],ud_material[lookupKey],"ERROR"),""), "")</f>
        <v/>
      </c>
      <c r="AI289" s="3" t="str">
        <f>IF($A289="ADD",IF(NOT(ISBLANK(AH289)),_xlfn.XLOOKUP(AH289,ud_land_use_above_below[lookupValue],ud_land_use_above_below[lookupKey],"ERROR"),""), "")</f>
        <v/>
      </c>
      <c r="AK289" s="3" t="str">
        <f>IF($A289="ADD",IF(NOT(ISBLANK(AJ289)),_xlfn.XLOOKUP(AJ289,ud_land_use_above_below[lookupValue],ud_land_use_above_below[lookupKey],"ERROR"),""), "")</f>
        <v/>
      </c>
      <c r="AM289" s="3" t="str">
        <f>IF($A289="ADD",IF(NOT(ISBLANK(AL289)),_xlfn.XLOOKUP(AL289,ud_access_method[lookupValue],ud_access_method[lookupKey],"ERROR"),""), "")</f>
        <v/>
      </c>
      <c r="AO289" s="7"/>
      <c r="AP289" s="4" t="str">
        <f t="shared" ca="1" si="51"/>
        <v/>
      </c>
      <c r="AQ289" s="4"/>
      <c r="AR289" s="3" t="str">
        <f t="shared" si="52"/>
        <v/>
      </c>
      <c r="AS289" s="3" t="str">
        <f>IF($A289="","",IF((AND($A289="ADD",OR(AR289="",AR289="In Use"))),"5",(_xlfn.XLOOKUP(AR289,ud_asset_status[lookupValue],ud_asset_status[lookupKey],""))))</f>
        <v/>
      </c>
      <c r="AU289" s="3" t="str">
        <f>IF($A289="ADD",IF(NOT(ISBLANK(AT289)),_xlfn.XLOOKUP(AT289,ud_replacement_status[lookupValue],ud_replacement_status[lookupKey],"ERROR"),""), "")</f>
        <v/>
      </c>
      <c r="AV289" s="7"/>
      <c r="AX289" s="3" t="str">
        <f>IF($A289="ADD",IF(NOT(ISBLANK(AW289)),_xlfn.XLOOKUP(AW289,ar_replace_reason[lookupValue],ar_replace_reason[lookupKey],"ERROR"),""), "")</f>
        <v/>
      </c>
      <c r="AY289" s="3" t="str">
        <f t="shared" si="53"/>
        <v/>
      </c>
      <c r="AZ289" s="3" t="str">
        <f>IF($A289="","",IF((AND($A289="ADD",OR(AY289="",AY289="Queenstown-Lakes District Council"))),"70",(_xlfn.XLOOKUP(AY289,ud_organisation_owner[lookupValue],ud_organisation_owner[lookupKey],""))))</f>
        <v/>
      </c>
      <c r="BA289" s="3" t="str">
        <f t="shared" si="54"/>
        <v/>
      </c>
      <c r="BB289" s="3" t="str">
        <f>IF($A289="","",IF((AND($A289="ADD",OR(BA289="",BA289="Queenstown-Lakes District Council"))),"70",(_xlfn.XLOOKUP(BA289,ud_organisation_owner[lookupValue],ud_organisation_owner[lookupKey],""))))</f>
        <v/>
      </c>
      <c r="BC289" s="3" t="str">
        <f t="shared" si="55"/>
        <v/>
      </c>
      <c r="BD289" s="3" t="str">
        <f>IF($A289="","",IF((AND($A289="ADD",OR(BC289="",BC289="Local Authority"))),"17",(_xlfn.XLOOKUP(BC289,ud_sub_organisation[lookupValue],ud_sub_organisation[lookupKey],""))))</f>
        <v/>
      </c>
      <c r="BF289" s="3" t="str">
        <f>IF($A289="ADD",IF(NOT(ISBLANK(BE289)),_xlfn.XLOOKUP(BE289,ud_maintenance_organisation[lookupValue],ud_maintenance_organisation[lookupKey],"ERROR"),""), "")</f>
        <v/>
      </c>
      <c r="BG289" s="3" t="str">
        <f t="shared" si="56"/>
        <v/>
      </c>
      <c r="BH289" s="3" t="str">
        <f>IF($A289="","",IF((AND($A289="ADD",OR(BG289="",BG289="Vested Assets"))),"12",(_xlfn.XLOOKUP(BG289,ud_work_category[lookupValue],ud_work_category[lookupKey],""))))</f>
        <v/>
      </c>
      <c r="BI289" s="8"/>
      <c r="BJ289" s="2" t="str">
        <f t="shared" si="57"/>
        <v/>
      </c>
      <c r="BL289" s="3" t="str">
        <f t="shared" si="58"/>
        <v/>
      </c>
      <c r="BM289" s="3" t="str">
        <f>IF($A289="","",IF((AND($A289="ADD",OR(BL289="",BL289="Excellent"))),"1",(_xlfn.XLOOKUP(BL289,condition[lookupValue],condition[lookupKey],""))))</f>
        <v/>
      </c>
      <c r="BN289" s="7" t="str">
        <f t="shared" si="59"/>
        <v/>
      </c>
      <c r="BO289" s="9"/>
    </row>
    <row r="290" spans="2:67"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8"/>
      <c r="O290" s="6" t="str">
        <f t="shared" si="48"/>
        <v/>
      </c>
      <c r="P290" s="4"/>
      <c r="R290" s="3" t="str">
        <f>IF($A290="ADD",IF(NOT(ISBLANK(Q290)),_xlfn.XLOOKUP(Q290,len_adjust_rsn[lookupValue],len_adjust_rsn[lookupKey],"ERROR"),""), "")</f>
        <v/>
      </c>
      <c r="S290" s="6" t="str">
        <f t="shared" si="49"/>
        <v/>
      </c>
      <c r="T290" s="6"/>
      <c r="U290" s="6" t="str">
        <f t="shared" si="50"/>
        <v/>
      </c>
      <c r="W290" s="3" t="str">
        <f>IF($A290="ADD",IF(NOT(ISBLANK(V290)),_xlfn.XLOOKUP(V290,ud_shore_protection_type[lookupValue],ud_shore_protection_type[lookupKey],"ERROR"),""), "")</f>
        <v/>
      </c>
      <c r="Y290" s="3" t="str">
        <f>IF($A290="ADD",IF(NOT(ISBLANK(X290)),_xlfn.XLOOKUP(X290,ud_protection_str_type[lookupValue],ud_protection_str_type[lookupKey],"ERROR"),""), "")</f>
        <v/>
      </c>
      <c r="AB290" s="3" t="str">
        <f>IF($A290="ADD",IF(NOT(ISBLANK(AA290)),_xlfn.XLOOKUP(AA290,ud_material[lookupValue],ud_material[lookupKey],"ERROR"),""), "")</f>
        <v/>
      </c>
      <c r="AD290" s="3" t="str">
        <f>IF($A290="ADD",IF(NOT(ISBLANK(AC290)),_xlfn.XLOOKUP(AC290,ud_material[lookupValue],ud_material[lookupKey],"ERROR"),""), "")</f>
        <v/>
      </c>
      <c r="AG290" s="3" t="str">
        <f>IF($A290="ADD",IF(NOT(ISBLANK(AF290)),_xlfn.XLOOKUP(AF290,ud_material[lookupValue],ud_material[lookupKey],"ERROR"),""), "")</f>
        <v/>
      </c>
      <c r="AI290" s="3" t="str">
        <f>IF($A290="ADD",IF(NOT(ISBLANK(AH290)),_xlfn.XLOOKUP(AH290,ud_land_use_above_below[lookupValue],ud_land_use_above_below[lookupKey],"ERROR"),""), "")</f>
        <v/>
      </c>
      <c r="AK290" s="3" t="str">
        <f>IF($A290="ADD",IF(NOT(ISBLANK(AJ290)),_xlfn.XLOOKUP(AJ290,ud_land_use_above_below[lookupValue],ud_land_use_above_below[lookupKey],"ERROR"),""), "")</f>
        <v/>
      </c>
      <c r="AM290" s="3" t="str">
        <f>IF($A290="ADD",IF(NOT(ISBLANK(AL290)),_xlfn.XLOOKUP(AL290,ud_access_method[lookupValue],ud_access_method[lookupKey],"ERROR"),""), "")</f>
        <v/>
      </c>
      <c r="AO290" s="7"/>
      <c r="AP290" s="4" t="str">
        <f t="shared" ca="1" si="51"/>
        <v/>
      </c>
      <c r="AQ290" s="4"/>
      <c r="AR290" s="3" t="str">
        <f t="shared" si="52"/>
        <v/>
      </c>
      <c r="AS290" s="3" t="str">
        <f>IF($A290="","",IF((AND($A290="ADD",OR(AR290="",AR290="In Use"))),"5",(_xlfn.XLOOKUP(AR290,ud_asset_status[lookupValue],ud_asset_status[lookupKey],""))))</f>
        <v/>
      </c>
      <c r="AU290" s="3" t="str">
        <f>IF($A290="ADD",IF(NOT(ISBLANK(AT290)),_xlfn.XLOOKUP(AT290,ud_replacement_status[lookupValue],ud_replacement_status[lookupKey],"ERROR"),""), "")</f>
        <v/>
      </c>
      <c r="AV290" s="7"/>
      <c r="AX290" s="3" t="str">
        <f>IF($A290="ADD",IF(NOT(ISBLANK(AW290)),_xlfn.XLOOKUP(AW290,ar_replace_reason[lookupValue],ar_replace_reason[lookupKey],"ERROR"),""), "")</f>
        <v/>
      </c>
      <c r="AY290" s="3" t="str">
        <f t="shared" si="53"/>
        <v/>
      </c>
      <c r="AZ290" s="3" t="str">
        <f>IF($A290="","",IF((AND($A290="ADD",OR(AY290="",AY290="Queenstown-Lakes District Council"))),"70",(_xlfn.XLOOKUP(AY290,ud_organisation_owner[lookupValue],ud_organisation_owner[lookupKey],""))))</f>
        <v/>
      </c>
      <c r="BA290" s="3" t="str">
        <f t="shared" si="54"/>
        <v/>
      </c>
      <c r="BB290" s="3" t="str">
        <f>IF($A290="","",IF((AND($A290="ADD",OR(BA290="",BA290="Queenstown-Lakes District Council"))),"70",(_xlfn.XLOOKUP(BA290,ud_organisation_owner[lookupValue],ud_organisation_owner[lookupKey],""))))</f>
        <v/>
      </c>
      <c r="BC290" s="3" t="str">
        <f t="shared" si="55"/>
        <v/>
      </c>
      <c r="BD290" s="3" t="str">
        <f>IF($A290="","",IF((AND($A290="ADD",OR(BC290="",BC290="Local Authority"))),"17",(_xlfn.XLOOKUP(BC290,ud_sub_organisation[lookupValue],ud_sub_organisation[lookupKey],""))))</f>
        <v/>
      </c>
      <c r="BF290" s="3" t="str">
        <f>IF($A290="ADD",IF(NOT(ISBLANK(BE290)),_xlfn.XLOOKUP(BE290,ud_maintenance_organisation[lookupValue],ud_maintenance_organisation[lookupKey],"ERROR"),""), "")</f>
        <v/>
      </c>
      <c r="BG290" s="3" t="str">
        <f t="shared" si="56"/>
        <v/>
      </c>
      <c r="BH290" s="3" t="str">
        <f>IF($A290="","",IF((AND($A290="ADD",OR(BG290="",BG290="Vested Assets"))),"12",(_xlfn.XLOOKUP(BG290,ud_work_category[lookupValue],ud_work_category[lookupKey],""))))</f>
        <v/>
      </c>
      <c r="BI290" s="8"/>
      <c r="BJ290" s="2" t="str">
        <f t="shared" si="57"/>
        <v/>
      </c>
      <c r="BL290" s="3" t="str">
        <f t="shared" si="58"/>
        <v/>
      </c>
      <c r="BM290" s="3" t="str">
        <f>IF($A290="","",IF((AND($A290="ADD",OR(BL290="",BL290="Excellent"))),"1",(_xlfn.XLOOKUP(BL290,condition[lookupValue],condition[lookupKey],""))))</f>
        <v/>
      </c>
      <c r="BN290" s="7" t="str">
        <f t="shared" si="59"/>
        <v/>
      </c>
      <c r="BO290" s="9"/>
    </row>
    <row r="291" spans="2:67"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8"/>
      <c r="O291" s="6" t="str">
        <f t="shared" si="48"/>
        <v/>
      </c>
      <c r="P291" s="4"/>
      <c r="R291" s="3" t="str">
        <f>IF($A291="ADD",IF(NOT(ISBLANK(Q291)),_xlfn.XLOOKUP(Q291,len_adjust_rsn[lookupValue],len_adjust_rsn[lookupKey],"ERROR"),""), "")</f>
        <v/>
      </c>
      <c r="S291" s="6" t="str">
        <f t="shared" si="49"/>
        <v/>
      </c>
      <c r="T291" s="6"/>
      <c r="U291" s="6" t="str">
        <f t="shared" si="50"/>
        <v/>
      </c>
      <c r="W291" s="3" t="str">
        <f>IF($A291="ADD",IF(NOT(ISBLANK(V291)),_xlfn.XLOOKUP(V291,ud_shore_protection_type[lookupValue],ud_shore_protection_type[lookupKey],"ERROR"),""), "")</f>
        <v/>
      </c>
      <c r="Y291" s="3" t="str">
        <f>IF($A291="ADD",IF(NOT(ISBLANK(X291)),_xlfn.XLOOKUP(X291,ud_protection_str_type[lookupValue],ud_protection_str_type[lookupKey],"ERROR"),""), "")</f>
        <v/>
      </c>
      <c r="AB291" s="3" t="str">
        <f>IF($A291="ADD",IF(NOT(ISBLANK(AA291)),_xlfn.XLOOKUP(AA291,ud_material[lookupValue],ud_material[lookupKey],"ERROR"),""), "")</f>
        <v/>
      </c>
      <c r="AD291" s="3" t="str">
        <f>IF($A291="ADD",IF(NOT(ISBLANK(AC291)),_xlfn.XLOOKUP(AC291,ud_material[lookupValue],ud_material[lookupKey],"ERROR"),""), "")</f>
        <v/>
      </c>
      <c r="AG291" s="3" t="str">
        <f>IF($A291="ADD",IF(NOT(ISBLANK(AF291)),_xlfn.XLOOKUP(AF291,ud_material[lookupValue],ud_material[lookupKey],"ERROR"),""), "")</f>
        <v/>
      </c>
      <c r="AI291" s="3" t="str">
        <f>IF($A291="ADD",IF(NOT(ISBLANK(AH291)),_xlfn.XLOOKUP(AH291,ud_land_use_above_below[lookupValue],ud_land_use_above_below[lookupKey],"ERROR"),""), "")</f>
        <v/>
      </c>
      <c r="AK291" s="3" t="str">
        <f>IF($A291="ADD",IF(NOT(ISBLANK(AJ291)),_xlfn.XLOOKUP(AJ291,ud_land_use_above_below[lookupValue],ud_land_use_above_below[lookupKey],"ERROR"),""), "")</f>
        <v/>
      </c>
      <c r="AM291" s="3" t="str">
        <f>IF($A291="ADD",IF(NOT(ISBLANK(AL291)),_xlfn.XLOOKUP(AL291,ud_access_method[lookupValue],ud_access_method[lookupKey],"ERROR"),""), "")</f>
        <v/>
      </c>
      <c r="AO291" s="7"/>
      <c r="AP291" s="4" t="str">
        <f t="shared" ca="1" si="51"/>
        <v/>
      </c>
      <c r="AQ291" s="4"/>
      <c r="AR291" s="3" t="str">
        <f t="shared" si="52"/>
        <v/>
      </c>
      <c r="AS291" s="3" t="str">
        <f>IF($A291="","",IF((AND($A291="ADD",OR(AR291="",AR291="In Use"))),"5",(_xlfn.XLOOKUP(AR291,ud_asset_status[lookupValue],ud_asset_status[lookupKey],""))))</f>
        <v/>
      </c>
      <c r="AU291" s="3" t="str">
        <f>IF($A291="ADD",IF(NOT(ISBLANK(AT291)),_xlfn.XLOOKUP(AT291,ud_replacement_status[lookupValue],ud_replacement_status[lookupKey],"ERROR"),""), "")</f>
        <v/>
      </c>
      <c r="AV291" s="7"/>
      <c r="AX291" s="3" t="str">
        <f>IF($A291="ADD",IF(NOT(ISBLANK(AW291)),_xlfn.XLOOKUP(AW291,ar_replace_reason[lookupValue],ar_replace_reason[lookupKey],"ERROR"),""), "")</f>
        <v/>
      </c>
      <c r="AY291" s="3" t="str">
        <f t="shared" si="53"/>
        <v/>
      </c>
      <c r="AZ291" s="3" t="str">
        <f>IF($A291="","",IF((AND($A291="ADD",OR(AY291="",AY291="Queenstown-Lakes District Council"))),"70",(_xlfn.XLOOKUP(AY291,ud_organisation_owner[lookupValue],ud_organisation_owner[lookupKey],""))))</f>
        <v/>
      </c>
      <c r="BA291" s="3" t="str">
        <f t="shared" si="54"/>
        <v/>
      </c>
      <c r="BB291" s="3" t="str">
        <f>IF($A291="","",IF((AND($A291="ADD",OR(BA291="",BA291="Queenstown-Lakes District Council"))),"70",(_xlfn.XLOOKUP(BA291,ud_organisation_owner[lookupValue],ud_organisation_owner[lookupKey],""))))</f>
        <v/>
      </c>
      <c r="BC291" s="3" t="str">
        <f t="shared" si="55"/>
        <v/>
      </c>
      <c r="BD291" s="3" t="str">
        <f>IF($A291="","",IF((AND($A291="ADD",OR(BC291="",BC291="Local Authority"))),"17",(_xlfn.XLOOKUP(BC291,ud_sub_organisation[lookupValue],ud_sub_organisation[lookupKey],""))))</f>
        <v/>
      </c>
      <c r="BF291" s="3" t="str">
        <f>IF($A291="ADD",IF(NOT(ISBLANK(BE291)),_xlfn.XLOOKUP(BE291,ud_maintenance_organisation[lookupValue],ud_maintenance_organisation[lookupKey],"ERROR"),""), "")</f>
        <v/>
      </c>
      <c r="BG291" s="3" t="str">
        <f t="shared" si="56"/>
        <v/>
      </c>
      <c r="BH291" s="3" t="str">
        <f>IF($A291="","",IF((AND($A291="ADD",OR(BG291="",BG291="Vested Assets"))),"12",(_xlfn.XLOOKUP(BG291,ud_work_category[lookupValue],ud_work_category[lookupKey],""))))</f>
        <v/>
      </c>
      <c r="BI291" s="8"/>
      <c r="BJ291" s="2" t="str">
        <f t="shared" si="57"/>
        <v/>
      </c>
      <c r="BL291" s="3" t="str">
        <f t="shared" si="58"/>
        <v/>
      </c>
      <c r="BM291" s="3" t="str">
        <f>IF($A291="","",IF((AND($A291="ADD",OR(BL291="",BL291="Excellent"))),"1",(_xlfn.XLOOKUP(BL291,condition[lookupValue],condition[lookupKey],""))))</f>
        <v/>
      </c>
      <c r="BN291" s="7" t="str">
        <f t="shared" si="59"/>
        <v/>
      </c>
      <c r="BO291" s="9"/>
    </row>
    <row r="292" spans="2:67"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8"/>
      <c r="O292" s="6" t="str">
        <f t="shared" si="48"/>
        <v/>
      </c>
      <c r="P292" s="4"/>
      <c r="R292" s="3" t="str">
        <f>IF($A292="ADD",IF(NOT(ISBLANK(Q292)),_xlfn.XLOOKUP(Q292,len_adjust_rsn[lookupValue],len_adjust_rsn[lookupKey],"ERROR"),""), "")</f>
        <v/>
      </c>
      <c r="S292" s="6" t="str">
        <f t="shared" si="49"/>
        <v/>
      </c>
      <c r="T292" s="6"/>
      <c r="U292" s="6" t="str">
        <f t="shared" si="50"/>
        <v/>
      </c>
      <c r="W292" s="3" t="str">
        <f>IF($A292="ADD",IF(NOT(ISBLANK(V292)),_xlfn.XLOOKUP(V292,ud_shore_protection_type[lookupValue],ud_shore_protection_type[lookupKey],"ERROR"),""), "")</f>
        <v/>
      </c>
      <c r="Y292" s="3" t="str">
        <f>IF($A292="ADD",IF(NOT(ISBLANK(X292)),_xlfn.XLOOKUP(X292,ud_protection_str_type[lookupValue],ud_protection_str_type[lookupKey],"ERROR"),""), "")</f>
        <v/>
      </c>
      <c r="AB292" s="3" t="str">
        <f>IF($A292="ADD",IF(NOT(ISBLANK(AA292)),_xlfn.XLOOKUP(AA292,ud_material[lookupValue],ud_material[lookupKey],"ERROR"),""), "")</f>
        <v/>
      </c>
      <c r="AD292" s="3" t="str">
        <f>IF($A292="ADD",IF(NOT(ISBLANK(AC292)),_xlfn.XLOOKUP(AC292,ud_material[lookupValue],ud_material[lookupKey],"ERROR"),""), "")</f>
        <v/>
      </c>
      <c r="AG292" s="3" t="str">
        <f>IF($A292="ADD",IF(NOT(ISBLANK(AF292)),_xlfn.XLOOKUP(AF292,ud_material[lookupValue],ud_material[lookupKey],"ERROR"),""), "")</f>
        <v/>
      </c>
      <c r="AI292" s="3" t="str">
        <f>IF($A292="ADD",IF(NOT(ISBLANK(AH292)),_xlfn.XLOOKUP(AH292,ud_land_use_above_below[lookupValue],ud_land_use_above_below[lookupKey],"ERROR"),""), "")</f>
        <v/>
      </c>
      <c r="AK292" s="3" t="str">
        <f>IF($A292="ADD",IF(NOT(ISBLANK(AJ292)),_xlfn.XLOOKUP(AJ292,ud_land_use_above_below[lookupValue],ud_land_use_above_below[lookupKey],"ERROR"),""), "")</f>
        <v/>
      </c>
      <c r="AM292" s="3" t="str">
        <f>IF($A292="ADD",IF(NOT(ISBLANK(AL292)),_xlfn.XLOOKUP(AL292,ud_access_method[lookupValue],ud_access_method[lookupKey],"ERROR"),""), "")</f>
        <v/>
      </c>
      <c r="AO292" s="7"/>
      <c r="AP292" s="4" t="str">
        <f t="shared" ca="1" si="51"/>
        <v/>
      </c>
      <c r="AQ292" s="4"/>
      <c r="AR292" s="3" t="str">
        <f t="shared" si="52"/>
        <v/>
      </c>
      <c r="AS292" s="3" t="str">
        <f>IF($A292="","",IF((AND($A292="ADD",OR(AR292="",AR292="In Use"))),"5",(_xlfn.XLOOKUP(AR292,ud_asset_status[lookupValue],ud_asset_status[lookupKey],""))))</f>
        <v/>
      </c>
      <c r="AU292" s="3" t="str">
        <f>IF($A292="ADD",IF(NOT(ISBLANK(AT292)),_xlfn.XLOOKUP(AT292,ud_replacement_status[lookupValue],ud_replacement_status[lookupKey],"ERROR"),""), "")</f>
        <v/>
      </c>
      <c r="AV292" s="7"/>
      <c r="AX292" s="3" t="str">
        <f>IF($A292="ADD",IF(NOT(ISBLANK(AW292)),_xlfn.XLOOKUP(AW292,ar_replace_reason[lookupValue],ar_replace_reason[lookupKey],"ERROR"),""), "")</f>
        <v/>
      </c>
      <c r="AY292" s="3" t="str">
        <f t="shared" si="53"/>
        <v/>
      </c>
      <c r="AZ292" s="3" t="str">
        <f>IF($A292="","",IF((AND($A292="ADD",OR(AY292="",AY292="Queenstown-Lakes District Council"))),"70",(_xlfn.XLOOKUP(AY292,ud_organisation_owner[lookupValue],ud_organisation_owner[lookupKey],""))))</f>
        <v/>
      </c>
      <c r="BA292" s="3" t="str">
        <f t="shared" si="54"/>
        <v/>
      </c>
      <c r="BB292" s="3" t="str">
        <f>IF($A292="","",IF((AND($A292="ADD",OR(BA292="",BA292="Queenstown-Lakes District Council"))),"70",(_xlfn.XLOOKUP(BA292,ud_organisation_owner[lookupValue],ud_organisation_owner[lookupKey],""))))</f>
        <v/>
      </c>
      <c r="BC292" s="3" t="str">
        <f t="shared" si="55"/>
        <v/>
      </c>
      <c r="BD292" s="3" t="str">
        <f>IF($A292="","",IF((AND($A292="ADD",OR(BC292="",BC292="Local Authority"))),"17",(_xlfn.XLOOKUP(BC292,ud_sub_organisation[lookupValue],ud_sub_organisation[lookupKey],""))))</f>
        <v/>
      </c>
      <c r="BF292" s="3" t="str">
        <f>IF($A292="ADD",IF(NOT(ISBLANK(BE292)),_xlfn.XLOOKUP(BE292,ud_maintenance_organisation[lookupValue],ud_maintenance_organisation[lookupKey],"ERROR"),""), "")</f>
        <v/>
      </c>
      <c r="BG292" s="3" t="str">
        <f t="shared" si="56"/>
        <v/>
      </c>
      <c r="BH292" s="3" t="str">
        <f>IF($A292="","",IF((AND($A292="ADD",OR(BG292="",BG292="Vested Assets"))),"12",(_xlfn.XLOOKUP(BG292,ud_work_category[lookupValue],ud_work_category[lookupKey],""))))</f>
        <v/>
      </c>
      <c r="BI292" s="8"/>
      <c r="BJ292" s="2" t="str">
        <f t="shared" si="57"/>
        <v/>
      </c>
      <c r="BL292" s="3" t="str">
        <f t="shared" si="58"/>
        <v/>
      </c>
      <c r="BM292" s="3" t="str">
        <f>IF($A292="","",IF((AND($A292="ADD",OR(BL292="",BL292="Excellent"))),"1",(_xlfn.XLOOKUP(BL292,condition[lookupValue],condition[lookupKey],""))))</f>
        <v/>
      </c>
      <c r="BN292" s="7" t="str">
        <f t="shared" si="59"/>
        <v/>
      </c>
      <c r="BO292" s="9"/>
    </row>
    <row r="293" spans="2:67"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8"/>
      <c r="O293" s="6" t="str">
        <f t="shared" si="48"/>
        <v/>
      </c>
      <c r="P293" s="4"/>
      <c r="R293" s="3" t="str">
        <f>IF($A293="ADD",IF(NOT(ISBLANK(Q293)),_xlfn.XLOOKUP(Q293,len_adjust_rsn[lookupValue],len_adjust_rsn[lookupKey],"ERROR"),""), "")</f>
        <v/>
      </c>
      <c r="S293" s="6" t="str">
        <f t="shared" si="49"/>
        <v/>
      </c>
      <c r="T293" s="6"/>
      <c r="U293" s="6" t="str">
        <f t="shared" si="50"/>
        <v/>
      </c>
      <c r="W293" s="3" t="str">
        <f>IF($A293="ADD",IF(NOT(ISBLANK(V293)),_xlfn.XLOOKUP(V293,ud_shore_protection_type[lookupValue],ud_shore_protection_type[lookupKey],"ERROR"),""), "")</f>
        <v/>
      </c>
      <c r="Y293" s="3" t="str">
        <f>IF($A293="ADD",IF(NOT(ISBLANK(X293)),_xlfn.XLOOKUP(X293,ud_protection_str_type[lookupValue],ud_protection_str_type[lookupKey],"ERROR"),""), "")</f>
        <v/>
      </c>
      <c r="AB293" s="3" t="str">
        <f>IF($A293="ADD",IF(NOT(ISBLANK(AA293)),_xlfn.XLOOKUP(AA293,ud_material[lookupValue],ud_material[lookupKey],"ERROR"),""), "")</f>
        <v/>
      </c>
      <c r="AD293" s="3" t="str">
        <f>IF($A293="ADD",IF(NOT(ISBLANK(AC293)),_xlfn.XLOOKUP(AC293,ud_material[lookupValue],ud_material[lookupKey],"ERROR"),""), "")</f>
        <v/>
      </c>
      <c r="AG293" s="3" t="str">
        <f>IF($A293="ADD",IF(NOT(ISBLANK(AF293)),_xlfn.XLOOKUP(AF293,ud_material[lookupValue],ud_material[lookupKey],"ERROR"),""), "")</f>
        <v/>
      </c>
      <c r="AI293" s="3" t="str">
        <f>IF($A293="ADD",IF(NOT(ISBLANK(AH293)),_xlfn.XLOOKUP(AH293,ud_land_use_above_below[lookupValue],ud_land_use_above_below[lookupKey],"ERROR"),""), "")</f>
        <v/>
      </c>
      <c r="AK293" s="3" t="str">
        <f>IF($A293="ADD",IF(NOT(ISBLANK(AJ293)),_xlfn.XLOOKUP(AJ293,ud_land_use_above_below[lookupValue],ud_land_use_above_below[lookupKey],"ERROR"),""), "")</f>
        <v/>
      </c>
      <c r="AM293" s="3" t="str">
        <f>IF($A293="ADD",IF(NOT(ISBLANK(AL293)),_xlfn.XLOOKUP(AL293,ud_access_method[lookupValue],ud_access_method[lookupKey],"ERROR"),""), "")</f>
        <v/>
      </c>
      <c r="AO293" s="7"/>
      <c r="AP293" s="4" t="str">
        <f t="shared" ca="1" si="51"/>
        <v/>
      </c>
      <c r="AQ293" s="4"/>
      <c r="AR293" s="3" t="str">
        <f t="shared" si="52"/>
        <v/>
      </c>
      <c r="AS293" s="3" t="str">
        <f>IF($A293="","",IF((AND($A293="ADD",OR(AR293="",AR293="In Use"))),"5",(_xlfn.XLOOKUP(AR293,ud_asset_status[lookupValue],ud_asset_status[lookupKey],""))))</f>
        <v/>
      </c>
      <c r="AU293" s="3" t="str">
        <f>IF($A293="ADD",IF(NOT(ISBLANK(AT293)),_xlfn.XLOOKUP(AT293,ud_replacement_status[lookupValue],ud_replacement_status[lookupKey],"ERROR"),""), "")</f>
        <v/>
      </c>
      <c r="AV293" s="7"/>
      <c r="AX293" s="3" t="str">
        <f>IF($A293="ADD",IF(NOT(ISBLANK(AW293)),_xlfn.XLOOKUP(AW293,ar_replace_reason[lookupValue],ar_replace_reason[lookupKey],"ERROR"),""), "")</f>
        <v/>
      </c>
      <c r="AY293" s="3" t="str">
        <f t="shared" si="53"/>
        <v/>
      </c>
      <c r="AZ293" s="3" t="str">
        <f>IF($A293="","",IF((AND($A293="ADD",OR(AY293="",AY293="Queenstown-Lakes District Council"))),"70",(_xlfn.XLOOKUP(AY293,ud_organisation_owner[lookupValue],ud_organisation_owner[lookupKey],""))))</f>
        <v/>
      </c>
      <c r="BA293" s="3" t="str">
        <f t="shared" si="54"/>
        <v/>
      </c>
      <c r="BB293" s="3" t="str">
        <f>IF($A293="","",IF((AND($A293="ADD",OR(BA293="",BA293="Queenstown-Lakes District Council"))),"70",(_xlfn.XLOOKUP(BA293,ud_organisation_owner[lookupValue],ud_organisation_owner[lookupKey],""))))</f>
        <v/>
      </c>
      <c r="BC293" s="3" t="str">
        <f t="shared" si="55"/>
        <v/>
      </c>
      <c r="BD293" s="3" t="str">
        <f>IF($A293="","",IF((AND($A293="ADD",OR(BC293="",BC293="Local Authority"))),"17",(_xlfn.XLOOKUP(BC293,ud_sub_organisation[lookupValue],ud_sub_organisation[lookupKey],""))))</f>
        <v/>
      </c>
      <c r="BF293" s="3" t="str">
        <f>IF($A293="ADD",IF(NOT(ISBLANK(BE293)),_xlfn.XLOOKUP(BE293,ud_maintenance_organisation[lookupValue],ud_maintenance_organisation[lookupKey],"ERROR"),""), "")</f>
        <v/>
      </c>
      <c r="BG293" s="3" t="str">
        <f t="shared" si="56"/>
        <v/>
      </c>
      <c r="BH293" s="3" t="str">
        <f>IF($A293="","",IF((AND($A293="ADD",OR(BG293="",BG293="Vested Assets"))),"12",(_xlfn.XLOOKUP(BG293,ud_work_category[lookupValue],ud_work_category[lookupKey],""))))</f>
        <v/>
      </c>
      <c r="BI293" s="8"/>
      <c r="BJ293" s="2" t="str">
        <f t="shared" si="57"/>
        <v/>
      </c>
      <c r="BL293" s="3" t="str">
        <f t="shared" si="58"/>
        <v/>
      </c>
      <c r="BM293" s="3" t="str">
        <f>IF($A293="","",IF((AND($A293="ADD",OR(BL293="",BL293="Excellent"))),"1",(_xlfn.XLOOKUP(BL293,condition[lookupValue],condition[lookupKey],""))))</f>
        <v/>
      </c>
      <c r="BN293" s="7" t="str">
        <f t="shared" si="59"/>
        <v/>
      </c>
      <c r="BO293" s="9"/>
    </row>
    <row r="294" spans="2:67"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8"/>
      <c r="O294" s="6" t="str">
        <f t="shared" si="48"/>
        <v/>
      </c>
      <c r="P294" s="4"/>
      <c r="R294" s="3" t="str">
        <f>IF($A294="ADD",IF(NOT(ISBLANK(Q294)),_xlfn.XLOOKUP(Q294,len_adjust_rsn[lookupValue],len_adjust_rsn[lookupKey],"ERROR"),""), "")</f>
        <v/>
      </c>
      <c r="S294" s="6" t="str">
        <f t="shared" si="49"/>
        <v/>
      </c>
      <c r="T294" s="6"/>
      <c r="U294" s="6" t="str">
        <f t="shared" si="50"/>
        <v/>
      </c>
      <c r="W294" s="3" t="str">
        <f>IF($A294="ADD",IF(NOT(ISBLANK(V294)),_xlfn.XLOOKUP(V294,ud_shore_protection_type[lookupValue],ud_shore_protection_type[lookupKey],"ERROR"),""), "")</f>
        <v/>
      </c>
      <c r="Y294" s="3" t="str">
        <f>IF($A294="ADD",IF(NOT(ISBLANK(X294)),_xlfn.XLOOKUP(X294,ud_protection_str_type[lookupValue],ud_protection_str_type[lookupKey],"ERROR"),""), "")</f>
        <v/>
      </c>
      <c r="AB294" s="3" t="str">
        <f>IF($A294="ADD",IF(NOT(ISBLANK(AA294)),_xlfn.XLOOKUP(AA294,ud_material[lookupValue],ud_material[lookupKey],"ERROR"),""), "")</f>
        <v/>
      </c>
      <c r="AD294" s="3" t="str">
        <f>IF($A294="ADD",IF(NOT(ISBLANK(AC294)),_xlfn.XLOOKUP(AC294,ud_material[lookupValue],ud_material[lookupKey],"ERROR"),""), "")</f>
        <v/>
      </c>
      <c r="AG294" s="3" t="str">
        <f>IF($A294="ADD",IF(NOT(ISBLANK(AF294)),_xlfn.XLOOKUP(AF294,ud_material[lookupValue],ud_material[lookupKey],"ERROR"),""), "")</f>
        <v/>
      </c>
      <c r="AI294" s="3" t="str">
        <f>IF($A294="ADD",IF(NOT(ISBLANK(AH294)),_xlfn.XLOOKUP(AH294,ud_land_use_above_below[lookupValue],ud_land_use_above_below[lookupKey],"ERROR"),""), "")</f>
        <v/>
      </c>
      <c r="AK294" s="3" t="str">
        <f>IF($A294="ADD",IF(NOT(ISBLANK(AJ294)),_xlfn.XLOOKUP(AJ294,ud_land_use_above_below[lookupValue],ud_land_use_above_below[lookupKey],"ERROR"),""), "")</f>
        <v/>
      </c>
      <c r="AM294" s="3" t="str">
        <f>IF($A294="ADD",IF(NOT(ISBLANK(AL294)),_xlfn.XLOOKUP(AL294,ud_access_method[lookupValue],ud_access_method[lookupKey],"ERROR"),""), "")</f>
        <v/>
      </c>
      <c r="AO294" s="7"/>
      <c r="AP294" s="4" t="str">
        <f t="shared" ca="1" si="51"/>
        <v/>
      </c>
      <c r="AQ294" s="4"/>
      <c r="AR294" s="3" t="str">
        <f t="shared" si="52"/>
        <v/>
      </c>
      <c r="AS294" s="3" t="str">
        <f>IF($A294="","",IF((AND($A294="ADD",OR(AR294="",AR294="In Use"))),"5",(_xlfn.XLOOKUP(AR294,ud_asset_status[lookupValue],ud_asset_status[lookupKey],""))))</f>
        <v/>
      </c>
      <c r="AU294" s="3" t="str">
        <f>IF($A294="ADD",IF(NOT(ISBLANK(AT294)),_xlfn.XLOOKUP(AT294,ud_replacement_status[lookupValue],ud_replacement_status[lookupKey],"ERROR"),""), "")</f>
        <v/>
      </c>
      <c r="AV294" s="7"/>
      <c r="AX294" s="3" t="str">
        <f>IF($A294="ADD",IF(NOT(ISBLANK(AW294)),_xlfn.XLOOKUP(AW294,ar_replace_reason[lookupValue],ar_replace_reason[lookupKey],"ERROR"),""), "")</f>
        <v/>
      </c>
      <c r="AY294" s="3" t="str">
        <f t="shared" si="53"/>
        <v/>
      </c>
      <c r="AZ294" s="3" t="str">
        <f>IF($A294="","",IF((AND($A294="ADD",OR(AY294="",AY294="Queenstown-Lakes District Council"))),"70",(_xlfn.XLOOKUP(AY294,ud_organisation_owner[lookupValue],ud_organisation_owner[lookupKey],""))))</f>
        <v/>
      </c>
      <c r="BA294" s="3" t="str">
        <f t="shared" si="54"/>
        <v/>
      </c>
      <c r="BB294" s="3" t="str">
        <f>IF($A294="","",IF((AND($A294="ADD",OR(BA294="",BA294="Queenstown-Lakes District Council"))),"70",(_xlfn.XLOOKUP(BA294,ud_organisation_owner[lookupValue],ud_organisation_owner[lookupKey],""))))</f>
        <v/>
      </c>
      <c r="BC294" s="3" t="str">
        <f t="shared" si="55"/>
        <v/>
      </c>
      <c r="BD294" s="3" t="str">
        <f>IF($A294="","",IF((AND($A294="ADD",OR(BC294="",BC294="Local Authority"))),"17",(_xlfn.XLOOKUP(BC294,ud_sub_organisation[lookupValue],ud_sub_organisation[lookupKey],""))))</f>
        <v/>
      </c>
      <c r="BF294" s="3" t="str">
        <f>IF($A294="ADD",IF(NOT(ISBLANK(BE294)),_xlfn.XLOOKUP(BE294,ud_maintenance_organisation[lookupValue],ud_maintenance_organisation[lookupKey],"ERROR"),""), "")</f>
        <v/>
      </c>
      <c r="BG294" s="3" t="str">
        <f t="shared" si="56"/>
        <v/>
      </c>
      <c r="BH294" s="3" t="str">
        <f>IF($A294="","",IF((AND($A294="ADD",OR(BG294="",BG294="Vested Assets"))),"12",(_xlfn.XLOOKUP(BG294,ud_work_category[lookupValue],ud_work_category[lookupKey],""))))</f>
        <v/>
      </c>
      <c r="BI294" s="8"/>
      <c r="BJ294" s="2" t="str">
        <f t="shared" si="57"/>
        <v/>
      </c>
      <c r="BL294" s="3" t="str">
        <f t="shared" si="58"/>
        <v/>
      </c>
      <c r="BM294" s="3" t="str">
        <f>IF($A294="","",IF((AND($A294="ADD",OR(BL294="",BL294="Excellent"))),"1",(_xlfn.XLOOKUP(BL294,condition[lookupValue],condition[lookupKey],""))))</f>
        <v/>
      </c>
      <c r="BN294" s="7" t="str">
        <f t="shared" si="59"/>
        <v/>
      </c>
      <c r="BO294" s="9"/>
    </row>
    <row r="295" spans="2:67"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8"/>
      <c r="O295" s="6" t="str">
        <f t="shared" si="48"/>
        <v/>
      </c>
      <c r="P295" s="4"/>
      <c r="R295" s="3" t="str">
        <f>IF($A295="ADD",IF(NOT(ISBLANK(Q295)),_xlfn.XLOOKUP(Q295,len_adjust_rsn[lookupValue],len_adjust_rsn[lookupKey],"ERROR"),""), "")</f>
        <v/>
      </c>
      <c r="S295" s="6" t="str">
        <f t="shared" si="49"/>
        <v/>
      </c>
      <c r="T295" s="6"/>
      <c r="U295" s="6" t="str">
        <f t="shared" si="50"/>
        <v/>
      </c>
      <c r="W295" s="3" t="str">
        <f>IF($A295="ADD",IF(NOT(ISBLANK(V295)),_xlfn.XLOOKUP(V295,ud_shore_protection_type[lookupValue],ud_shore_protection_type[lookupKey],"ERROR"),""), "")</f>
        <v/>
      </c>
      <c r="Y295" s="3" t="str">
        <f>IF($A295="ADD",IF(NOT(ISBLANK(X295)),_xlfn.XLOOKUP(X295,ud_protection_str_type[lookupValue],ud_protection_str_type[lookupKey],"ERROR"),""), "")</f>
        <v/>
      </c>
      <c r="AB295" s="3" t="str">
        <f>IF($A295="ADD",IF(NOT(ISBLANK(AA295)),_xlfn.XLOOKUP(AA295,ud_material[lookupValue],ud_material[lookupKey],"ERROR"),""), "")</f>
        <v/>
      </c>
      <c r="AD295" s="3" t="str">
        <f>IF($A295="ADD",IF(NOT(ISBLANK(AC295)),_xlfn.XLOOKUP(AC295,ud_material[lookupValue],ud_material[lookupKey],"ERROR"),""), "")</f>
        <v/>
      </c>
      <c r="AG295" s="3" t="str">
        <f>IF($A295="ADD",IF(NOT(ISBLANK(AF295)),_xlfn.XLOOKUP(AF295,ud_material[lookupValue],ud_material[lookupKey],"ERROR"),""), "")</f>
        <v/>
      </c>
      <c r="AI295" s="3" t="str">
        <f>IF($A295="ADD",IF(NOT(ISBLANK(AH295)),_xlfn.XLOOKUP(AH295,ud_land_use_above_below[lookupValue],ud_land_use_above_below[lookupKey],"ERROR"),""), "")</f>
        <v/>
      </c>
      <c r="AK295" s="3" t="str">
        <f>IF($A295="ADD",IF(NOT(ISBLANK(AJ295)),_xlfn.XLOOKUP(AJ295,ud_land_use_above_below[lookupValue],ud_land_use_above_below[lookupKey],"ERROR"),""), "")</f>
        <v/>
      </c>
      <c r="AM295" s="3" t="str">
        <f>IF($A295="ADD",IF(NOT(ISBLANK(AL295)),_xlfn.XLOOKUP(AL295,ud_access_method[lookupValue],ud_access_method[lookupKey],"ERROR"),""), "")</f>
        <v/>
      </c>
      <c r="AO295" s="7"/>
      <c r="AP295" s="4" t="str">
        <f t="shared" ca="1" si="51"/>
        <v/>
      </c>
      <c r="AQ295" s="4"/>
      <c r="AR295" s="3" t="str">
        <f t="shared" si="52"/>
        <v/>
      </c>
      <c r="AS295" s="3" t="str">
        <f>IF($A295="","",IF((AND($A295="ADD",OR(AR295="",AR295="In Use"))),"5",(_xlfn.XLOOKUP(AR295,ud_asset_status[lookupValue],ud_asset_status[lookupKey],""))))</f>
        <v/>
      </c>
      <c r="AU295" s="3" t="str">
        <f>IF($A295="ADD",IF(NOT(ISBLANK(AT295)),_xlfn.XLOOKUP(AT295,ud_replacement_status[lookupValue],ud_replacement_status[lookupKey],"ERROR"),""), "")</f>
        <v/>
      </c>
      <c r="AV295" s="7"/>
      <c r="AX295" s="3" t="str">
        <f>IF($A295="ADD",IF(NOT(ISBLANK(AW295)),_xlfn.XLOOKUP(AW295,ar_replace_reason[lookupValue],ar_replace_reason[lookupKey],"ERROR"),""), "")</f>
        <v/>
      </c>
      <c r="AY295" s="3" t="str">
        <f t="shared" si="53"/>
        <v/>
      </c>
      <c r="AZ295" s="3" t="str">
        <f>IF($A295="","",IF((AND($A295="ADD",OR(AY295="",AY295="Queenstown-Lakes District Council"))),"70",(_xlfn.XLOOKUP(AY295,ud_organisation_owner[lookupValue],ud_organisation_owner[lookupKey],""))))</f>
        <v/>
      </c>
      <c r="BA295" s="3" t="str">
        <f t="shared" si="54"/>
        <v/>
      </c>
      <c r="BB295" s="3" t="str">
        <f>IF($A295="","",IF((AND($A295="ADD",OR(BA295="",BA295="Queenstown-Lakes District Council"))),"70",(_xlfn.XLOOKUP(BA295,ud_organisation_owner[lookupValue],ud_organisation_owner[lookupKey],""))))</f>
        <v/>
      </c>
      <c r="BC295" s="3" t="str">
        <f t="shared" si="55"/>
        <v/>
      </c>
      <c r="BD295" s="3" t="str">
        <f>IF($A295="","",IF((AND($A295="ADD",OR(BC295="",BC295="Local Authority"))),"17",(_xlfn.XLOOKUP(BC295,ud_sub_organisation[lookupValue],ud_sub_organisation[lookupKey],""))))</f>
        <v/>
      </c>
      <c r="BF295" s="3" t="str">
        <f>IF($A295="ADD",IF(NOT(ISBLANK(BE295)),_xlfn.XLOOKUP(BE295,ud_maintenance_organisation[lookupValue],ud_maintenance_organisation[lookupKey],"ERROR"),""), "")</f>
        <v/>
      </c>
      <c r="BG295" s="3" t="str">
        <f t="shared" si="56"/>
        <v/>
      </c>
      <c r="BH295" s="3" t="str">
        <f>IF($A295="","",IF((AND($A295="ADD",OR(BG295="",BG295="Vested Assets"))),"12",(_xlfn.XLOOKUP(BG295,ud_work_category[lookupValue],ud_work_category[lookupKey],""))))</f>
        <v/>
      </c>
      <c r="BI295" s="8"/>
      <c r="BJ295" s="2" t="str">
        <f t="shared" si="57"/>
        <v/>
      </c>
      <c r="BL295" s="3" t="str">
        <f t="shared" si="58"/>
        <v/>
      </c>
      <c r="BM295" s="3" t="str">
        <f>IF($A295="","",IF((AND($A295="ADD",OR(BL295="",BL295="Excellent"))),"1",(_xlfn.XLOOKUP(BL295,condition[lookupValue],condition[lookupKey],""))))</f>
        <v/>
      </c>
      <c r="BN295" s="7" t="str">
        <f t="shared" si="59"/>
        <v/>
      </c>
      <c r="BO295" s="9"/>
    </row>
    <row r="296" spans="2:67"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8"/>
      <c r="O296" s="6" t="str">
        <f t="shared" si="48"/>
        <v/>
      </c>
      <c r="P296" s="4"/>
      <c r="R296" s="3" t="str">
        <f>IF($A296="ADD",IF(NOT(ISBLANK(Q296)),_xlfn.XLOOKUP(Q296,len_adjust_rsn[lookupValue],len_adjust_rsn[lookupKey],"ERROR"),""), "")</f>
        <v/>
      </c>
      <c r="S296" s="6" t="str">
        <f t="shared" si="49"/>
        <v/>
      </c>
      <c r="T296" s="6"/>
      <c r="U296" s="6" t="str">
        <f t="shared" si="50"/>
        <v/>
      </c>
      <c r="W296" s="3" t="str">
        <f>IF($A296="ADD",IF(NOT(ISBLANK(V296)),_xlfn.XLOOKUP(V296,ud_shore_protection_type[lookupValue],ud_shore_protection_type[lookupKey],"ERROR"),""), "")</f>
        <v/>
      </c>
      <c r="Y296" s="3" t="str">
        <f>IF($A296="ADD",IF(NOT(ISBLANK(X296)),_xlfn.XLOOKUP(X296,ud_protection_str_type[lookupValue],ud_protection_str_type[lookupKey],"ERROR"),""), "")</f>
        <v/>
      </c>
      <c r="AB296" s="3" t="str">
        <f>IF($A296="ADD",IF(NOT(ISBLANK(AA296)),_xlfn.XLOOKUP(AA296,ud_material[lookupValue],ud_material[lookupKey],"ERROR"),""), "")</f>
        <v/>
      </c>
      <c r="AD296" s="3" t="str">
        <f>IF($A296="ADD",IF(NOT(ISBLANK(AC296)),_xlfn.XLOOKUP(AC296,ud_material[lookupValue],ud_material[lookupKey],"ERROR"),""), "")</f>
        <v/>
      </c>
      <c r="AG296" s="3" t="str">
        <f>IF($A296="ADD",IF(NOT(ISBLANK(AF296)),_xlfn.XLOOKUP(AF296,ud_material[lookupValue],ud_material[lookupKey],"ERROR"),""), "")</f>
        <v/>
      </c>
      <c r="AI296" s="3" t="str">
        <f>IF($A296="ADD",IF(NOT(ISBLANK(AH296)),_xlfn.XLOOKUP(AH296,ud_land_use_above_below[lookupValue],ud_land_use_above_below[lookupKey],"ERROR"),""), "")</f>
        <v/>
      </c>
      <c r="AK296" s="3" t="str">
        <f>IF($A296="ADD",IF(NOT(ISBLANK(AJ296)),_xlfn.XLOOKUP(AJ296,ud_land_use_above_below[lookupValue],ud_land_use_above_below[lookupKey],"ERROR"),""), "")</f>
        <v/>
      </c>
      <c r="AM296" s="3" t="str">
        <f>IF($A296="ADD",IF(NOT(ISBLANK(AL296)),_xlfn.XLOOKUP(AL296,ud_access_method[lookupValue],ud_access_method[lookupKey],"ERROR"),""), "")</f>
        <v/>
      </c>
      <c r="AO296" s="7"/>
      <c r="AP296" s="4" t="str">
        <f t="shared" ca="1" si="51"/>
        <v/>
      </c>
      <c r="AQ296" s="4"/>
      <c r="AR296" s="3" t="str">
        <f t="shared" si="52"/>
        <v/>
      </c>
      <c r="AS296" s="3" t="str">
        <f>IF($A296="","",IF((AND($A296="ADD",OR(AR296="",AR296="In Use"))),"5",(_xlfn.XLOOKUP(AR296,ud_asset_status[lookupValue],ud_asset_status[lookupKey],""))))</f>
        <v/>
      </c>
      <c r="AU296" s="3" t="str">
        <f>IF($A296="ADD",IF(NOT(ISBLANK(AT296)),_xlfn.XLOOKUP(AT296,ud_replacement_status[lookupValue],ud_replacement_status[lookupKey],"ERROR"),""), "")</f>
        <v/>
      </c>
      <c r="AV296" s="7"/>
      <c r="AX296" s="3" t="str">
        <f>IF($A296="ADD",IF(NOT(ISBLANK(AW296)),_xlfn.XLOOKUP(AW296,ar_replace_reason[lookupValue],ar_replace_reason[lookupKey],"ERROR"),""), "")</f>
        <v/>
      </c>
      <c r="AY296" s="3" t="str">
        <f t="shared" si="53"/>
        <v/>
      </c>
      <c r="AZ296" s="3" t="str">
        <f>IF($A296="","",IF((AND($A296="ADD",OR(AY296="",AY296="Queenstown-Lakes District Council"))),"70",(_xlfn.XLOOKUP(AY296,ud_organisation_owner[lookupValue],ud_organisation_owner[lookupKey],""))))</f>
        <v/>
      </c>
      <c r="BA296" s="3" t="str">
        <f t="shared" si="54"/>
        <v/>
      </c>
      <c r="BB296" s="3" t="str">
        <f>IF($A296="","",IF((AND($A296="ADD",OR(BA296="",BA296="Queenstown-Lakes District Council"))),"70",(_xlfn.XLOOKUP(BA296,ud_organisation_owner[lookupValue],ud_organisation_owner[lookupKey],""))))</f>
        <v/>
      </c>
      <c r="BC296" s="3" t="str">
        <f t="shared" si="55"/>
        <v/>
      </c>
      <c r="BD296" s="3" t="str">
        <f>IF($A296="","",IF((AND($A296="ADD",OR(BC296="",BC296="Local Authority"))),"17",(_xlfn.XLOOKUP(BC296,ud_sub_organisation[lookupValue],ud_sub_organisation[lookupKey],""))))</f>
        <v/>
      </c>
      <c r="BF296" s="3" t="str">
        <f>IF($A296="ADD",IF(NOT(ISBLANK(BE296)),_xlfn.XLOOKUP(BE296,ud_maintenance_organisation[lookupValue],ud_maintenance_organisation[lookupKey],"ERROR"),""), "")</f>
        <v/>
      </c>
      <c r="BG296" s="3" t="str">
        <f t="shared" si="56"/>
        <v/>
      </c>
      <c r="BH296" s="3" t="str">
        <f>IF($A296="","",IF((AND($A296="ADD",OR(BG296="",BG296="Vested Assets"))),"12",(_xlfn.XLOOKUP(BG296,ud_work_category[lookupValue],ud_work_category[lookupKey],""))))</f>
        <v/>
      </c>
      <c r="BI296" s="8"/>
      <c r="BJ296" s="2" t="str">
        <f t="shared" si="57"/>
        <v/>
      </c>
      <c r="BL296" s="3" t="str">
        <f t="shared" si="58"/>
        <v/>
      </c>
      <c r="BM296" s="3" t="str">
        <f>IF($A296="","",IF((AND($A296="ADD",OR(BL296="",BL296="Excellent"))),"1",(_xlfn.XLOOKUP(BL296,condition[lookupValue],condition[lookupKey],""))))</f>
        <v/>
      </c>
      <c r="BN296" s="7" t="str">
        <f t="shared" si="59"/>
        <v/>
      </c>
      <c r="BO296" s="9"/>
    </row>
    <row r="297" spans="2:67"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8"/>
      <c r="O297" s="6" t="str">
        <f t="shared" si="48"/>
        <v/>
      </c>
      <c r="P297" s="4"/>
      <c r="R297" s="3" t="str">
        <f>IF($A297="ADD",IF(NOT(ISBLANK(Q297)),_xlfn.XLOOKUP(Q297,len_adjust_rsn[lookupValue],len_adjust_rsn[lookupKey],"ERROR"),""), "")</f>
        <v/>
      </c>
      <c r="S297" s="6" t="str">
        <f t="shared" si="49"/>
        <v/>
      </c>
      <c r="T297" s="6"/>
      <c r="U297" s="6" t="str">
        <f t="shared" si="50"/>
        <v/>
      </c>
      <c r="W297" s="3" t="str">
        <f>IF($A297="ADD",IF(NOT(ISBLANK(V297)),_xlfn.XLOOKUP(V297,ud_shore_protection_type[lookupValue],ud_shore_protection_type[lookupKey],"ERROR"),""), "")</f>
        <v/>
      </c>
      <c r="Y297" s="3" t="str">
        <f>IF($A297="ADD",IF(NOT(ISBLANK(X297)),_xlfn.XLOOKUP(X297,ud_protection_str_type[lookupValue],ud_protection_str_type[lookupKey],"ERROR"),""), "")</f>
        <v/>
      </c>
      <c r="AB297" s="3" t="str">
        <f>IF($A297="ADD",IF(NOT(ISBLANK(AA297)),_xlfn.XLOOKUP(AA297,ud_material[lookupValue],ud_material[lookupKey],"ERROR"),""), "")</f>
        <v/>
      </c>
      <c r="AD297" s="3" t="str">
        <f>IF($A297="ADD",IF(NOT(ISBLANK(AC297)),_xlfn.XLOOKUP(AC297,ud_material[lookupValue],ud_material[lookupKey],"ERROR"),""), "")</f>
        <v/>
      </c>
      <c r="AG297" s="3" t="str">
        <f>IF($A297="ADD",IF(NOT(ISBLANK(AF297)),_xlfn.XLOOKUP(AF297,ud_material[lookupValue],ud_material[lookupKey],"ERROR"),""), "")</f>
        <v/>
      </c>
      <c r="AI297" s="3" t="str">
        <f>IF($A297="ADD",IF(NOT(ISBLANK(AH297)),_xlfn.XLOOKUP(AH297,ud_land_use_above_below[lookupValue],ud_land_use_above_below[lookupKey],"ERROR"),""), "")</f>
        <v/>
      </c>
      <c r="AK297" s="3" t="str">
        <f>IF($A297="ADD",IF(NOT(ISBLANK(AJ297)),_xlfn.XLOOKUP(AJ297,ud_land_use_above_below[lookupValue],ud_land_use_above_below[lookupKey],"ERROR"),""), "")</f>
        <v/>
      </c>
      <c r="AM297" s="3" t="str">
        <f>IF($A297="ADD",IF(NOT(ISBLANK(AL297)),_xlfn.XLOOKUP(AL297,ud_access_method[lookupValue],ud_access_method[lookupKey],"ERROR"),""), "")</f>
        <v/>
      </c>
      <c r="AO297" s="7"/>
      <c r="AP297" s="4" t="str">
        <f t="shared" ca="1" si="51"/>
        <v/>
      </c>
      <c r="AQ297" s="4"/>
      <c r="AR297" s="3" t="str">
        <f t="shared" si="52"/>
        <v/>
      </c>
      <c r="AS297" s="3" t="str">
        <f>IF($A297="","",IF((AND($A297="ADD",OR(AR297="",AR297="In Use"))),"5",(_xlfn.XLOOKUP(AR297,ud_asset_status[lookupValue],ud_asset_status[lookupKey],""))))</f>
        <v/>
      </c>
      <c r="AU297" s="3" t="str">
        <f>IF($A297="ADD",IF(NOT(ISBLANK(AT297)),_xlfn.XLOOKUP(AT297,ud_replacement_status[lookupValue],ud_replacement_status[lookupKey],"ERROR"),""), "")</f>
        <v/>
      </c>
      <c r="AV297" s="7"/>
      <c r="AX297" s="3" t="str">
        <f>IF($A297="ADD",IF(NOT(ISBLANK(AW297)),_xlfn.XLOOKUP(AW297,ar_replace_reason[lookupValue],ar_replace_reason[lookupKey],"ERROR"),""), "")</f>
        <v/>
      </c>
      <c r="AY297" s="3" t="str">
        <f t="shared" si="53"/>
        <v/>
      </c>
      <c r="AZ297" s="3" t="str">
        <f>IF($A297="","",IF((AND($A297="ADD",OR(AY297="",AY297="Queenstown-Lakes District Council"))),"70",(_xlfn.XLOOKUP(AY297,ud_organisation_owner[lookupValue],ud_organisation_owner[lookupKey],""))))</f>
        <v/>
      </c>
      <c r="BA297" s="3" t="str">
        <f t="shared" si="54"/>
        <v/>
      </c>
      <c r="BB297" s="3" t="str">
        <f>IF($A297="","",IF((AND($A297="ADD",OR(BA297="",BA297="Queenstown-Lakes District Council"))),"70",(_xlfn.XLOOKUP(BA297,ud_organisation_owner[lookupValue],ud_organisation_owner[lookupKey],""))))</f>
        <v/>
      </c>
      <c r="BC297" s="3" t="str">
        <f t="shared" si="55"/>
        <v/>
      </c>
      <c r="BD297" s="3" t="str">
        <f>IF($A297="","",IF((AND($A297="ADD",OR(BC297="",BC297="Local Authority"))),"17",(_xlfn.XLOOKUP(BC297,ud_sub_organisation[lookupValue],ud_sub_organisation[lookupKey],""))))</f>
        <v/>
      </c>
      <c r="BF297" s="3" t="str">
        <f>IF($A297="ADD",IF(NOT(ISBLANK(BE297)),_xlfn.XLOOKUP(BE297,ud_maintenance_organisation[lookupValue],ud_maintenance_organisation[lookupKey],"ERROR"),""), "")</f>
        <v/>
      </c>
      <c r="BG297" s="3" t="str">
        <f t="shared" si="56"/>
        <v/>
      </c>
      <c r="BH297" s="3" t="str">
        <f>IF($A297="","",IF((AND($A297="ADD",OR(BG297="",BG297="Vested Assets"))),"12",(_xlfn.XLOOKUP(BG297,ud_work_category[lookupValue],ud_work_category[lookupKey],""))))</f>
        <v/>
      </c>
      <c r="BI297" s="8"/>
      <c r="BJ297" s="2" t="str">
        <f t="shared" si="57"/>
        <v/>
      </c>
      <c r="BL297" s="3" t="str">
        <f t="shared" si="58"/>
        <v/>
      </c>
      <c r="BM297" s="3" t="str">
        <f>IF($A297="","",IF((AND($A297="ADD",OR(BL297="",BL297="Excellent"))),"1",(_xlfn.XLOOKUP(BL297,condition[lookupValue],condition[lookupKey],""))))</f>
        <v/>
      </c>
      <c r="BN297" s="7" t="str">
        <f t="shared" si="59"/>
        <v/>
      </c>
      <c r="BO297" s="9"/>
    </row>
    <row r="298" spans="2:67"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8"/>
      <c r="O298" s="6" t="str">
        <f t="shared" si="48"/>
        <v/>
      </c>
      <c r="P298" s="4"/>
      <c r="R298" s="3" t="str">
        <f>IF($A298="ADD",IF(NOT(ISBLANK(Q298)),_xlfn.XLOOKUP(Q298,len_adjust_rsn[lookupValue],len_adjust_rsn[lookupKey],"ERROR"),""), "")</f>
        <v/>
      </c>
      <c r="S298" s="6" t="str">
        <f t="shared" si="49"/>
        <v/>
      </c>
      <c r="T298" s="6"/>
      <c r="U298" s="6" t="str">
        <f t="shared" si="50"/>
        <v/>
      </c>
      <c r="W298" s="3" t="str">
        <f>IF($A298="ADD",IF(NOT(ISBLANK(V298)),_xlfn.XLOOKUP(V298,ud_shore_protection_type[lookupValue],ud_shore_protection_type[lookupKey],"ERROR"),""), "")</f>
        <v/>
      </c>
      <c r="Y298" s="3" t="str">
        <f>IF($A298="ADD",IF(NOT(ISBLANK(X298)),_xlfn.XLOOKUP(X298,ud_protection_str_type[lookupValue],ud_protection_str_type[lookupKey],"ERROR"),""), "")</f>
        <v/>
      </c>
      <c r="AB298" s="3" t="str">
        <f>IF($A298="ADD",IF(NOT(ISBLANK(AA298)),_xlfn.XLOOKUP(AA298,ud_material[lookupValue],ud_material[lookupKey],"ERROR"),""), "")</f>
        <v/>
      </c>
      <c r="AD298" s="3" t="str">
        <f>IF($A298="ADD",IF(NOT(ISBLANK(AC298)),_xlfn.XLOOKUP(AC298,ud_material[lookupValue],ud_material[lookupKey],"ERROR"),""), "")</f>
        <v/>
      </c>
      <c r="AG298" s="3" t="str">
        <f>IF($A298="ADD",IF(NOT(ISBLANK(AF298)),_xlfn.XLOOKUP(AF298,ud_material[lookupValue],ud_material[lookupKey],"ERROR"),""), "")</f>
        <v/>
      </c>
      <c r="AI298" s="3" t="str">
        <f>IF($A298="ADD",IF(NOT(ISBLANK(AH298)),_xlfn.XLOOKUP(AH298,ud_land_use_above_below[lookupValue],ud_land_use_above_below[lookupKey],"ERROR"),""), "")</f>
        <v/>
      </c>
      <c r="AK298" s="3" t="str">
        <f>IF($A298="ADD",IF(NOT(ISBLANK(AJ298)),_xlfn.XLOOKUP(AJ298,ud_land_use_above_below[lookupValue],ud_land_use_above_below[lookupKey],"ERROR"),""), "")</f>
        <v/>
      </c>
      <c r="AM298" s="3" t="str">
        <f>IF($A298="ADD",IF(NOT(ISBLANK(AL298)),_xlfn.XLOOKUP(AL298,ud_access_method[lookupValue],ud_access_method[lookupKey],"ERROR"),""), "")</f>
        <v/>
      </c>
      <c r="AO298" s="7"/>
      <c r="AP298" s="4" t="str">
        <f t="shared" ca="1" si="51"/>
        <v/>
      </c>
      <c r="AQ298" s="4"/>
      <c r="AR298" s="3" t="str">
        <f t="shared" si="52"/>
        <v/>
      </c>
      <c r="AS298" s="3" t="str">
        <f>IF($A298="","",IF((AND($A298="ADD",OR(AR298="",AR298="In Use"))),"5",(_xlfn.XLOOKUP(AR298,ud_asset_status[lookupValue],ud_asset_status[lookupKey],""))))</f>
        <v/>
      </c>
      <c r="AU298" s="3" t="str">
        <f>IF($A298="ADD",IF(NOT(ISBLANK(AT298)),_xlfn.XLOOKUP(AT298,ud_replacement_status[lookupValue],ud_replacement_status[lookupKey],"ERROR"),""), "")</f>
        <v/>
      </c>
      <c r="AV298" s="7"/>
      <c r="AX298" s="3" t="str">
        <f>IF($A298="ADD",IF(NOT(ISBLANK(AW298)),_xlfn.XLOOKUP(AW298,ar_replace_reason[lookupValue],ar_replace_reason[lookupKey],"ERROR"),""), "")</f>
        <v/>
      </c>
      <c r="AY298" s="3" t="str">
        <f t="shared" si="53"/>
        <v/>
      </c>
      <c r="AZ298" s="3" t="str">
        <f>IF($A298="","",IF((AND($A298="ADD",OR(AY298="",AY298="Queenstown-Lakes District Council"))),"70",(_xlfn.XLOOKUP(AY298,ud_organisation_owner[lookupValue],ud_organisation_owner[lookupKey],""))))</f>
        <v/>
      </c>
      <c r="BA298" s="3" t="str">
        <f t="shared" si="54"/>
        <v/>
      </c>
      <c r="BB298" s="3" t="str">
        <f>IF($A298="","",IF((AND($A298="ADD",OR(BA298="",BA298="Queenstown-Lakes District Council"))),"70",(_xlfn.XLOOKUP(BA298,ud_organisation_owner[lookupValue],ud_organisation_owner[lookupKey],""))))</f>
        <v/>
      </c>
      <c r="BC298" s="3" t="str">
        <f t="shared" si="55"/>
        <v/>
      </c>
      <c r="BD298" s="3" t="str">
        <f>IF($A298="","",IF((AND($A298="ADD",OR(BC298="",BC298="Local Authority"))),"17",(_xlfn.XLOOKUP(BC298,ud_sub_organisation[lookupValue],ud_sub_organisation[lookupKey],""))))</f>
        <v/>
      </c>
      <c r="BF298" s="3" t="str">
        <f>IF($A298="ADD",IF(NOT(ISBLANK(BE298)),_xlfn.XLOOKUP(BE298,ud_maintenance_organisation[lookupValue],ud_maintenance_organisation[lookupKey],"ERROR"),""), "")</f>
        <v/>
      </c>
      <c r="BG298" s="3" t="str">
        <f t="shared" si="56"/>
        <v/>
      </c>
      <c r="BH298" s="3" t="str">
        <f>IF($A298="","",IF((AND($A298="ADD",OR(BG298="",BG298="Vested Assets"))),"12",(_xlfn.XLOOKUP(BG298,ud_work_category[lookupValue],ud_work_category[lookupKey],""))))</f>
        <v/>
      </c>
      <c r="BI298" s="8"/>
      <c r="BJ298" s="2" t="str">
        <f t="shared" si="57"/>
        <v/>
      </c>
      <c r="BL298" s="3" t="str">
        <f t="shared" si="58"/>
        <v/>
      </c>
      <c r="BM298" s="3" t="str">
        <f>IF($A298="","",IF((AND($A298="ADD",OR(BL298="",BL298="Excellent"))),"1",(_xlfn.XLOOKUP(BL298,condition[lookupValue],condition[lookupKey],""))))</f>
        <v/>
      </c>
      <c r="BN298" s="7" t="str">
        <f t="shared" si="59"/>
        <v/>
      </c>
      <c r="BO298" s="9"/>
    </row>
    <row r="299" spans="2:67"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8"/>
      <c r="O299" s="6" t="str">
        <f t="shared" si="48"/>
        <v/>
      </c>
      <c r="P299" s="4"/>
      <c r="R299" s="3" t="str">
        <f>IF($A299="ADD",IF(NOT(ISBLANK(Q299)),_xlfn.XLOOKUP(Q299,len_adjust_rsn[lookupValue],len_adjust_rsn[lookupKey],"ERROR"),""), "")</f>
        <v/>
      </c>
      <c r="S299" s="6" t="str">
        <f t="shared" si="49"/>
        <v/>
      </c>
      <c r="T299" s="6"/>
      <c r="U299" s="6" t="str">
        <f t="shared" si="50"/>
        <v/>
      </c>
      <c r="W299" s="3" t="str">
        <f>IF($A299="ADD",IF(NOT(ISBLANK(V299)),_xlfn.XLOOKUP(V299,ud_shore_protection_type[lookupValue],ud_shore_protection_type[lookupKey],"ERROR"),""), "")</f>
        <v/>
      </c>
      <c r="Y299" s="3" t="str">
        <f>IF($A299="ADD",IF(NOT(ISBLANK(X299)),_xlfn.XLOOKUP(X299,ud_protection_str_type[lookupValue],ud_protection_str_type[lookupKey],"ERROR"),""), "")</f>
        <v/>
      </c>
      <c r="AB299" s="3" t="str">
        <f>IF($A299="ADD",IF(NOT(ISBLANK(AA299)),_xlfn.XLOOKUP(AA299,ud_material[lookupValue],ud_material[lookupKey],"ERROR"),""), "")</f>
        <v/>
      </c>
      <c r="AD299" s="3" t="str">
        <f>IF($A299="ADD",IF(NOT(ISBLANK(AC299)),_xlfn.XLOOKUP(AC299,ud_material[lookupValue],ud_material[lookupKey],"ERROR"),""), "")</f>
        <v/>
      </c>
      <c r="AG299" s="3" t="str">
        <f>IF($A299="ADD",IF(NOT(ISBLANK(AF299)),_xlfn.XLOOKUP(AF299,ud_material[lookupValue],ud_material[lookupKey],"ERROR"),""), "")</f>
        <v/>
      </c>
      <c r="AI299" s="3" t="str">
        <f>IF($A299="ADD",IF(NOT(ISBLANK(AH299)),_xlfn.XLOOKUP(AH299,ud_land_use_above_below[lookupValue],ud_land_use_above_below[lookupKey],"ERROR"),""), "")</f>
        <v/>
      </c>
      <c r="AK299" s="3" t="str">
        <f>IF($A299="ADD",IF(NOT(ISBLANK(AJ299)),_xlfn.XLOOKUP(AJ299,ud_land_use_above_below[lookupValue],ud_land_use_above_below[lookupKey],"ERROR"),""), "")</f>
        <v/>
      </c>
      <c r="AM299" s="3" t="str">
        <f>IF($A299="ADD",IF(NOT(ISBLANK(AL299)),_xlfn.XLOOKUP(AL299,ud_access_method[lookupValue],ud_access_method[lookupKey],"ERROR"),""), "")</f>
        <v/>
      </c>
      <c r="AO299" s="7"/>
      <c r="AP299" s="4" t="str">
        <f t="shared" ca="1" si="51"/>
        <v/>
      </c>
      <c r="AQ299" s="4"/>
      <c r="AR299" s="3" t="str">
        <f t="shared" si="52"/>
        <v/>
      </c>
      <c r="AS299" s="3" t="str">
        <f>IF($A299="","",IF((AND($A299="ADD",OR(AR299="",AR299="In Use"))),"5",(_xlfn.XLOOKUP(AR299,ud_asset_status[lookupValue],ud_asset_status[lookupKey],""))))</f>
        <v/>
      </c>
      <c r="AU299" s="3" t="str">
        <f>IF($A299="ADD",IF(NOT(ISBLANK(AT299)),_xlfn.XLOOKUP(AT299,ud_replacement_status[lookupValue],ud_replacement_status[lookupKey],"ERROR"),""), "")</f>
        <v/>
      </c>
      <c r="AV299" s="7"/>
      <c r="AX299" s="3" t="str">
        <f>IF($A299="ADD",IF(NOT(ISBLANK(AW299)),_xlfn.XLOOKUP(AW299,ar_replace_reason[lookupValue],ar_replace_reason[lookupKey],"ERROR"),""), "")</f>
        <v/>
      </c>
      <c r="AY299" s="3" t="str">
        <f t="shared" si="53"/>
        <v/>
      </c>
      <c r="AZ299" s="3" t="str">
        <f>IF($A299="","",IF((AND($A299="ADD",OR(AY299="",AY299="Queenstown-Lakes District Council"))),"70",(_xlfn.XLOOKUP(AY299,ud_organisation_owner[lookupValue],ud_organisation_owner[lookupKey],""))))</f>
        <v/>
      </c>
      <c r="BA299" s="3" t="str">
        <f t="shared" si="54"/>
        <v/>
      </c>
      <c r="BB299" s="3" t="str">
        <f>IF($A299="","",IF((AND($A299="ADD",OR(BA299="",BA299="Queenstown-Lakes District Council"))),"70",(_xlfn.XLOOKUP(BA299,ud_organisation_owner[lookupValue],ud_organisation_owner[lookupKey],""))))</f>
        <v/>
      </c>
      <c r="BC299" s="3" t="str">
        <f t="shared" si="55"/>
        <v/>
      </c>
      <c r="BD299" s="3" t="str">
        <f>IF($A299="","",IF((AND($A299="ADD",OR(BC299="",BC299="Local Authority"))),"17",(_xlfn.XLOOKUP(BC299,ud_sub_organisation[lookupValue],ud_sub_organisation[lookupKey],""))))</f>
        <v/>
      </c>
      <c r="BF299" s="3" t="str">
        <f>IF($A299="ADD",IF(NOT(ISBLANK(BE299)),_xlfn.XLOOKUP(BE299,ud_maintenance_organisation[lookupValue],ud_maintenance_organisation[lookupKey],"ERROR"),""), "")</f>
        <v/>
      </c>
      <c r="BG299" s="3" t="str">
        <f t="shared" si="56"/>
        <v/>
      </c>
      <c r="BH299" s="3" t="str">
        <f>IF($A299="","",IF((AND($A299="ADD",OR(BG299="",BG299="Vested Assets"))),"12",(_xlfn.XLOOKUP(BG299,ud_work_category[lookupValue],ud_work_category[lookupKey],""))))</f>
        <v/>
      </c>
      <c r="BI299" s="8"/>
      <c r="BJ299" s="2" t="str">
        <f t="shared" si="57"/>
        <v/>
      </c>
      <c r="BL299" s="3" t="str">
        <f t="shared" si="58"/>
        <v/>
      </c>
      <c r="BM299" s="3" t="str">
        <f>IF($A299="","",IF((AND($A299="ADD",OR(BL299="",BL299="Excellent"))),"1",(_xlfn.XLOOKUP(BL299,condition[lookupValue],condition[lookupKey],""))))</f>
        <v/>
      </c>
      <c r="BN299" s="7" t="str">
        <f t="shared" si="59"/>
        <v/>
      </c>
      <c r="BO299" s="9"/>
    </row>
    <row r="300" spans="2:67"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8"/>
      <c r="O300" s="6" t="str">
        <f t="shared" si="48"/>
        <v/>
      </c>
      <c r="P300" s="4"/>
      <c r="R300" s="3" t="str">
        <f>IF($A300="ADD",IF(NOT(ISBLANK(Q300)),_xlfn.XLOOKUP(Q300,len_adjust_rsn[lookupValue],len_adjust_rsn[lookupKey],"ERROR"),""), "")</f>
        <v/>
      </c>
      <c r="S300" s="6" t="str">
        <f t="shared" si="49"/>
        <v/>
      </c>
      <c r="T300" s="6"/>
      <c r="U300" s="6" t="str">
        <f t="shared" si="50"/>
        <v/>
      </c>
      <c r="W300" s="3" t="str">
        <f>IF($A300="ADD",IF(NOT(ISBLANK(V300)),_xlfn.XLOOKUP(V300,ud_shore_protection_type[lookupValue],ud_shore_protection_type[lookupKey],"ERROR"),""), "")</f>
        <v/>
      </c>
      <c r="Y300" s="3" t="str">
        <f>IF($A300="ADD",IF(NOT(ISBLANK(X300)),_xlfn.XLOOKUP(X300,ud_protection_str_type[lookupValue],ud_protection_str_type[lookupKey],"ERROR"),""), "")</f>
        <v/>
      </c>
      <c r="AB300" s="3" t="str">
        <f>IF($A300="ADD",IF(NOT(ISBLANK(AA300)),_xlfn.XLOOKUP(AA300,ud_material[lookupValue],ud_material[lookupKey],"ERROR"),""), "")</f>
        <v/>
      </c>
      <c r="AD300" s="3" t="str">
        <f>IF($A300="ADD",IF(NOT(ISBLANK(AC300)),_xlfn.XLOOKUP(AC300,ud_material[lookupValue],ud_material[lookupKey],"ERROR"),""), "")</f>
        <v/>
      </c>
      <c r="AG300" s="3" t="str">
        <f>IF($A300="ADD",IF(NOT(ISBLANK(AF300)),_xlfn.XLOOKUP(AF300,ud_material[lookupValue],ud_material[lookupKey],"ERROR"),""), "")</f>
        <v/>
      </c>
      <c r="AI300" s="3" t="str">
        <f>IF($A300="ADD",IF(NOT(ISBLANK(AH300)),_xlfn.XLOOKUP(AH300,ud_land_use_above_below[lookupValue],ud_land_use_above_below[lookupKey],"ERROR"),""), "")</f>
        <v/>
      </c>
      <c r="AK300" s="3" t="str">
        <f>IF($A300="ADD",IF(NOT(ISBLANK(AJ300)),_xlfn.XLOOKUP(AJ300,ud_land_use_above_below[lookupValue],ud_land_use_above_below[lookupKey],"ERROR"),""), "")</f>
        <v/>
      </c>
      <c r="AM300" s="3" t="str">
        <f>IF($A300="ADD",IF(NOT(ISBLANK(AL300)),_xlfn.XLOOKUP(AL300,ud_access_method[lookupValue],ud_access_method[lookupKey],"ERROR"),""), "")</f>
        <v/>
      </c>
      <c r="AO300" s="7"/>
      <c r="AP300" s="4" t="str">
        <f t="shared" ca="1" si="51"/>
        <v/>
      </c>
      <c r="AQ300" s="4"/>
      <c r="AR300" s="3" t="str">
        <f t="shared" si="52"/>
        <v/>
      </c>
      <c r="AS300" s="3" t="str">
        <f>IF($A300="","",IF((AND($A300="ADD",OR(AR300="",AR300="In Use"))),"5",(_xlfn.XLOOKUP(AR300,ud_asset_status[lookupValue],ud_asset_status[lookupKey],""))))</f>
        <v/>
      </c>
      <c r="AU300" s="3" t="str">
        <f>IF($A300="ADD",IF(NOT(ISBLANK(AT300)),_xlfn.XLOOKUP(AT300,ud_replacement_status[lookupValue],ud_replacement_status[lookupKey],"ERROR"),""), "")</f>
        <v/>
      </c>
      <c r="AV300" s="7"/>
      <c r="AX300" s="3" t="str">
        <f>IF($A300="ADD",IF(NOT(ISBLANK(AW300)),_xlfn.XLOOKUP(AW300,ar_replace_reason[lookupValue],ar_replace_reason[lookupKey],"ERROR"),""), "")</f>
        <v/>
      </c>
      <c r="AY300" s="3" t="str">
        <f t="shared" si="53"/>
        <v/>
      </c>
      <c r="AZ300" s="3" t="str">
        <f>IF($A300="","",IF((AND($A300="ADD",OR(AY300="",AY300="Queenstown-Lakes District Council"))),"70",(_xlfn.XLOOKUP(AY300,ud_organisation_owner[lookupValue],ud_organisation_owner[lookupKey],""))))</f>
        <v/>
      </c>
      <c r="BA300" s="3" t="str">
        <f t="shared" si="54"/>
        <v/>
      </c>
      <c r="BB300" s="3" t="str">
        <f>IF($A300="","",IF((AND($A300="ADD",OR(BA300="",BA300="Queenstown-Lakes District Council"))),"70",(_xlfn.XLOOKUP(BA300,ud_organisation_owner[lookupValue],ud_organisation_owner[lookupKey],""))))</f>
        <v/>
      </c>
      <c r="BC300" s="3" t="str">
        <f t="shared" si="55"/>
        <v/>
      </c>
      <c r="BD300" s="3" t="str">
        <f>IF($A300="","",IF((AND($A300="ADD",OR(BC300="",BC300="Local Authority"))),"17",(_xlfn.XLOOKUP(BC300,ud_sub_organisation[lookupValue],ud_sub_organisation[lookupKey],""))))</f>
        <v/>
      </c>
      <c r="BF300" s="3" t="str">
        <f>IF($A300="ADD",IF(NOT(ISBLANK(BE300)),_xlfn.XLOOKUP(BE300,ud_maintenance_organisation[lookupValue],ud_maintenance_organisation[lookupKey],"ERROR"),""), "")</f>
        <v/>
      </c>
      <c r="BG300" s="3" t="str">
        <f t="shared" si="56"/>
        <v/>
      </c>
      <c r="BH300" s="3" t="str">
        <f>IF($A300="","",IF((AND($A300="ADD",OR(BG300="",BG300="Vested Assets"))),"12",(_xlfn.XLOOKUP(BG300,ud_work_category[lookupValue],ud_work_category[lookupKey],""))))</f>
        <v/>
      </c>
      <c r="BI300" s="8"/>
      <c r="BJ300" s="2" t="str">
        <f t="shared" si="57"/>
        <v/>
      </c>
      <c r="BL300" s="3" t="str">
        <f t="shared" si="58"/>
        <v/>
      </c>
      <c r="BM300" s="3" t="str">
        <f>IF($A300="","",IF((AND($A300="ADD",OR(BL300="",BL300="Excellent"))),"1",(_xlfn.XLOOKUP(BL300,condition[lookupValue],condition[lookupKey],""))))</f>
        <v/>
      </c>
      <c r="BN300" s="7" t="str">
        <f t="shared" si="59"/>
        <v/>
      </c>
      <c r="BO300" s="9"/>
    </row>
  </sheetData>
  <sheetProtection algorithmName="SHA-512" hashValue="ILA5g/rJqOpRAAShDAmuVtxt9G1wF62B9cf3kmrA4QbuiMa28RK3dsWESJ0vOvYOZqj6fy+p2ydG6uvUDpOoVw==" saltValue="dcATedRYTndLs9TZTsvUIQ==" spinCount="100000" sheet="1" scenarios="1" selectLockedCells="1"/>
  <conditionalFormatting sqref="A2:XFD2">
    <cfRule type="cellIs" dxfId="231" priority="2" operator="equal">
      <formula>"ERROR"</formula>
    </cfRule>
  </conditionalFormatting>
  <conditionalFormatting sqref="A1:XFD1">
    <cfRule type="expression" dxfId="230" priority="1">
      <formula>A$2="ERROR"</formula>
    </cfRule>
  </conditionalFormatting>
  <conditionalFormatting sqref="A10:XFD300">
    <cfRule type="expression" dxfId="229" priority="271">
      <formula>MATCH("ERROR",$A10:$EV10,0)</formula>
    </cfRule>
    <cfRule type="expression" dxfId="228" priority="272">
      <formula>AND($A10="ADD",A$6=TRUE,A10="")</formula>
    </cfRule>
    <cfRule type="expression" dxfId="227" priority="273">
      <formula>OR(AND($A10="DELETE",A$1="Asset ID",A10=""),AND($A10="DELETE",A$1="Removal Date",A10=""),AND($A10="DELETE",A$1="Removal Reason",A10=""))</formula>
    </cfRule>
    <cfRule type="expression" dxfId="226" priority="274">
      <formula>OR(AND($A10="EDIT",A$1="Asset ID",A10=""),AND($A10="EDIT",A$5=TRUE,A10=""))</formula>
    </cfRule>
    <cfRule type="expression" dxfId="225" priority="275">
      <formula>AND($A10="ADD",A$5="COND",A10="")</formula>
    </cfRule>
    <cfRule type="expression" dxfId="224" priority="276">
      <formula>AND($A10="ADD",A$5=TRUE,A10="")</formula>
    </cfRule>
  </conditionalFormatting>
  <dataValidations count="41">
    <dataValidation type="list" allowBlank="1" showInputMessage="1" showErrorMessage="1" sqref="C10:C300" xr:uid="{5916444F-1B56-4CA3-B306-B19D9D19826D}">
      <formula1>roadnames_lookup</formula1>
    </dataValidation>
    <dataValidation type="list" allowBlank="1" showInputMessage="1" showErrorMessage="1" sqref="K10:K300" xr:uid="{D48DA2BA-0765-4BBC-994A-F2835C9C60A3}">
      <formula1>side_lookup</formula1>
    </dataValidation>
    <dataValidation type="list" allowBlank="1" showInputMessage="1" showErrorMessage="1" sqref="Q10:Q300" xr:uid="{6845390C-73DE-4BC1-B37A-6A904F6C30B4}">
      <formula1>len_adjust_rsn_lookup</formula1>
    </dataValidation>
    <dataValidation type="list" allowBlank="1" showInputMessage="1" showErrorMessage="1" sqref="V10:V300" xr:uid="{C259CD42-06F6-4C25-BFE3-A3240FF32493}">
      <formula1>ud_shore_protection_type_lookup</formula1>
    </dataValidation>
    <dataValidation type="list" allowBlank="1" showInputMessage="1" showErrorMessage="1" sqref="X10:X300" xr:uid="{60E36F7C-8437-4DB6-BC3F-5896BC4A36C0}">
      <formula1>ud_protection_str_type_lookup</formula1>
    </dataValidation>
    <dataValidation type="list" allowBlank="1" showInputMessage="1" showErrorMessage="1" sqref="AA10:AA300 AC10:AC300 AF10:AF300" xr:uid="{F5995746-EC05-4E06-8A7B-56DB8733B40D}">
      <formula1>ud_material_lookup</formula1>
    </dataValidation>
    <dataValidation type="list" allowBlank="1" showInputMessage="1" showErrorMessage="1" sqref="AH10:AH300 AJ10:AJ300" xr:uid="{7E7EA393-9139-43EC-BD83-C713DC68B909}">
      <formula1>ud_land_use_above_below_lookup</formula1>
    </dataValidation>
    <dataValidation type="list" allowBlank="1" showInputMessage="1" showErrorMessage="1" sqref="AL10:AL300" xr:uid="{3ADFE52C-D620-49A4-B207-45CD97139034}">
      <formula1>ud_access_method_lookup</formula1>
    </dataValidation>
    <dataValidation type="list" allowBlank="1" showInputMessage="1" showErrorMessage="1" promptTitle="WARNING" prompt="Only change If ammending existing asset" sqref="AR10:AR300" xr:uid="{A82E367B-DB12-402B-BF88-87252F0EF10B}">
      <formula1>ud_asset_status_lookup</formula1>
    </dataValidation>
    <dataValidation type="list" allowBlank="1" showInputMessage="1" showErrorMessage="1" sqref="AT10:AT300" xr:uid="{39FB549E-F645-4529-8F4D-49E348B6F66E}">
      <formula1>ud_replacement_status_lookup</formula1>
    </dataValidation>
    <dataValidation type="list" allowBlank="1" showInputMessage="1" showErrorMessage="1" sqref="AW10:AW300" xr:uid="{72612F51-427A-4220-88B7-23E664040BD4}">
      <formula1>ar_replace_reason_lookup</formula1>
    </dataValidation>
    <dataValidation type="list" allowBlank="1" showInputMessage="1" showErrorMessage="1" promptTitle="WARNING" prompt="Only change this If Not QLDC asset" sqref="BA10:BA300" xr:uid="{3F9E2931-0172-4C8B-8EFF-87658996D08F}">
      <formula1>ud_organisation_owner_lookup</formula1>
    </dataValidation>
    <dataValidation type="list" allowBlank="1" showInputMessage="1" showErrorMessage="1" promptTitle="WARNING" prompt="Only change this If Not QLDC Roading asset" sqref="BC10:BC300" xr:uid="{680A1442-BC00-4037-A81B-037C7CABC478}">
      <formula1>ud_sub_organisation_lookup</formula1>
    </dataValidation>
    <dataValidation type="list" allowBlank="1" showInputMessage="1" showErrorMessage="1" sqref="BE10:BE300" xr:uid="{E969AD2A-7886-48FA-A2D0-F66FB8DE8A57}">
      <formula1>ud_maintenance_organisation_lookup</formula1>
    </dataValidation>
    <dataValidation type="list" allowBlank="1" showInputMessage="1" showErrorMessage="1" promptTitle="WARNING" prompt="Only change this field If undertaking maintenance Or CAPEX works" sqref="BG10:BG300" xr:uid="{A87E2F81-C05E-4129-B094-A2E0A842F81E}">
      <formula1>ud_work_category_lookup</formula1>
    </dataValidation>
    <dataValidation type="list" allowBlank="1" showInputMessage="1" showErrorMessage="1" promptTitle="WARNING" prompt="Only change this If incorrect" sqref="BL10:BL300" xr:uid="{45D883B3-0A3F-4CBB-AA8B-00674EC30817}">
      <formula1>condition_lookup</formula1>
    </dataValidation>
    <dataValidation type="list" allowBlank="1" showInputMessage="1" showErrorMessage="1" sqref="Z10:Z300 AE10:AE300 BK10:BK300" xr:uid="{C54DDE77-81C7-4004-8FA0-D99D6B731B8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82F1B20-127B-4A38-8E6C-47D06E3955FA}">
      <formula1>"ADD,EDIT,DELETE"</formula1>
    </dataValidation>
    <dataValidation type="list" allowBlank="1" showInputMessage="1" showErrorMessage="1" promptTitle="WARNING" prompt="Only change this If Not QLDC asset" sqref="AY10:AY300" xr:uid="{00B5F401-DE23-4B33-86D4-45D40D5D2A8B}">
      <formula1>ud_organisation_owner_lookup</formula1>
    </dataValidation>
    <dataValidation type="list" allowBlank="1" showInputMessage="1" showErrorMessage="1" promptTitle="WARNING" prompt="Only change this If NZTA Or Parks And Reserves asset" sqref="BJ10:BJ300" xr:uid="{E77E78A0-1511-43AA-B2F2-E6090CA3ECA8}">
      <formula1>"TRUE,FALSE"</formula1>
    </dataValidation>
    <dataValidation type="whole" allowBlank="1" showInputMessage="1" showErrorMessage="1" error="Please Enter Whole Number Between 1 And 999" promptTitle="ERROR" sqref="AP10:AP300" xr:uid="{108B0C82-2229-41A6-8CA1-3F7950F953E4}">
      <formula1>1</formula1>
      <formula2>999</formula2>
    </dataValidation>
    <dataValidation type="whole" allowBlank="1" showInputMessage="1" showErrorMessage="1" error="Please Enter Whole Number Between 1 And 2147483647" promptTitle="ERROR" sqref="B10:B300" xr:uid="{0005A505-AAEE-44ED-AF13-81A7C334616F}">
      <formula1>1</formula1>
      <formula2>2147483647</formula2>
    </dataValidation>
    <dataValidation type="whole" allowBlank="1" showInputMessage="1" showErrorMessage="1" error="Please Enter Whole Number Between 1 And 9999999999" promptTitle="ERROR" sqref="AQ10:AQ300" xr:uid="{3AAFE6DF-EE3A-45DC-8FD9-8CAA4385BDB6}">
      <formula1>1</formula1>
      <formula2>9999999999</formula2>
    </dataValidation>
    <dataValidation type="whole" allowBlank="1" showInputMessage="1" showErrorMessage="1" error="Please Enter Whole Number Between 1 And 999999" promptTitle="ERROR" sqref="H10:H300" xr:uid="{6760249D-2E16-4F5D-B484-663C25A6DFF0}">
      <formula1>1</formula1>
      <formula2>999999</formula2>
    </dataValidation>
    <dataValidation type="whole" allowBlank="1" showInputMessage="1" showErrorMessage="1" error="Please Enter Whole Number Between 0 And 999999" promptTitle="ERROR" sqref="G10:G300" xr:uid="{5EBEEB98-CBF9-47B6-AB6B-F8F171B05D19}">
      <formula1>0</formula1>
      <formula2>999999</formula2>
    </dataValidation>
    <dataValidation type="whole" allowBlank="1" showInputMessage="1" showErrorMessage="1" error="Please Enter Whole Number Between 1 And 99999" promptTitle="ERROR" sqref="P10:P300" xr:uid="{5AB4AAAF-9BB3-4BC4-976A-AC9C0E2E57E6}">
      <formula1>1</formula1>
      <formula2>99999</formula2>
    </dataValidation>
    <dataValidation type="decimal" allowBlank="1" showInputMessage="1" showErrorMessage="1" error="Please Enter Decimal Between -40.0 And 999.9" promptTitle="ERROR" sqref="I10:I300" xr:uid="{EEA8AD29-738B-45CC-A9B6-0DFE9EC75E5B}">
      <formula1>-40</formula1>
      <formula2>999.9</formula2>
    </dataValidation>
    <dataValidation type="decimal" allowBlank="1" showInputMessage="1" showErrorMessage="1" error="Please Enter Decimal Between -40.0 And 999.9" promptTitle="ERROR" sqref="J10:J300" xr:uid="{8B7CBC5F-BF93-4B34-91F9-B3F89DC48E51}">
      <formula1>-40</formula1>
      <formula2>999.9</formula2>
    </dataValidation>
    <dataValidation type="decimal" allowBlank="1" showInputMessage="1" showErrorMessage="1" error="Please Enter Decimal Between 0.1 And 9999.9" promptTitle="ERROR" sqref="M10:M300" xr:uid="{9700BAC2-09B7-4F17-B083-438015DAAB15}">
      <formula1>0.1</formula1>
      <formula2>9999.9</formula2>
    </dataValidation>
    <dataValidation type="decimal" allowBlank="1" showInputMessage="1" showErrorMessage="1" error="Please Enter Decimal Between 0.1 And 999999.9" promptTitle="ERROR" sqref="O10:O300" xr:uid="{A27C679A-7C4E-41AA-BCDF-F10033E854B1}">
      <formula1>0.1</formula1>
      <formula2>999999.9</formula2>
    </dataValidation>
    <dataValidation type="decimal" allowBlank="1" showInputMessage="1" showErrorMessage="1" error="Please Enter Decimal Between 0.1 And 9999999.9" promptTitle="ERROR" sqref="S10:S300" xr:uid="{9F265D6A-DB40-49C9-BE4E-3831E55C4585}">
      <formula1>0.1</formula1>
      <formula2>9999999.9</formula2>
    </dataValidation>
    <dataValidation type="decimal" allowBlank="1" showInputMessage="1" showErrorMessage="1" error="Please Enter Decimal Between 0.1 And 9999999.9" promptTitle="ERROR" sqref="T10:T300" xr:uid="{AAA964FC-BA8C-4B7C-8180-591C78416DC0}">
      <formula1>0.1</formula1>
      <formula2>9999999.9</formula2>
    </dataValidation>
    <dataValidation type="decimal" allowBlank="1" showInputMessage="1" showErrorMessage="1" error="Please Enter Decimal Between 0.1 And 9999999.9" promptTitle="ERROR" sqref="U10:U300" xr:uid="{BF25FC5A-35A6-45FC-BD0C-1C5E070BD6F0}">
      <formula1>0.1</formula1>
      <formula2>9999999.9</formula2>
    </dataValidation>
    <dataValidation type="decimal" allowBlank="1" showInputMessage="1" showErrorMessage="1" error="Please Enter Decimal Between 0.01 And 99999999.99" promptTitle="ERROR" sqref="N10:N300" xr:uid="{0EA2230F-C75B-49AA-B3D4-04AB2976530F}">
      <formula1>0.01</formula1>
      <formula2>99999999.99</formula2>
    </dataValidation>
    <dataValidation type="decimal" allowBlank="1" showInputMessage="1" showErrorMessage="1" error="Please Enter Decimal Between 0.01 And 9999999999.99" promptTitle="ERROR" sqref="BI10:BI300" xr:uid="{7AC982CE-01B5-4908-8C53-90592C8E08FB}">
      <formula1>0.01</formula1>
      <formula2>9999999999.99</formula2>
    </dataValidation>
    <dataValidation type="textLength" allowBlank="1" showInputMessage="1" showErrorMessage="1" error="Please Dont Enter More Than 255 Characters" promptTitle="ERROR" sqref="BO10:BO300" xr:uid="{A734CF08-F8FD-4F92-95FB-0B5F96D384DE}">
      <formula1>0</formula1>
      <formula2>255</formula2>
    </dataValidation>
    <dataValidation type="date" allowBlank="1" showInputMessage="1" showErrorMessage="1" error="Please Enter Valid Date eg 31/01/2023" promptTitle="ERROR" sqref="AO10:AO300" xr:uid="{5B1B5DB7-6167-4121-94AC-D36A9B83FB24}">
      <formula1>42005</formula1>
      <formula2>48580</formula2>
    </dataValidation>
    <dataValidation type="date" allowBlank="1" showInputMessage="1" showErrorMessage="1" error="Please Enter Valid Date eg 31/01/2023" promptTitle="ERROR" sqref="AV10:AV300" xr:uid="{3CA8B964-613A-4744-9499-FDE161BF306E}">
      <formula1>42005</formula1>
      <formula2>48580</formula2>
    </dataValidation>
    <dataValidation type="date" allowBlank="1" showInputMessage="1" showErrorMessage="1" error="Please Enter Valid Date eg 31/01/2023" promptTitle="ERROR" sqref="BN10:BN300" xr:uid="{E7DF2130-7680-4AB6-9B68-63EA91B61EBF}">
      <formula1>42005</formula1>
      <formula2>48580</formula2>
    </dataValidation>
    <dataValidation type="decimal" allowBlank="1" showInputMessage="1" showErrorMessage="1" error="This an incomplete grid reference or is outside of QLDC. Please check that this a easting in NZTM2000" promptTitle="ERROR" sqref="E10:E300" xr:uid="{F28476B6-39E7-476E-B562-FBC32DE2502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20445DA-65EC-4CB3-BF1D-31064AF8D983}">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710937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4.140625" style="3" bestFit="1" customWidth="1"/>
    <col min="23" max="23" width="24.140625" style="3" hidden="1" customWidth="1" outlineLevel="1"/>
    <col min="24" max="24" width="28.42578125" style="3" bestFit="1" customWidth="1" collapsed="1"/>
    <col min="25" max="25" width="28.42578125" style="3" hidden="1" customWidth="1" outlineLevel="1"/>
    <col min="26" max="26" width="8.28515625" style="3" bestFit="1" customWidth="1" collapsed="1"/>
    <col min="27" max="27" width="12.85546875" style="3" bestFit="1" customWidth="1"/>
    <col min="28" max="28" width="12.85546875" style="3" hidden="1" customWidth="1" outlineLevel="1"/>
    <col min="29" max="29" width="8.85546875" style="3" bestFit="1" customWidth="1" collapsed="1"/>
    <col min="30" max="30" width="14.5703125" style="3" bestFit="1" customWidth="1"/>
    <col min="31" max="31" width="14.5703125" style="3" hidden="1" customWidth="1" outlineLevel="1"/>
    <col min="32" max="32" width="28.42578125" style="3" bestFit="1" customWidth="1" collapsed="1"/>
    <col min="33" max="33" width="13.28515625" style="3" bestFit="1" customWidth="1"/>
    <col min="34" max="34" width="13.28515625" style="3" hidden="1" customWidth="1" outlineLevel="1"/>
    <col min="35" max="35" width="17.7109375" style="3" bestFit="1" customWidth="1" collapsed="1"/>
    <col min="36" max="36" width="17.7109375" style="3" hidden="1" customWidth="1" outlineLevel="1"/>
    <col min="37" max="37" width="16.140625" style="3" bestFit="1" customWidth="1" collapsed="1"/>
    <col min="38" max="38" width="16.85546875" style="3" bestFit="1" customWidth="1"/>
    <col min="39" max="40" width="8.28515625" style="3" bestFit="1" customWidth="1"/>
    <col min="41" max="41" width="9.140625" style="3"/>
    <col min="42" max="42" width="9.42578125" style="3" bestFit="1" customWidth="1"/>
    <col min="43" max="43" width="8.5703125" style="3" bestFit="1" customWidth="1"/>
    <col min="44" max="44" width="15.85546875" style="3" bestFit="1" customWidth="1"/>
    <col min="45" max="45" width="14.42578125" style="3" bestFit="1" customWidth="1"/>
    <col min="46" max="46" width="8.28515625" style="3" bestFit="1" customWidth="1"/>
    <col min="47" max="47" width="16.7109375" style="3" bestFit="1" customWidth="1"/>
    <col min="48" max="48" width="18.140625" style="3" bestFit="1" customWidth="1"/>
    <col min="49" max="49" width="18.140625" style="3" hidden="1" customWidth="1" outlineLevel="1"/>
    <col min="50" max="50" width="12.5703125" style="3" bestFit="1" customWidth="1" collapsed="1"/>
    <col min="51" max="51" width="11.42578125" style="3" bestFit="1" customWidth="1"/>
    <col min="52" max="52" width="10.5703125" style="3" bestFit="1" customWidth="1"/>
    <col min="53" max="53" width="16.5703125" style="3" bestFit="1" customWidth="1"/>
    <col min="54" max="54" width="15.28515625" style="3" bestFit="1" customWidth="1"/>
    <col min="55" max="55" width="15.28515625" style="3" hidden="1" customWidth="1" outlineLevel="1"/>
    <col min="56" max="56" width="22.28515625" style="3" bestFit="1" customWidth="1" collapsed="1"/>
    <col min="57" max="57" width="22.28515625" style="3" hidden="1" customWidth="1" outlineLevel="1"/>
    <col min="58" max="58" width="13.42578125" style="3" bestFit="1" customWidth="1" collapsed="1"/>
    <col min="59" max="59" width="18.85546875" style="3" bestFit="1" customWidth="1"/>
    <col min="60" max="60" width="18.85546875" style="3" hidden="1" customWidth="1" outlineLevel="1"/>
    <col min="61" max="61" width="22.42578125" style="3" bestFit="1" customWidth="1" collapsed="1"/>
    <col min="62" max="62" width="22.42578125" style="3" hidden="1" customWidth="1" outlineLevel="1"/>
    <col min="63" max="63" width="22.42578125" style="3" bestFit="1" customWidth="1" collapsed="1"/>
    <col min="64" max="64" width="22.42578125" style="3" hidden="1" customWidth="1" outlineLevel="1"/>
    <col min="65" max="65" width="19.7109375" style="3" bestFit="1" customWidth="1" collapsed="1"/>
    <col min="66" max="66" width="19.7109375" style="3" hidden="1" customWidth="1" outlineLevel="1"/>
    <col min="67" max="67" width="17.5703125" style="3" bestFit="1" customWidth="1" collapsed="1"/>
    <col min="68" max="68" width="17.5703125" style="3" hidden="1" customWidth="1" outlineLevel="1"/>
    <col min="69" max="69" width="12.28515625" style="3" bestFit="1" customWidth="1" collapsed="1"/>
    <col min="70" max="70" width="13.710937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32" style="3" bestFit="1" customWidth="1"/>
    <col min="7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140</v>
      </c>
      <c r="O1" s="12" t="s">
        <v>10</v>
      </c>
      <c r="P1" s="12" t="s">
        <v>11</v>
      </c>
      <c r="Q1" s="12" t="s">
        <v>12</v>
      </c>
      <c r="R1" s="12"/>
      <c r="S1" s="12" t="s">
        <v>13</v>
      </c>
      <c r="T1" s="12" t="s">
        <v>14</v>
      </c>
      <c r="U1" s="12" t="s">
        <v>15</v>
      </c>
      <c r="V1" s="12" t="s">
        <v>172</v>
      </c>
      <c r="W1" s="12"/>
      <c r="X1" s="12" t="s">
        <v>173</v>
      </c>
      <c r="Y1" s="12"/>
      <c r="Z1" s="12" t="s">
        <v>174</v>
      </c>
      <c r="AA1" s="12" t="s">
        <v>175</v>
      </c>
      <c r="AB1" s="12"/>
      <c r="AC1" s="12" t="s">
        <v>176</v>
      </c>
      <c r="AD1" s="12" t="s">
        <v>177</v>
      </c>
      <c r="AE1" s="12"/>
      <c r="AF1" s="12" t="s">
        <v>143</v>
      </c>
      <c r="AG1" s="12" t="s">
        <v>144</v>
      </c>
      <c r="AH1" s="12"/>
      <c r="AI1" s="12" t="s">
        <v>145</v>
      </c>
      <c r="AJ1" s="12"/>
      <c r="AK1" s="12" t="s">
        <v>20</v>
      </c>
      <c r="AL1" s="12" t="s">
        <v>178</v>
      </c>
      <c r="AM1" s="12" t="s">
        <v>179</v>
      </c>
      <c r="AN1" s="12" t="s">
        <v>180</v>
      </c>
      <c r="AO1" s="12" t="s">
        <v>181</v>
      </c>
      <c r="AP1" s="12" t="s">
        <v>182</v>
      </c>
      <c r="AQ1" s="12" t="s">
        <v>24</v>
      </c>
      <c r="AR1" s="12" t="s">
        <v>183</v>
      </c>
      <c r="AS1" s="12" t="s">
        <v>184</v>
      </c>
      <c r="AT1" s="12" t="s">
        <v>27</v>
      </c>
      <c r="AU1" s="12" t="s">
        <v>28</v>
      </c>
      <c r="AV1" s="12" t="s">
        <v>150</v>
      </c>
      <c r="AW1" s="12"/>
      <c r="AX1" s="12" t="s">
        <v>151</v>
      </c>
      <c r="AY1" s="12" t="s">
        <v>31</v>
      </c>
      <c r="AZ1" s="12" t="s">
        <v>32</v>
      </c>
      <c r="BA1" s="12" t="s">
        <v>33</v>
      </c>
      <c r="BB1" s="12" t="s">
        <v>34</v>
      </c>
      <c r="BC1" s="12"/>
      <c r="BD1" s="12" t="s">
        <v>35</v>
      </c>
      <c r="BE1" s="12"/>
      <c r="BF1" s="12" t="s">
        <v>36</v>
      </c>
      <c r="BG1" s="12" t="s">
        <v>37</v>
      </c>
      <c r="BH1" s="12"/>
      <c r="BI1" s="12" t="s">
        <v>38</v>
      </c>
      <c r="BJ1" s="12"/>
      <c r="BK1" s="12" t="s">
        <v>39</v>
      </c>
      <c r="BL1" s="12"/>
      <c r="BM1" s="12" t="s">
        <v>40</v>
      </c>
      <c r="BN1" s="12"/>
      <c r="BO1" s="12" t="s">
        <v>42</v>
      </c>
      <c r="BP1" s="12"/>
      <c r="BQ1" s="12" t="s">
        <v>43</v>
      </c>
      <c r="BR1" s="12" t="s">
        <v>44</v>
      </c>
      <c r="BS1" s="12" t="s">
        <v>45</v>
      </c>
      <c r="BT1" s="12"/>
      <c r="BU1" s="12" t="s">
        <v>46</v>
      </c>
      <c r="BV1" s="12" t="s">
        <v>47</v>
      </c>
      <c r="BW1" s="12" t="s">
        <v>48</v>
      </c>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49</v>
      </c>
      <c r="B2" s="15" t="s">
        <v>50</v>
      </c>
      <c r="C2" s="15" t="str">
        <f>_xlfn.IFNA(IF(MATCH("ERROR",D10:D110,0),"ERROR"),"")</f>
        <v/>
      </c>
      <c r="D2" s="15" t="s">
        <v>51</v>
      </c>
      <c r="E2" s="15" t="s">
        <v>52</v>
      </c>
      <c r="F2" s="15" t="s">
        <v>53</v>
      </c>
      <c r="G2" s="15" t="s">
        <v>54</v>
      </c>
      <c r="H2" s="15" t="s">
        <v>55</v>
      </c>
      <c r="I2" s="15" t="s">
        <v>56</v>
      </c>
      <c r="J2" s="15" t="s">
        <v>57</v>
      </c>
      <c r="K2" s="15" t="str">
        <f>_xlfn.IFNA(IF(MATCH("ERROR",L10:L110,0),"ERROR"),"")</f>
        <v/>
      </c>
      <c r="L2" s="15" t="s">
        <v>58</v>
      </c>
      <c r="M2" s="15" t="s">
        <v>59</v>
      </c>
      <c r="N2" s="15" t="s">
        <v>153</v>
      </c>
      <c r="O2" s="15" t="s">
        <v>60</v>
      </c>
      <c r="P2" s="15" t="s">
        <v>61</v>
      </c>
      <c r="Q2" s="15" t="str">
        <f>_xlfn.IFNA(IF(MATCH("ERROR",R10:R110,0),"ERROR"),"")</f>
        <v/>
      </c>
      <c r="R2" s="15" t="s">
        <v>62</v>
      </c>
      <c r="S2" s="15" t="s">
        <v>63</v>
      </c>
      <c r="T2" s="15" t="s">
        <v>64</v>
      </c>
      <c r="U2" s="15" t="s">
        <v>65</v>
      </c>
      <c r="V2" s="15" t="str">
        <f>_xlfn.IFNA(IF(MATCH("ERROR",W10:W110,0),"ERROR"),"")</f>
        <v/>
      </c>
      <c r="W2" s="15" t="s">
        <v>185</v>
      </c>
      <c r="X2" s="15" t="str">
        <f>_xlfn.IFNA(IF(MATCH("ERROR",Y10:Y110,0),"ERROR"),"")</f>
        <v/>
      </c>
      <c r="Y2" s="15" t="s">
        <v>186</v>
      </c>
      <c r="Z2" s="15" t="s">
        <v>187</v>
      </c>
      <c r="AA2" s="15" t="str">
        <f>_xlfn.IFNA(IF(MATCH("ERROR",AB10:AB110,0),"ERROR"),"")</f>
        <v/>
      </c>
      <c r="AB2" s="15" t="s">
        <v>188</v>
      </c>
      <c r="AC2" s="15" t="s">
        <v>189</v>
      </c>
      <c r="AD2" s="15" t="str">
        <f>_xlfn.IFNA(IF(MATCH("ERROR",AE10:AE110,0),"ERROR"),"")</f>
        <v/>
      </c>
      <c r="AE2" s="15" t="s">
        <v>190</v>
      </c>
      <c r="AF2" s="15" t="s">
        <v>156</v>
      </c>
      <c r="AG2" s="15" t="str">
        <f>_xlfn.IFNA(IF(MATCH("ERROR",AH10:AH110,0),"ERROR"),"")</f>
        <v/>
      </c>
      <c r="AH2" s="15" t="s">
        <v>157</v>
      </c>
      <c r="AI2" s="15" t="str">
        <f>_xlfn.IFNA(IF(MATCH("ERROR",AJ10:AJ110,0),"ERROR"),"")</f>
        <v/>
      </c>
      <c r="AJ2" s="15" t="s">
        <v>158</v>
      </c>
      <c r="AK2" s="15" t="s">
        <v>70</v>
      </c>
      <c r="AL2" s="15" t="s">
        <v>191</v>
      </c>
      <c r="AM2" s="15" t="s">
        <v>192</v>
      </c>
      <c r="AN2" s="15" t="s">
        <v>193</v>
      </c>
      <c r="AO2" s="15" t="s">
        <v>194</v>
      </c>
      <c r="AP2" s="15" t="s">
        <v>195</v>
      </c>
      <c r="AQ2" s="15" t="s">
        <v>74</v>
      </c>
      <c r="AR2" s="15" t="s">
        <v>196</v>
      </c>
      <c r="AS2" s="15" t="s">
        <v>197</v>
      </c>
      <c r="AT2" s="15" t="s">
        <v>77</v>
      </c>
      <c r="AU2" s="15" t="s">
        <v>78</v>
      </c>
      <c r="AV2" s="15" t="str">
        <f>_xlfn.IFNA(IF(MATCH("ERROR",AW10:AW110,0),"ERROR"),"")</f>
        <v/>
      </c>
      <c r="AW2" s="15" t="s">
        <v>163</v>
      </c>
      <c r="AX2" s="15" t="s">
        <v>164</v>
      </c>
      <c r="AY2" s="15" t="s">
        <v>81</v>
      </c>
      <c r="AZ2" s="15" t="s">
        <v>82</v>
      </c>
      <c r="BA2" s="15" t="s">
        <v>83</v>
      </c>
      <c r="BB2" s="15" t="str">
        <f>_xlfn.IFNA(IF(MATCH("ERROR",BC10:BC110,0),"ERROR"),"")</f>
        <v/>
      </c>
      <c r="BC2" s="15" t="s">
        <v>84</v>
      </c>
      <c r="BD2" s="15" t="str">
        <f>_xlfn.IFNA(IF(MATCH("ERROR",BE10:BE110,0),"ERROR"),"")</f>
        <v/>
      </c>
      <c r="BE2" s="15" t="s">
        <v>85</v>
      </c>
      <c r="BF2" s="15" t="s">
        <v>86</v>
      </c>
      <c r="BG2" s="15" t="str">
        <f>_xlfn.IFNA(IF(MATCH("ERROR",BH10:BH110,0),"ERROR"),"")</f>
        <v/>
      </c>
      <c r="BH2" s="15" t="s">
        <v>87</v>
      </c>
      <c r="BI2" s="15" t="str">
        <f>_xlfn.IFNA(IF(MATCH("ERROR",BJ10:BJ110,0),"ERROR"),"")</f>
        <v/>
      </c>
      <c r="BJ2" s="15" t="s">
        <v>88</v>
      </c>
      <c r="BK2" s="15" t="str">
        <f>_xlfn.IFNA(IF(MATCH("ERROR",BL10:BL110,0),"ERROR"),"")</f>
        <v/>
      </c>
      <c r="BL2" s="15" t="s">
        <v>89</v>
      </c>
      <c r="BM2" s="15" t="str">
        <f>_xlfn.IFNA(IF(MATCH("ERROR",BN10:BN110,0),"ERROR"),"")</f>
        <v/>
      </c>
      <c r="BN2" s="15" t="s">
        <v>90</v>
      </c>
      <c r="BO2" s="15" t="str">
        <f>_xlfn.IFNA(IF(MATCH("ERROR",BP10:BP110,0),"ERROR"),"")</f>
        <v/>
      </c>
      <c r="BP2" s="15" t="s">
        <v>92</v>
      </c>
      <c r="BQ2" s="15" t="s">
        <v>93</v>
      </c>
      <c r="BR2" s="15" t="s">
        <v>94</v>
      </c>
      <c r="BS2" s="15" t="str">
        <f>_xlfn.IFNA(IF(MATCH("ERROR",BT10:BT110,0),"ERROR"),"")</f>
        <v/>
      </c>
      <c r="BT2" s="15" t="s">
        <v>95</v>
      </c>
      <c r="BU2" s="15" t="s">
        <v>96</v>
      </c>
      <c r="BV2" s="15" t="s">
        <v>97</v>
      </c>
      <c r="BW2" s="15" t="s">
        <v>98</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100</v>
      </c>
      <c r="B4" s="13" t="s">
        <v>101</v>
      </c>
      <c r="C4" s="13" t="s">
        <v>102</v>
      </c>
      <c r="E4" s="13" t="s">
        <v>103</v>
      </c>
      <c r="F4" s="13" t="s">
        <v>103</v>
      </c>
      <c r="G4" s="13" t="s">
        <v>102</v>
      </c>
      <c r="H4" s="13" t="s">
        <v>102</v>
      </c>
      <c r="I4" s="13" t="s">
        <v>104</v>
      </c>
      <c r="J4" s="13" t="s">
        <v>104</v>
      </c>
      <c r="K4" s="13" t="s">
        <v>105</v>
      </c>
      <c r="M4" s="13" t="s">
        <v>106</v>
      </c>
      <c r="N4" s="13" t="s">
        <v>166</v>
      </c>
      <c r="O4" s="13" t="s">
        <v>107</v>
      </c>
      <c r="P4" s="13" t="s">
        <v>108</v>
      </c>
      <c r="Q4" s="13" t="s">
        <v>109</v>
      </c>
      <c r="S4" s="13" t="s">
        <v>110</v>
      </c>
      <c r="T4" s="13" t="s">
        <v>110</v>
      </c>
      <c r="U4" s="13" t="s">
        <v>110</v>
      </c>
      <c r="V4" s="13" t="s">
        <v>112</v>
      </c>
      <c r="X4" s="13" t="s">
        <v>112</v>
      </c>
      <c r="Z4" s="13" t="s">
        <v>114</v>
      </c>
      <c r="AA4" s="13" t="s">
        <v>112</v>
      </c>
      <c r="AC4" s="13" t="s">
        <v>114</v>
      </c>
      <c r="AD4" s="13" t="s">
        <v>112</v>
      </c>
      <c r="AF4" s="13" t="s">
        <v>114</v>
      </c>
      <c r="AG4" s="13" t="s">
        <v>112</v>
      </c>
      <c r="AI4" s="13" t="s">
        <v>112</v>
      </c>
      <c r="AK4" s="13" t="s">
        <v>114</v>
      </c>
      <c r="AL4" s="13" t="s">
        <v>114</v>
      </c>
      <c r="AM4" s="13" t="s">
        <v>114</v>
      </c>
      <c r="AN4" s="13" t="s">
        <v>114</v>
      </c>
      <c r="AO4" s="13" t="s">
        <v>114</v>
      </c>
      <c r="AP4" s="13" t="s">
        <v>114</v>
      </c>
      <c r="AQ4" s="13" t="s">
        <v>114</v>
      </c>
      <c r="AR4" s="13" t="s">
        <v>114</v>
      </c>
      <c r="AS4" s="13" t="s">
        <v>114</v>
      </c>
      <c r="AT4" s="13" t="s">
        <v>114</v>
      </c>
      <c r="AU4" s="13" t="s">
        <v>113</v>
      </c>
      <c r="AV4" s="13" t="s">
        <v>112</v>
      </c>
      <c r="AX4" s="13" t="s">
        <v>167</v>
      </c>
      <c r="AY4" s="13" t="s">
        <v>116</v>
      </c>
      <c r="AZ4" s="13" t="s">
        <v>117</v>
      </c>
      <c r="BA4" s="13" t="s">
        <v>113</v>
      </c>
      <c r="BB4" s="13" t="s">
        <v>112</v>
      </c>
      <c r="BD4" s="13" t="s">
        <v>112</v>
      </c>
      <c r="BF4" s="13" t="s">
        <v>116</v>
      </c>
      <c r="BG4" s="13" t="s">
        <v>109</v>
      </c>
      <c r="BI4" s="13" t="s">
        <v>112</v>
      </c>
      <c r="BK4" s="13" t="s">
        <v>112</v>
      </c>
      <c r="BM4" s="13" t="s">
        <v>112</v>
      </c>
      <c r="BO4" s="13" t="s">
        <v>112</v>
      </c>
      <c r="BQ4" s="13" t="s">
        <v>118</v>
      </c>
      <c r="BR4" s="13" t="s">
        <v>114</v>
      </c>
      <c r="BS4" s="13" t="s">
        <v>105</v>
      </c>
      <c r="BU4" s="13" t="s">
        <v>116</v>
      </c>
      <c r="BV4" s="13" t="s">
        <v>119</v>
      </c>
      <c r="BW4" s="13" t="s">
        <v>120</v>
      </c>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121</v>
      </c>
      <c r="B5" s="13" t="b">
        <v>0</v>
      </c>
      <c r="C5" s="13" t="b">
        <v>1</v>
      </c>
      <c r="E5" s="13" t="b">
        <v>1</v>
      </c>
      <c r="F5" s="13" t="b">
        <v>1</v>
      </c>
      <c r="G5" s="13" t="b">
        <v>1</v>
      </c>
      <c r="H5" s="13" t="b">
        <v>1</v>
      </c>
      <c r="I5" s="13" t="b">
        <v>1</v>
      </c>
      <c r="J5" s="13" t="b">
        <v>0</v>
      </c>
      <c r="K5" s="13" t="b">
        <v>1</v>
      </c>
      <c r="M5" s="13" t="b">
        <v>1</v>
      </c>
      <c r="N5" s="13" t="b">
        <v>1</v>
      </c>
      <c r="O5" s="13" t="b">
        <v>0</v>
      </c>
      <c r="P5" s="13" t="b">
        <v>0</v>
      </c>
      <c r="Q5" s="13" t="str">
        <f>IF(P10&lt;&gt;"","COND","COND")</f>
        <v>COND</v>
      </c>
      <c r="S5" s="13" t="b">
        <v>0</v>
      </c>
      <c r="T5" s="13" t="b">
        <v>0</v>
      </c>
      <c r="U5" s="13" t="b">
        <v>1</v>
      </c>
      <c r="V5" s="13" t="b">
        <v>1</v>
      </c>
      <c r="X5" s="13" t="b">
        <v>1</v>
      </c>
      <c r="Z5" s="13" t="b">
        <v>1</v>
      </c>
      <c r="AA5" s="13" t="b">
        <v>0</v>
      </c>
      <c r="AC5" s="13" t="b">
        <v>1</v>
      </c>
      <c r="AD5" s="13" t="b">
        <v>0</v>
      </c>
      <c r="AF5" s="13" t="b">
        <v>1</v>
      </c>
      <c r="AG5" s="13" t="b">
        <v>0</v>
      </c>
      <c r="AI5" s="13" t="b">
        <v>1</v>
      </c>
      <c r="AK5" s="13" t="b">
        <v>1</v>
      </c>
      <c r="AL5" s="13" t="b">
        <v>1</v>
      </c>
      <c r="AM5" s="13" t="b">
        <v>1</v>
      </c>
      <c r="AN5" s="13" t="b">
        <v>1</v>
      </c>
      <c r="AO5" s="13" t="b">
        <v>1</v>
      </c>
      <c r="AP5" s="13" t="b">
        <v>1</v>
      </c>
      <c r="AQ5" s="13" t="b">
        <v>1</v>
      </c>
      <c r="AR5" s="13" t="b">
        <v>1</v>
      </c>
      <c r="AS5" s="13" t="b">
        <v>1</v>
      </c>
      <c r="AT5" s="13" t="b">
        <v>1</v>
      </c>
      <c r="AU5" s="13" t="b">
        <v>0</v>
      </c>
      <c r="AV5" s="13" t="b">
        <v>1</v>
      </c>
      <c r="AX5" s="13" t="b">
        <v>0</v>
      </c>
      <c r="AY5" s="13" t="b">
        <v>1</v>
      </c>
      <c r="AZ5" s="13" t="b">
        <v>0</v>
      </c>
      <c r="BA5" s="13" t="b">
        <v>0</v>
      </c>
      <c r="BB5" s="13" t="b">
        <v>1</v>
      </c>
      <c r="BD5" s="13" t="b">
        <v>1</v>
      </c>
      <c r="BF5" s="13" t="b">
        <v>0</v>
      </c>
      <c r="BG5" s="13" t="b">
        <v>0</v>
      </c>
      <c r="BI5" s="13" t="b">
        <v>1</v>
      </c>
      <c r="BK5" s="13" t="b">
        <v>1</v>
      </c>
      <c r="BM5" s="13" t="b">
        <v>0</v>
      </c>
      <c r="BO5" s="13" t="b">
        <v>0</v>
      </c>
      <c r="BQ5" s="13" t="b">
        <v>0</v>
      </c>
      <c r="BR5" s="13" t="b">
        <v>1</v>
      </c>
      <c r="BS5" s="13" t="b">
        <v>1</v>
      </c>
      <c r="BU5" s="13" t="b">
        <v>1</v>
      </c>
      <c r="BV5" s="13" t="b">
        <v>0</v>
      </c>
      <c r="BW5" s="13" t="b">
        <v>0</v>
      </c>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122</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Z6" s="13" t="b">
        <v>0</v>
      </c>
      <c r="AA6" s="13" t="b">
        <v>0</v>
      </c>
      <c r="AC6" s="13" t="b">
        <v>0</v>
      </c>
      <c r="AD6" s="13" t="b">
        <v>0</v>
      </c>
      <c r="AF6" s="13" t="b">
        <v>0</v>
      </c>
      <c r="AG6" s="13" t="b">
        <v>0</v>
      </c>
      <c r="AI6" s="13" t="b">
        <v>0</v>
      </c>
      <c r="AK6" s="13" t="b">
        <v>0</v>
      </c>
      <c r="AL6" s="13" t="b">
        <v>0</v>
      </c>
      <c r="AM6" s="13" t="b">
        <v>0</v>
      </c>
      <c r="AN6" s="13" t="b">
        <v>0</v>
      </c>
      <c r="AO6" s="13" t="b">
        <v>0</v>
      </c>
      <c r="AP6" s="13" t="b">
        <v>0</v>
      </c>
      <c r="AQ6" s="13" t="b">
        <v>0</v>
      </c>
      <c r="AR6" s="13" t="b">
        <v>0</v>
      </c>
      <c r="AS6" s="13" t="b">
        <v>0</v>
      </c>
      <c r="AT6" s="13" t="b">
        <v>0</v>
      </c>
      <c r="AU6" s="13" t="b">
        <v>0</v>
      </c>
      <c r="AV6" s="13" t="b">
        <v>0</v>
      </c>
      <c r="AX6" s="13" t="b">
        <v>0</v>
      </c>
      <c r="AY6" s="13" t="b">
        <v>0</v>
      </c>
      <c r="AZ6" s="13" t="b">
        <v>1</v>
      </c>
      <c r="BA6" s="13" t="b">
        <v>0</v>
      </c>
      <c r="BB6" s="13" t="b">
        <v>0</v>
      </c>
      <c r="BD6" s="13" t="b">
        <v>0</v>
      </c>
      <c r="BF6" s="13" t="b">
        <v>0</v>
      </c>
      <c r="BG6" s="13" t="b">
        <v>0</v>
      </c>
      <c r="BI6" s="13" t="b">
        <v>0</v>
      </c>
      <c r="BK6" s="13" t="b">
        <v>0</v>
      </c>
      <c r="BM6" s="13" t="b">
        <v>0</v>
      </c>
      <c r="BO6" s="13" t="b">
        <v>0</v>
      </c>
      <c r="BQ6" s="13" t="b">
        <v>0</v>
      </c>
      <c r="BR6" s="13" t="b">
        <v>0</v>
      </c>
      <c r="BS6" s="13" t="b">
        <v>0</v>
      </c>
      <c r="BU6" s="13" t="b">
        <v>0</v>
      </c>
      <c r="BV6" s="13" t="b">
        <v>0</v>
      </c>
      <c r="BW6" s="13" t="b">
        <v>0</v>
      </c>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123</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1</v>
      </c>
      <c r="Z7" s="13" t="b">
        <v>0</v>
      </c>
      <c r="AA7" s="13" t="b">
        <v>1</v>
      </c>
      <c r="AC7" s="13" t="b">
        <v>0</v>
      </c>
      <c r="AD7" s="13" t="b">
        <v>1</v>
      </c>
      <c r="AF7" s="13" t="b">
        <v>0</v>
      </c>
      <c r="AG7" s="13" t="b">
        <v>1</v>
      </c>
      <c r="AI7" s="13" t="b">
        <v>1</v>
      </c>
      <c r="AK7" s="13" t="b">
        <v>0</v>
      </c>
      <c r="AL7" s="13" t="b">
        <v>0</v>
      </c>
      <c r="AM7" s="13" t="b">
        <v>0</v>
      </c>
      <c r="AN7" s="13" t="b">
        <v>0</v>
      </c>
      <c r="AO7" s="13" t="b">
        <v>0</v>
      </c>
      <c r="AP7" s="13" t="b">
        <v>0</v>
      </c>
      <c r="AQ7" s="13" t="b">
        <v>0</v>
      </c>
      <c r="AR7" s="13" t="b">
        <v>0</v>
      </c>
      <c r="AS7" s="13" t="b">
        <v>0</v>
      </c>
      <c r="AT7" s="13" t="b">
        <v>0</v>
      </c>
      <c r="AU7" s="13" t="b">
        <v>0</v>
      </c>
      <c r="AV7" s="13" t="b">
        <v>1</v>
      </c>
      <c r="AX7" s="13" t="b">
        <v>0</v>
      </c>
      <c r="AY7" s="13" t="b">
        <v>0</v>
      </c>
      <c r="AZ7" s="13" t="b">
        <v>0</v>
      </c>
      <c r="BA7" s="13" t="b">
        <v>0</v>
      </c>
      <c r="BB7" s="13" t="b">
        <v>1</v>
      </c>
      <c r="BD7" s="13" t="b">
        <v>1</v>
      </c>
      <c r="BF7" s="13" t="b">
        <v>0</v>
      </c>
      <c r="BG7" s="13" t="b">
        <v>1</v>
      </c>
      <c r="BI7" s="13" t="b">
        <v>1</v>
      </c>
      <c r="BK7" s="13" t="b">
        <v>1</v>
      </c>
      <c r="BM7" s="13" t="b">
        <v>1</v>
      </c>
      <c r="BO7" s="13" t="b">
        <v>1</v>
      </c>
      <c r="BQ7" s="13" t="b">
        <v>0</v>
      </c>
      <c r="BR7" s="13" t="b">
        <v>0</v>
      </c>
      <c r="BS7" s="13" t="b">
        <v>1</v>
      </c>
      <c r="BU7" s="13" t="b">
        <v>0</v>
      </c>
      <c r="BV7" s="13" t="b">
        <v>0</v>
      </c>
      <c r="BW7" s="13" t="b">
        <v>0</v>
      </c>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124</v>
      </c>
      <c r="C8" s="13" t="s">
        <v>125</v>
      </c>
      <c r="K8" s="13" t="s">
        <v>58</v>
      </c>
      <c r="Q8" s="13" t="s">
        <v>62</v>
      </c>
      <c r="V8" s="13" t="s">
        <v>198</v>
      </c>
      <c r="X8" s="13" t="s">
        <v>199</v>
      </c>
      <c r="AA8" s="13" t="s">
        <v>127</v>
      </c>
      <c r="AD8" s="13" t="s">
        <v>127</v>
      </c>
      <c r="AG8" s="13" t="s">
        <v>127</v>
      </c>
      <c r="AI8" s="13" t="s">
        <v>127</v>
      </c>
      <c r="AV8" s="13" t="s">
        <v>171</v>
      </c>
      <c r="BB8" s="13" t="s">
        <v>128</v>
      </c>
      <c r="BD8" s="13" t="s">
        <v>129</v>
      </c>
      <c r="BG8" s="13" t="s">
        <v>130</v>
      </c>
      <c r="BI8" s="13" t="s">
        <v>131</v>
      </c>
      <c r="BK8" s="13" t="s">
        <v>131</v>
      </c>
      <c r="BM8" s="13" t="s">
        <v>132</v>
      </c>
      <c r="BO8" s="13" t="s">
        <v>134</v>
      </c>
      <c r="BS8" s="13" t="s">
        <v>95</v>
      </c>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t="s">
        <v>136</v>
      </c>
      <c r="H9" s="19" t="s">
        <v>136</v>
      </c>
      <c r="I9" s="19" t="s">
        <v>136</v>
      </c>
      <c r="J9" s="19" t="s">
        <v>136</v>
      </c>
      <c r="K9" s="19"/>
      <c r="L9" s="19"/>
      <c r="M9" s="19" t="s">
        <v>136</v>
      </c>
      <c r="N9" s="19" t="s">
        <v>136</v>
      </c>
      <c r="O9" s="19" t="s">
        <v>136</v>
      </c>
      <c r="P9" s="19" t="s">
        <v>136</v>
      </c>
      <c r="Q9" s="19"/>
      <c r="R9" s="19"/>
      <c r="S9" s="19" t="s">
        <v>137</v>
      </c>
      <c r="T9" s="19" t="s">
        <v>137</v>
      </c>
      <c r="U9" s="19" t="s">
        <v>137</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t="s">
        <v>138</v>
      </c>
      <c r="BA9" s="19" t="s">
        <v>139</v>
      </c>
      <c r="BB9" s="19"/>
      <c r="BC9" s="19"/>
      <c r="BD9" s="19"/>
      <c r="BE9" s="19"/>
      <c r="BF9" s="19"/>
      <c r="BG9" s="19"/>
      <c r="BH9" s="19"/>
      <c r="BI9" s="19"/>
      <c r="BJ9" s="19"/>
      <c r="BK9" s="19"/>
      <c r="BL9" s="19"/>
      <c r="BM9" s="19"/>
      <c r="BN9" s="19"/>
      <c r="BO9" s="19"/>
      <c r="BP9" s="19"/>
      <c r="BQ9" s="19"/>
      <c r="BR9" s="19"/>
      <c r="BS9" s="19"/>
      <c r="BT9" s="19"/>
      <c r="BU9" s="19"/>
      <c r="BV9" s="19"/>
      <c r="BW9" s="19"/>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8"/>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IF($A10="ADD",IF(NOT(ISBLANK(V10)),_xlfn.XLOOKUP(V10,ud_waterfront_structures[lookupValue],ud_waterfront_structures[lookupKey],"ERROR"),""), "")</f>
        <v/>
      </c>
      <c r="Y10" s="3" t="str">
        <f>IF($A10="ADD",IF(NOT(ISBLANK(X10)),_xlfn.XLOOKUP(X10,ud_waterfront_structure_type[lookupValue],ud_waterfront_structure_type[lookupKey],"ERROR"),""), "")</f>
        <v/>
      </c>
      <c r="AB10" s="3" t="str">
        <f>IF($A10="ADD",IF(NOT(ISBLANK(AA10)),_xlfn.XLOOKUP(AA10,ud_material[lookupValue],ud_material[lookupKey],"ERROR"),""), "")</f>
        <v/>
      </c>
      <c r="AE10" s="3" t="str">
        <f>IF($A10="ADD",IF(NOT(ISBLANK(AD10)),_xlfn.XLOOKUP(AD10,ud_material[lookupValue],ud_material[lookupKey],"ERROR"),""), "")</f>
        <v/>
      </c>
      <c r="AH10" s="3" t="str">
        <f>IF($A10="ADD",IF(NOT(ISBLANK(AG10)),_xlfn.XLOOKUP(AG10,ud_material[lookupValue],ud_material[lookupKey],"ERROR"),""), "")</f>
        <v/>
      </c>
      <c r="AJ10" s="3" t="str">
        <f>IF($A10="ADD",IF(NOT(ISBLANK(AI10)),_xlfn.XLOOKUP(AI10,ud_material[lookupValue],ud_material[lookupKey],"ERROR"),""), "")</f>
        <v/>
      </c>
      <c r="AU10" s="4"/>
      <c r="AW10" s="3" t="str">
        <f>IF($A10="ADD",IF(NOT(ISBLANK(AV10)),_xlfn.XLOOKUP(AV10,ud_access_method[lookupValue],ud_access_method[lookupKey],"ERROR"),""), "")</f>
        <v/>
      </c>
      <c r="AY10" s="7"/>
      <c r="AZ10" s="4" t="str">
        <f ca="1">IF(AY10&lt;&gt;"", DATEDIF(AY10, TODAY(),"Y"),"")</f>
        <v/>
      </c>
      <c r="BA10" s="4"/>
      <c r="BB10" s="3" t="str">
        <f>IF($A10="ADD","In Use","")</f>
        <v/>
      </c>
      <c r="BC10" s="3" t="str">
        <f>IF($A10="","",IF((AND($A10="ADD",OR(BB10="",BB10="In Use"))),"5",(_xlfn.XLOOKUP(BB10,ud_asset_status[lookupValue],ud_asset_status[lookupKey],""))))</f>
        <v/>
      </c>
      <c r="BE10" s="3" t="str">
        <f>IF($A10="ADD",IF(NOT(ISBLANK(BD10)),_xlfn.XLOOKUP(BD10,ud_replacement_status[lookupValue],ud_replacement_status[lookupKey],"ERROR"),""), "")</f>
        <v/>
      </c>
      <c r="BF10" s="7"/>
      <c r="BH10" s="3" t="str">
        <f>IF($A10="ADD",IF(NOT(ISBLANK(BG10)),_xlfn.XLOOKUP(BG10,ar_replace_reason[lookupValue],ar_replace_reason[lookupKey],"ERROR"),""), "")</f>
        <v/>
      </c>
      <c r="BI10" s="3" t="str">
        <f>IF($A10="ADD","Queenstown-Lakes District Council","")</f>
        <v/>
      </c>
      <c r="BJ10" s="3" t="str">
        <f>IF($A10="","",IF((AND($A10="ADD",OR(BI10="",BI10="Queenstown-Lakes District Council"))),"70",(_xlfn.XLOOKUP(BI10,ud_organisation_owner[lookupValue],ud_organisation_owner[lookupKey],""))))</f>
        <v/>
      </c>
      <c r="BK10" s="3" t="str">
        <f>IF($A10="ADD","Queenstown-Lakes District Council","")</f>
        <v/>
      </c>
      <c r="BL10" s="3" t="str">
        <f>IF($A10="","",IF((AND($A10="ADD",OR(BK10="",BK10="Queenstown-Lakes District Council"))),"70",(_xlfn.XLOOKUP(BK10,ud_organisation_owner[lookupValue],ud_organisation_owner[lookupKey],""))))</f>
        <v/>
      </c>
      <c r="BM10" s="3" t="str">
        <f>IF($A10="ADD","Local Authority","")</f>
        <v/>
      </c>
      <c r="BN10" s="3" t="str">
        <f>IF($A10="","",IF((AND($A10="ADD",OR(BM10="",BM10="Local Authority"))),"17",(_xlfn.XLOOKUP(BM10,ud_sub_organisation[lookupValue],ud_sub_organisation[lookupKey],""))))</f>
        <v/>
      </c>
      <c r="BO10" s="3" t="str">
        <f>IF($A10="ADD","Vested Assets","")</f>
        <v/>
      </c>
      <c r="BP10" s="3" t="str">
        <f>IF($A10="","",IF((AND($A10="ADD",OR(BO10="",BO10="Vested Assets"))),"12",(_xlfn.XLOOKUP(BO10,ud_work_category[lookupValue],ud_work_category[lookupKey],""))))</f>
        <v/>
      </c>
      <c r="BQ10" s="8"/>
      <c r="BR10" s="2" t="str">
        <f>IF($A10="ADD","TRUE","")</f>
        <v/>
      </c>
      <c r="BS10" s="3" t="str">
        <f>IF($A10="ADD","Excellent","")</f>
        <v/>
      </c>
      <c r="BT10" s="3" t="str">
        <f>IF($A10="","",IF((AND($A10="ADD",OR(BS10="",BS10="Excellent"))),"1",(_xlfn.XLOOKUP(BS10,condition[lookupValue],condition[lookupKey],""))))</f>
        <v/>
      </c>
      <c r="BU10" s="7" t="str">
        <f>IF(AY10&lt;&gt;"",AY10,"")</f>
        <v/>
      </c>
      <c r="BV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8"/>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IF($A11="ADD",IF(NOT(ISBLANK(V11)),_xlfn.XLOOKUP(V11,ud_waterfront_structures[lookupValue],ud_waterfront_structures[lookupKey],"ERROR"),""), "")</f>
        <v/>
      </c>
      <c r="Y11" s="3" t="str">
        <f>IF($A11="ADD",IF(NOT(ISBLANK(X11)),_xlfn.XLOOKUP(X11,ud_waterfront_structure_type[lookupValue],ud_waterfront_structure_type[lookupKey],"ERROR"),""), "")</f>
        <v/>
      </c>
      <c r="AB11" s="3" t="str">
        <f>IF($A11="ADD",IF(NOT(ISBLANK(AA11)),_xlfn.XLOOKUP(AA11,ud_material[lookupValue],ud_material[lookupKey],"ERROR"),""), "")</f>
        <v/>
      </c>
      <c r="AE11" s="3" t="str">
        <f>IF($A11="ADD",IF(NOT(ISBLANK(AD11)),_xlfn.XLOOKUP(AD11,ud_material[lookupValue],ud_material[lookupKey],"ERROR"),""), "")</f>
        <v/>
      </c>
      <c r="AH11" s="3" t="str">
        <f>IF($A11="ADD",IF(NOT(ISBLANK(AG11)),_xlfn.XLOOKUP(AG11,ud_material[lookupValue],ud_material[lookupKey],"ERROR"),""), "")</f>
        <v/>
      </c>
      <c r="AJ11" s="3" t="str">
        <f>IF($A11="ADD",IF(NOT(ISBLANK(AI11)),_xlfn.XLOOKUP(AI11,ud_material[lookupValue],ud_material[lookupKey],"ERROR"),""), "")</f>
        <v/>
      </c>
      <c r="AU11" s="4"/>
      <c r="AW11" s="3" t="str">
        <f>IF($A11="ADD",IF(NOT(ISBLANK(AV11)),_xlfn.XLOOKUP(AV11,ud_access_method[lookupValue],ud_access_method[lookupKey],"ERROR"),""), "")</f>
        <v/>
      </c>
      <c r="AY11" s="7"/>
      <c r="AZ11" s="4" t="str">
        <f t="shared" ref="AZ11:AZ74" ca="1" si="3">IF(AY11&lt;&gt;"", DATEDIF(AY11, TODAY(),"Y"),"")</f>
        <v/>
      </c>
      <c r="BA11" s="4"/>
      <c r="BB11" s="3" t="str">
        <f t="shared" ref="BB11:BB74" si="4">IF($A11="ADD","In Use","")</f>
        <v/>
      </c>
      <c r="BC11" s="3" t="str">
        <f>IF($A11="","",IF((AND($A11="ADD",OR(BB11="",BB11="In Use"))),"5",(_xlfn.XLOOKUP(BB11,ud_asset_status[lookupValue],ud_asset_status[lookupKey],""))))</f>
        <v/>
      </c>
      <c r="BE11" s="3" t="str">
        <f>IF($A11="ADD",IF(NOT(ISBLANK(BD11)),_xlfn.XLOOKUP(BD11,ud_replacement_status[lookupValue],ud_replacement_status[lookupKey],"ERROR"),""), "")</f>
        <v/>
      </c>
      <c r="BF11" s="7"/>
      <c r="BH11" s="3" t="str">
        <f>IF($A11="ADD",IF(NOT(ISBLANK(BG11)),_xlfn.XLOOKUP(BG11,ar_replace_reason[lookupValue],ar_replace_reason[lookupKey],"ERROR"),""), "")</f>
        <v/>
      </c>
      <c r="BI11" s="3" t="str">
        <f t="shared" ref="BI11:BI74" si="5">IF($A11="ADD","Queenstown-Lakes District Council","")</f>
        <v/>
      </c>
      <c r="BJ11" s="3" t="str">
        <f>IF($A11="","",IF((AND($A11="ADD",OR(BI11="",BI11="Queenstown-Lakes District Council"))),"70",(_xlfn.XLOOKUP(BI11,ud_organisation_owner[lookupValue],ud_organisation_owner[lookupKey],""))))</f>
        <v/>
      </c>
      <c r="BK11" s="3" t="str">
        <f t="shared" ref="BK11:BK74" si="6">IF($A11="ADD","Queenstown-Lakes District Council","")</f>
        <v/>
      </c>
      <c r="BL11" s="3" t="str">
        <f>IF($A11="","",IF((AND($A11="ADD",OR(BK11="",BK11="Queenstown-Lakes District Council"))),"70",(_xlfn.XLOOKUP(BK11,ud_organisation_owner[lookupValue],ud_organisation_owner[lookupKey],""))))</f>
        <v/>
      </c>
      <c r="BM11" s="3" t="str">
        <f t="shared" ref="BM11:BM74" si="7">IF($A11="ADD","Local Authority","")</f>
        <v/>
      </c>
      <c r="BN11" s="3" t="str">
        <f>IF($A11="","",IF((AND($A11="ADD",OR(BM11="",BM11="Local Authority"))),"17",(_xlfn.XLOOKUP(BM11,ud_sub_organisation[lookupValue],ud_sub_organisation[lookupKey],""))))</f>
        <v/>
      </c>
      <c r="BO11" s="3" t="str">
        <f t="shared" ref="BO11:BO74" si="8">IF($A11="ADD","Vested Assets","")</f>
        <v/>
      </c>
      <c r="BP11" s="3" t="str">
        <f>IF($A11="","",IF((AND($A11="ADD",OR(BO11="",BO11="Vested Assets"))),"12",(_xlfn.XLOOKUP(BO11,ud_work_category[lookupValue],ud_work_category[lookupKey],""))))</f>
        <v/>
      </c>
      <c r="BQ11" s="8"/>
      <c r="BR11" s="2" t="str">
        <f t="shared" ref="BR11:BR74" si="9">IF($A11="ADD","TRUE","")</f>
        <v/>
      </c>
      <c r="BS11" s="3" t="str">
        <f t="shared" ref="BS11:BS74" si="10">IF($A11="ADD","Excellent","")</f>
        <v/>
      </c>
      <c r="BT11" s="3" t="str">
        <f>IF($A11="","",IF((AND($A11="ADD",OR(BS11="",BS11="Excellent"))),"1",(_xlfn.XLOOKUP(BS11,condition[lookupValue],condition[lookupKey],""))))</f>
        <v/>
      </c>
      <c r="BU11" s="7" t="str">
        <f t="shared" ref="BU11:BU74" si="11">IF(AY11&lt;&gt;"",AY11,"")</f>
        <v/>
      </c>
      <c r="BV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8"/>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IF($A12="ADD",IF(NOT(ISBLANK(V12)),_xlfn.XLOOKUP(V12,ud_waterfront_structures[lookupValue],ud_waterfront_structures[lookupKey],"ERROR"),""), "")</f>
        <v/>
      </c>
      <c r="Y12" s="3" t="str">
        <f>IF($A12="ADD",IF(NOT(ISBLANK(X12)),_xlfn.XLOOKUP(X12,ud_waterfront_structure_type[lookupValue],ud_waterfront_structure_type[lookupKey],"ERROR"),""), "")</f>
        <v/>
      </c>
      <c r="AB12" s="3" t="str">
        <f>IF($A12="ADD",IF(NOT(ISBLANK(AA12)),_xlfn.XLOOKUP(AA12,ud_material[lookupValue],ud_material[lookupKey],"ERROR"),""), "")</f>
        <v/>
      </c>
      <c r="AE12" s="3" t="str">
        <f>IF($A12="ADD",IF(NOT(ISBLANK(AD12)),_xlfn.XLOOKUP(AD12,ud_material[lookupValue],ud_material[lookupKey],"ERROR"),""), "")</f>
        <v/>
      </c>
      <c r="AH12" s="3" t="str">
        <f>IF($A12="ADD",IF(NOT(ISBLANK(AG12)),_xlfn.XLOOKUP(AG12,ud_material[lookupValue],ud_material[lookupKey],"ERROR"),""), "")</f>
        <v/>
      </c>
      <c r="AJ12" s="3" t="str">
        <f>IF($A12="ADD",IF(NOT(ISBLANK(AI12)),_xlfn.XLOOKUP(AI12,ud_material[lookupValue],ud_material[lookupKey],"ERROR"),""), "")</f>
        <v/>
      </c>
      <c r="AU12" s="4"/>
      <c r="AW12" s="3" t="str">
        <f>IF($A12="ADD",IF(NOT(ISBLANK(AV12)),_xlfn.XLOOKUP(AV12,ud_access_method[lookupValue],ud_access_method[lookupKey],"ERROR"),""), "")</f>
        <v/>
      </c>
      <c r="AY12" s="7"/>
      <c r="AZ12" s="4" t="str">
        <f t="shared" ca="1" si="3"/>
        <v/>
      </c>
      <c r="BA12" s="4"/>
      <c r="BB12" s="3" t="str">
        <f t="shared" si="4"/>
        <v/>
      </c>
      <c r="BC12" s="3" t="str">
        <f>IF($A12="","",IF((AND($A12="ADD",OR(BB12="",BB12="In Use"))),"5",(_xlfn.XLOOKUP(BB12,ud_asset_status[lookupValue],ud_asset_status[lookupKey],""))))</f>
        <v/>
      </c>
      <c r="BE12" s="3" t="str">
        <f>IF($A12="ADD",IF(NOT(ISBLANK(BD12)),_xlfn.XLOOKUP(BD12,ud_replacement_status[lookupValue],ud_replacement_status[lookupKey],"ERROR"),""), "")</f>
        <v/>
      </c>
      <c r="BF12" s="7"/>
      <c r="BH12" s="3" t="str">
        <f>IF($A12="ADD",IF(NOT(ISBLANK(BG12)),_xlfn.XLOOKUP(BG12,ar_replace_reason[lookupValue],ar_replace_reason[lookupKey],"ERROR"),""), "")</f>
        <v/>
      </c>
      <c r="BI12" s="3" t="str">
        <f t="shared" si="5"/>
        <v/>
      </c>
      <c r="BJ12" s="3" t="str">
        <f>IF($A12="","",IF((AND($A12="ADD",OR(BI12="",BI12="Queenstown-Lakes District Council"))),"70",(_xlfn.XLOOKUP(BI12,ud_organisation_owner[lookupValue],ud_organisation_owner[lookupKey],""))))</f>
        <v/>
      </c>
      <c r="BK12" s="3" t="str">
        <f t="shared" si="6"/>
        <v/>
      </c>
      <c r="BL12" s="3" t="str">
        <f>IF($A12="","",IF((AND($A12="ADD",OR(BK12="",BK12="Queenstown-Lakes District Council"))),"70",(_xlfn.XLOOKUP(BK12,ud_organisation_owner[lookupValue],ud_organisation_owner[lookupKey],""))))</f>
        <v/>
      </c>
      <c r="BM12" s="3" t="str">
        <f t="shared" si="7"/>
        <v/>
      </c>
      <c r="BN12" s="3" t="str">
        <f>IF($A12="","",IF((AND($A12="ADD",OR(BM12="",BM12="Local Authority"))),"17",(_xlfn.XLOOKUP(BM12,ud_sub_organisation[lookupValue],ud_sub_organisation[lookupKey],""))))</f>
        <v/>
      </c>
      <c r="BO12" s="3" t="str">
        <f t="shared" si="8"/>
        <v/>
      </c>
      <c r="BP12" s="3" t="str">
        <f>IF($A12="","",IF((AND($A12="ADD",OR(BO12="",BO12="Vested Assets"))),"12",(_xlfn.XLOOKUP(BO12,ud_work_category[lookupValue],ud_work_category[lookupKey],""))))</f>
        <v/>
      </c>
      <c r="BQ12" s="8"/>
      <c r="BR12" s="2" t="str">
        <f t="shared" si="9"/>
        <v/>
      </c>
      <c r="BS12" s="3" t="str">
        <f t="shared" si="10"/>
        <v/>
      </c>
      <c r="BT12" s="3" t="str">
        <f>IF($A12="","",IF((AND($A12="ADD",OR(BS12="",BS12="Excellent"))),"1",(_xlfn.XLOOKUP(BS12,condition[lookupValue],condition[lookupKey],""))))</f>
        <v/>
      </c>
      <c r="BU12" s="7" t="str">
        <f t="shared" si="11"/>
        <v/>
      </c>
      <c r="BV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8"/>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IF($A13="ADD",IF(NOT(ISBLANK(V13)),_xlfn.XLOOKUP(V13,ud_waterfront_structures[lookupValue],ud_waterfront_structures[lookupKey],"ERROR"),""), "")</f>
        <v/>
      </c>
      <c r="Y13" s="3" t="str">
        <f>IF($A13="ADD",IF(NOT(ISBLANK(X13)),_xlfn.XLOOKUP(X13,ud_waterfront_structure_type[lookupValue],ud_waterfront_structure_type[lookupKey],"ERROR"),""), "")</f>
        <v/>
      </c>
      <c r="AB13" s="3" t="str">
        <f>IF($A13="ADD",IF(NOT(ISBLANK(AA13)),_xlfn.XLOOKUP(AA13,ud_material[lookupValue],ud_material[lookupKey],"ERROR"),""), "")</f>
        <v/>
      </c>
      <c r="AE13" s="3" t="str">
        <f>IF($A13="ADD",IF(NOT(ISBLANK(AD13)),_xlfn.XLOOKUP(AD13,ud_material[lookupValue],ud_material[lookupKey],"ERROR"),""), "")</f>
        <v/>
      </c>
      <c r="AH13" s="3" t="str">
        <f>IF($A13="ADD",IF(NOT(ISBLANK(AG13)),_xlfn.XLOOKUP(AG13,ud_material[lookupValue],ud_material[lookupKey],"ERROR"),""), "")</f>
        <v/>
      </c>
      <c r="AJ13" s="3" t="str">
        <f>IF($A13="ADD",IF(NOT(ISBLANK(AI13)),_xlfn.XLOOKUP(AI13,ud_material[lookupValue],ud_material[lookupKey],"ERROR"),""), "")</f>
        <v/>
      </c>
      <c r="AU13" s="4"/>
      <c r="AW13" s="3" t="str">
        <f>IF($A13="ADD",IF(NOT(ISBLANK(AV13)),_xlfn.XLOOKUP(AV13,ud_access_method[lookupValue],ud_access_method[lookupKey],"ERROR"),""), "")</f>
        <v/>
      </c>
      <c r="AY13" s="7"/>
      <c r="AZ13" s="4" t="str">
        <f t="shared" ca="1" si="3"/>
        <v/>
      </c>
      <c r="BA13" s="4"/>
      <c r="BB13" s="3" t="str">
        <f t="shared" si="4"/>
        <v/>
      </c>
      <c r="BC13" s="3" t="str">
        <f>IF($A13="","",IF((AND($A13="ADD",OR(BB13="",BB13="In Use"))),"5",(_xlfn.XLOOKUP(BB13,ud_asset_status[lookupValue],ud_asset_status[lookupKey],""))))</f>
        <v/>
      </c>
      <c r="BE13" s="3" t="str">
        <f>IF($A13="ADD",IF(NOT(ISBLANK(BD13)),_xlfn.XLOOKUP(BD13,ud_replacement_status[lookupValue],ud_replacement_status[lookupKey],"ERROR"),""), "")</f>
        <v/>
      </c>
      <c r="BF13" s="7"/>
      <c r="BH13" s="3" t="str">
        <f>IF($A13="ADD",IF(NOT(ISBLANK(BG13)),_xlfn.XLOOKUP(BG13,ar_replace_reason[lookupValue],ar_replace_reason[lookupKey],"ERROR"),""), "")</f>
        <v/>
      </c>
      <c r="BI13" s="3" t="str">
        <f t="shared" si="5"/>
        <v/>
      </c>
      <c r="BJ13" s="3" t="str">
        <f>IF($A13="","",IF((AND($A13="ADD",OR(BI13="",BI13="Queenstown-Lakes District Council"))),"70",(_xlfn.XLOOKUP(BI13,ud_organisation_owner[lookupValue],ud_organisation_owner[lookupKey],""))))</f>
        <v/>
      </c>
      <c r="BK13" s="3" t="str">
        <f t="shared" si="6"/>
        <v/>
      </c>
      <c r="BL13" s="3" t="str">
        <f>IF($A13="","",IF((AND($A13="ADD",OR(BK13="",BK13="Queenstown-Lakes District Council"))),"70",(_xlfn.XLOOKUP(BK13,ud_organisation_owner[lookupValue],ud_organisation_owner[lookupKey],""))))</f>
        <v/>
      </c>
      <c r="BM13" s="3" t="str">
        <f t="shared" si="7"/>
        <v/>
      </c>
      <c r="BN13" s="3" t="str">
        <f>IF($A13="","",IF((AND($A13="ADD",OR(BM13="",BM13="Local Authority"))),"17",(_xlfn.XLOOKUP(BM13,ud_sub_organisation[lookupValue],ud_sub_organisation[lookupKey],""))))</f>
        <v/>
      </c>
      <c r="BO13" s="3" t="str">
        <f t="shared" si="8"/>
        <v/>
      </c>
      <c r="BP13" s="3" t="str">
        <f>IF($A13="","",IF((AND($A13="ADD",OR(BO13="",BO13="Vested Assets"))),"12",(_xlfn.XLOOKUP(BO13,ud_work_category[lookupValue],ud_work_category[lookupKey],""))))</f>
        <v/>
      </c>
      <c r="BQ13" s="8"/>
      <c r="BR13" s="2" t="str">
        <f t="shared" si="9"/>
        <v/>
      </c>
      <c r="BS13" s="3" t="str">
        <f t="shared" si="10"/>
        <v/>
      </c>
      <c r="BT13" s="3" t="str">
        <f>IF($A13="","",IF((AND($A13="ADD",OR(BS13="",BS13="Excellent"))),"1",(_xlfn.XLOOKUP(BS13,condition[lookupValue],condition[lookupKey],""))))</f>
        <v/>
      </c>
      <c r="BU13" s="7" t="str">
        <f t="shared" si="11"/>
        <v/>
      </c>
      <c r="BV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8"/>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IF($A14="ADD",IF(NOT(ISBLANK(V14)),_xlfn.XLOOKUP(V14,ud_waterfront_structures[lookupValue],ud_waterfront_structures[lookupKey],"ERROR"),""), "")</f>
        <v/>
      </c>
      <c r="Y14" s="3" t="str">
        <f>IF($A14="ADD",IF(NOT(ISBLANK(X14)),_xlfn.XLOOKUP(X14,ud_waterfront_structure_type[lookupValue],ud_waterfront_structure_type[lookupKey],"ERROR"),""), "")</f>
        <v/>
      </c>
      <c r="AB14" s="3" t="str">
        <f>IF($A14="ADD",IF(NOT(ISBLANK(AA14)),_xlfn.XLOOKUP(AA14,ud_material[lookupValue],ud_material[lookupKey],"ERROR"),""), "")</f>
        <v/>
      </c>
      <c r="AE14" s="3" t="str">
        <f>IF($A14="ADD",IF(NOT(ISBLANK(AD14)),_xlfn.XLOOKUP(AD14,ud_material[lookupValue],ud_material[lookupKey],"ERROR"),""), "")</f>
        <v/>
      </c>
      <c r="AH14" s="3" t="str">
        <f>IF($A14="ADD",IF(NOT(ISBLANK(AG14)),_xlfn.XLOOKUP(AG14,ud_material[lookupValue],ud_material[lookupKey],"ERROR"),""), "")</f>
        <v/>
      </c>
      <c r="AJ14" s="3" t="str">
        <f>IF($A14="ADD",IF(NOT(ISBLANK(AI14)),_xlfn.XLOOKUP(AI14,ud_material[lookupValue],ud_material[lookupKey],"ERROR"),""), "")</f>
        <v/>
      </c>
      <c r="AU14" s="4"/>
      <c r="AW14" s="3" t="str">
        <f>IF($A14="ADD",IF(NOT(ISBLANK(AV14)),_xlfn.XLOOKUP(AV14,ud_access_method[lookupValue],ud_access_method[lookupKey],"ERROR"),""), "")</f>
        <v/>
      </c>
      <c r="AY14" s="7"/>
      <c r="AZ14" s="4" t="str">
        <f t="shared" ca="1" si="3"/>
        <v/>
      </c>
      <c r="BA14" s="4"/>
      <c r="BB14" s="3" t="str">
        <f t="shared" si="4"/>
        <v/>
      </c>
      <c r="BC14" s="3" t="str">
        <f>IF($A14="","",IF((AND($A14="ADD",OR(BB14="",BB14="In Use"))),"5",(_xlfn.XLOOKUP(BB14,ud_asset_status[lookupValue],ud_asset_status[lookupKey],""))))</f>
        <v/>
      </c>
      <c r="BE14" s="3" t="str">
        <f>IF($A14="ADD",IF(NOT(ISBLANK(BD14)),_xlfn.XLOOKUP(BD14,ud_replacement_status[lookupValue],ud_replacement_status[lookupKey],"ERROR"),""), "")</f>
        <v/>
      </c>
      <c r="BF14" s="7"/>
      <c r="BH14" s="3" t="str">
        <f>IF($A14="ADD",IF(NOT(ISBLANK(BG14)),_xlfn.XLOOKUP(BG14,ar_replace_reason[lookupValue],ar_replace_reason[lookupKey],"ERROR"),""), "")</f>
        <v/>
      </c>
      <c r="BI14" s="3" t="str">
        <f t="shared" si="5"/>
        <v/>
      </c>
      <c r="BJ14" s="3" t="str">
        <f>IF($A14="","",IF((AND($A14="ADD",OR(BI14="",BI14="Queenstown-Lakes District Council"))),"70",(_xlfn.XLOOKUP(BI14,ud_organisation_owner[lookupValue],ud_organisation_owner[lookupKey],""))))</f>
        <v/>
      </c>
      <c r="BK14" s="3" t="str">
        <f t="shared" si="6"/>
        <v/>
      </c>
      <c r="BL14" s="3" t="str">
        <f>IF($A14="","",IF((AND($A14="ADD",OR(BK14="",BK14="Queenstown-Lakes District Council"))),"70",(_xlfn.XLOOKUP(BK14,ud_organisation_owner[lookupValue],ud_organisation_owner[lookupKey],""))))</f>
        <v/>
      </c>
      <c r="BM14" s="3" t="str">
        <f t="shared" si="7"/>
        <v/>
      </c>
      <c r="BN14" s="3" t="str">
        <f>IF($A14="","",IF((AND($A14="ADD",OR(BM14="",BM14="Local Authority"))),"17",(_xlfn.XLOOKUP(BM14,ud_sub_organisation[lookupValue],ud_sub_organisation[lookupKey],""))))</f>
        <v/>
      </c>
      <c r="BO14" s="3" t="str">
        <f t="shared" si="8"/>
        <v/>
      </c>
      <c r="BP14" s="3" t="str">
        <f>IF($A14="","",IF((AND($A14="ADD",OR(BO14="",BO14="Vested Assets"))),"12",(_xlfn.XLOOKUP(BO14,ud_work_category[lookupValue],ud_work_category[lookupKey],""))))</f>
        <v/>
      </c>
      <c r="BQ14" s="8"/>
      <c r="BR14" s="2" t="str">
        <f t="shared" si="9"/>
        <v/>
      </c>
      <c r="BS14" s="3" t="str">
        <f t="shared" si="10"/>
        <v/>
      </c>
      <c r="BT14" s="3" t="str">
        <f>IF($A14="","",IF((AND($A14="ADD",OR(BS14="",BS14="Excellent"))),"1",(_xlfn.XLOOKUP(BS14,condition[lookupValue],condition[lookupKey],""))))</f>
        <v/>
      </c>
      <c r="BU14" s="7" t="str">
        <f t="shared" si="11"/>
        <v/>
      </c>
      <c r="BV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8"/>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IF($A15="ADD",IF(NOT(ISBLANK(V15)),_xlfn.XLOOKUP(V15,ud_waterfront_structures[lookupValue],ud_waterfront_structures[lookupKey],"ERROR"),""), "")</f>
        <v/>
      </c>
      <c r="Y15" s="3" t="str">
        <f>IF($A15="ADD",IF(NOT(ISBLANK(X15)),_xlfn.XLOOKUP(X15,ud_waterfront_structure_type[lookupValue],ud_waterfront_structure_type[lookupKey],"ERROR"),""), "")</f>
        <v/>
      </c>
      <c r="AB15" s="3" t="str">
        <f>IF($A15="ADD",IF(NOT(ISBLANK(AA15)),_xlfn.XLOOKUP(AA15,ud_material[lookupValue],ud_material[lookupKey],"ERROR"),""), "")</f>
        <v/>
      </c>
      <c r="AE15" s="3" t="str">
        <f>IF($A15="ADD",IF(NOT(ISBLANK(AD15)),_xlfn.XLOOKUP(AD15,ud_material[lookupValue],ud_material[lookupKey],"ERROR"),""), "")</f>
        <v/>
      </c>
      <c r="AH15" s="3" t="str">
        <f>IF($A15="ADD",IF(NOT(ISBLANK(AG15)),_xlfn.XLOOKUP(AG15,ud_material[lookupValue],ud_material[lookupKey],"ERROR"),""), "")</f>
        <v/>
      </c>
      <c r="AJ15" s="3" t="str">
        <f>IF($A15="ADD",IF(NOT(ISBLANK(AI15)),_xlfn.XLOOKUP(AI15,ud_material[lookupValue],ud_material[lookupKey],"ERROR"),""), "")</f>
        <v/>
      </c>
      <c r="AU15" s="4"/>
      <c r="AW15" s="3" t="str">
        <f>IF($A15="ADD",IF(NOT(ISBLANK(AV15)),_xlfn.XLOOKUP(AV15,ud_access_method[lookupValue],ud_access_method[lookupKey],"ERROR"),""), "")</f>
        <v/>
      </c>
      <c r="AY15" s="7"/>
      <c r="AZ15" s="4" t="str">
        <f t="shared" ca="1" si="3"/>
        <v/>
      </c>
      <c r="BA15" s="4"/>
      <c r="BB15" s="3" t="str">
        <f t="shared" si="4"/>
        <v/>
      </c>
      <c r="BC15" s="3" t="str">
        <f>IF($A15="","",IF((AND($A15="ADD",OR(BB15="",BB15="In Use"))),"5",(_xlfn.XLOOKUP(BB15,ud_asset_status[lookupValue],ud_asset_status[lookupKey],""))))</f>
        <v/>
      </c>
      <c r="BE15" s="3" t="str">
        <f>IF($A15="ADD",IF(NOT(ISBLANK(BD15)),_xlfn.XLOOKUP(BD15,ud_replacement_status[lookupValue],ud_replacement_status[lookupKey],"ERROR"),""), "")</f>
        <v/>
      </c>
      <c r="BF15" s="7"/>
      <c r="BH15" s="3" t="str">
        <f>IF($A15="ADD",IF(NOT(ISBLANK(BG15)),_xlfn.XLOOKUP(BG15,ar_replace_reason[lookupValue],ar_replace_reason[lookupKey],"ERROR"),""), "")</f>
        <v/>
      </c>
      <c r="BI15" s="3" t="str">
        <f t="shared" si="5"/>
        <v/>
      </c>
      <c r="BJ15" s="3" t="str">
        <f>IF($A15="","",IF((AND($A15="ADD",OR(BI15="",BI15="Queenstown-Lakes District Council"))),"70",(_xlfn.XLOOKUP(BI15,ud_organisation_owner[lookupValue],ud_organisation_owner[lookupKey],""))))</f>
        <v/>
      </c>
      <c r="BK15" s="3" t="str">
        <f t="shared" si="6"/>
        <v/>
      </c>
      <c r="BL15" s="3" t="str">
        <f>IF($A15="","",IF((AND($A15="ADD",OR(BK15="",BK15="Queenstown-Lakes District Council"))),"70",(_xlfn.XLOOKUP(BK15,ud_organisation_owner[lookupValue],ud_organisation_owner[lookupKey],""))))</f>
        <v/>
      </c>
      <c r="BM15" s="3" t="str">
        <f t="shared" si="7"/>
        <v/>
      </c>
      <c r="BN15" s="3" t="str">
        <f>IF($A15="","",IF((AND($A15="ADD",OR(BM15="",BM15="Local Authority"))),"17",(_xlfn.XLOOKUP(BM15,ud_sub_organisation[lookupValue],ud_sub_organisation[lookupKey],""))))</f>
        <v/>
      </c>
      <c r="BO15" s="3" t="str">
        <f t="shared" si="8"/>
        <v/>
      </c>
      <c r="BP15" s="3" t="str">
        <f>IF($A15="","",IF((AND($A15="ADD",OR(BO15="",BO15="Vested Assets"))),"12",(_xlfn.XLOOKUP(BO15,ud_work_category[lookupValue],ud_work_category[lookupKey],""))))</f>
        <v/>
      </c>
      <c r="BQ15" s="8"/>
      <c r="BR15" s="2" t="str">
        <f t="shared" si="9"/>
        <v/>
      </c>
      <c r="BS15" s="3" t="str">
        <f t="shared" si="10"/>
        <v/>
      </c>
      <c r="BT15" s="3" t="str">
        <f>IF($A15="","",IF((AND($A15="ADD",OR(BS15="",BS15="Excellent"))),"1",(_xlfn.XLOOKUP(BS15,condition[lookupValue],condition[lookupKey],""))))</f>
        <v/>
      </c>
      <c r="BU15" s="7" t="str">
        <f t="shared" si="11"/>
        <v/>
      </c>
      <c r="BV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8"/>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IF($A16="ADD",IF(NOT(ISBLANK(V16)),_xlfn.XLOOKUP(V16,ud_waterfront_structures[lookupValue],ud_waterfront_structures[lookupKey],"ERROR"),""), "")</f>
        <v/>
      </c>
      <c r="Y16" s="3" t="str">
        <f>IF($A16="ADD",IF(NOT(ISBLANK(X16)),_xlfn.XLOOKUP(X16,ud_waterfront_structure_type[lookupValue],ud_waterfront_structure_type[lookupKey],"ERROR"),""), "")</f>
        <v/>
      </c>
      <c r="AB16" s="3" t="str">
        <f>IF($A16="ADD",IF(NOT(ISBLANK(AA16)),_xlfn.XLOOKUP(AA16,ud_material[lookupValue],ud_material[lookupKey],"ERROR"),""), "")</f>
        <v/>
      </c>
      <c r="AE16" s="3" t="str">
        <f>IF($A16="ADD",IF(NOT(ISBLANK(AD16)),_xlfn.XLOOKUP(AD16,ud_material[lookupValue],ud_material[lookupKey],"ERROR"),""), "")</f>
        <v/>
      </c>
      <c r="AH16" s="3" t="str">
        <f>IF($A16="ADD",IF(NOT(ISBLANK(AG16)),_xlfn.XLOOKUP(AG16,ud_material[lookupValue],ud_material[lookupKey],"ERROR"),""), "")</f>
        <v/>
      </c>
      <c r="AJ16" s="3" t="str">
        <f>IF($A16="ADD",IF(NOT(ISBLANK(AI16)),_xlfn.XLOOKUP(AI16,ud_material[lookupValue],ud_material[lookupKey],"ERROR"),""), "")</f>
        <v/>
      </c>
      <c r="AU16" s="4"/>
      <c r="AW16" s="3" t="str">
        <f>IF($A16="ADD",IF(NOT(ISBLANK(AV16)),_xlfn.XLOOKUP(AV16,ud_access_method[lookupValue],ud_access_method[lookupKey],"ERROR"),""), "")</f>
        <v/>
      </c>
      <c r="AY16" s="7"/>
      <c r="AZ16" s="4" t="str">
        <f t="shared" ca="1" si="3"/>
        <v/>
      </c>
      <c r="BA16" s="4"/>
      <c r="BB16" s="3" t="str">
        <f t="shared" si="4"/>
        <v/>
      </c>
      <c r="BC16" s="3" t="str">
        <f>IF($A16="","",IF((AND($A16="ADD",OR(BB16="",BB16="In Use"))),"5",(_xlfn.XLOOKUP(BB16,ud_asset_status[lookupValue],ud_asset_status[lookupKey],""))))</f>
        <v/>
      </c>
      <c r="BE16" s="3" t="str">
        <f>IF($A16="ADD",IF(NOT(ISBLANK(BD16)),_xlfn.XLOOKUP(BD16,ud_replacement_status[lookupValue],ud_replacement_status[lookupKey],"ERROR"),""), "")</f>
        <v/>
      </c>
      <c r="BF16" s="7"/>
      <c r="BH16" s="3" t="str">
        <f>IF($A16="ADD",IF(NOT(ISBLANK(BG16)),_xlfn.XLOOKUP(BG16,ar_replace_reason[lookupValue],ar_replace_reason[lookupKey],"ERROR"),""), "")</f>
        <v/>
      </c>
      <c r="BI16" s="3" t="str">
        <f t="shared" si="5"/>
        <v/>
      </c>
      <c r="BJ16" s="3" t="str">
        <f>IF($A16="","",IF((AND($A16="ADD",OR(BI16="",BI16="Queenstown-Lakes District Council"))),"70",(_xlfn.XLOOKUP(BI16,ud_organisation_owner[lookupValue],ud_organisation_owner[lookupKey],""))))</f>
        <v/>
      </c>
      <c r="BK16" s="3" t="str">
        <f t="shared" si="6"/>
        <v/>
      </c>
      <c r="BL16" s="3" t="str">
        <f>IF($A16="","",IF((AND($A16="ADD",OR(BK16="",BK16="Queenstown-Lakes District Council"))),"70",(_xlfn.XLOOKUP(BK16,ud_organisation_owner[lookupValue],ud_organisation_owner[lookupKey],""))))</f>
        <v/>
      </c>
      <c r="BM16" s="3" t="str">
        <f t="shared" si="7"/>
        <v/>
      </c>
      <c r="BN16" s="3" t="str">
        <f>IF($A16="","",IF((AND($A16="ADD",OR(BM16="",BM16="Local Authority"))),"17",(_xlfn.XLOOKUP(BM16,ud_sub_organisation[lookupValue],ud_sub_organisation[lookupKey],""))))</f>
        <v/>
      </c>
      <c r="BO16" s="3" t="str">
        <f t="shared" si="8"/>
        <v/>
      </c>
      <c r="BP16" s="3" t="str">
        <f>IF($A16="","",IF((AND($A16="ADD",OR(BO16="",BO16="Vested Assets"))),"12",(_xlfn.XLOOKUP(BO16,ud_work_category[lookupValue],ud_work_category[lookupKey],""))))</f>
        <v/>
      </c>
      <c r="BQ16" s="8"/>
      <c r="BR16" s="2" t="str">
        <f t="shared" si="9"/>
        <v/>
      </c>
      <c r="BS16" s="3" t="str">
        <f t="shared" si="10"/>
        <v/>
      </c>
      <c r="BT16" s="3" t="str">
        <f>IF($A16="","",IF((AND($A16="ADD",OR(BS16="",BS16="Excellent"))),"1",(_xlfn.XLOOKUP(BS16,condition[lookupValue],condition[lookupKey],""))))</f>
        <v/>
      </c>
      <c r="BU16" s="7" t="str">
        <f t="shared" si="11"/>
        <v/>
      </c>
      <c r="BV16" s="9"/>
    </row>
    <row r="17" spans="2:7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8"/>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IF($A17="ADD",IF(NOT(ISBLANK(V17)),_xlfn.XLOOKUP(V17,ud_waterfront_structures[lookupValue],ud_waterfront_structures[lookupKey],"ERROR"),""), "")</f>
        <v/>
      </c>
      <c r="Y17" s="3" t="str">
        <f>IF($A17="ADD",IF(NOT(ISBLANK(X17)),_xlfn.XLOOKUP(X17,ud_waterfront_structure_type[lookupValue],ud_waterfront_structure_type[lookupKey],"ERROR"),""), "")</f>
        <v/>
      </c>
      <c r="AB17" s="3" t="str">
        <f>IF($A17="ADD",IF(NOT(ISBLANK(AA17)),_xlfn.XLOOKUP(AA17,ud_material[lookupValue],ud_material[lookupKey],"ERROR"),""), "")</f>
        <v/>
      </c>
      <c r="AE17" s="3" t="str">
        <f>IF($A17="ADD",IF(NOT(ISBLANK(AD17)),_xlfn.XLOOKUP(AD17,ud_material[lookupValue],ud_material[lookupKey],"ERROR"),""), "")</f>
        <v/>
      </c>
      <c r="AH17" s="3" t="str">
        <f>IF($A17="ADD",IF(NOT(ISBLANK(AG17)),_xlfn.XLOOKUP(AG17,ud_material[lookupValue],ud_material[lookupKey],"ERROR"),""), "")</f>
        <v/>
      </c>
      <c r="AJ17" s="3" t="str">
        <f>IF($A17="ADD",IF(NOT(ISBLANK(AI17)),_xlfn.XLOOKUP(AI17,ud_material[lookupValue],ud_material[lookupKey],"ERROR"),""), "")</f>
        <v/>
      </c>
      <c r="AU17" s="4"/>
      <c r="AW17" s="3" t="str">
        <f>IF($A17="ADD",IF(NOT(ISBLANK(AV17)),_xlfn.XLOOKUP(AV17,ud_access_method[lookupValue],ud_access_method[lookupKey],"ERROR"),""), "")</f>
        <v/>
      </c>
      <c r="AY17" s="7"/>
      <c r="AZ17" s="4" t="str">
        <f t="shared" ca="1" si="3"/>
        <v/>
      </c>
      <c r="BA17" s="4"/>
      <c r="BB17" s="3" t="str">
        <f t="shared" si="4"/>
        <v/>
      </c>
      <c r="BC17" s="3" t="str">
        <f>IF($A17="","",IF((AND($A17="ADD",OR(BB17="",BB17="In Use"))),"5",(_xlfn.XLOOKUP(BB17,ud_asset_status[lookupValue],ud_asset_status[lookupKey],""))))</f>
        <v/>
      </c>
      <c r="BE17" s="3" t="str">
        <f>IF($A17="ADD",IF(NOT(ISBLANK(BD17)),_xlfn.XLOOKUP(BD17,ud_replacement_status[lookupValue],ud_replacement_status[lookupKey],"ERROR"),""), "")</f>
        <v/>
      </c>
      <c r="BF17" s="7"/>
      <c r="BH17" s="3" t="str">
        <f>IF($A17="ADD",IF(NOT(ISBLANK(BG17)),_xlfn.XLOOKUP(BG17,ar_replace_reason[lookupValue],ar_replace_reason[lookupKey],"ERROR"),""), "")</f>
        <v/>
      </c>
      <c r="BI17" s="3" t="str">
        <f t="shared" si="5"/>
        <v/>
      </c>
      <c r="BJ17" s="3" t="str">
        <f>IF($A17="","",IF((AND($A17="ADD",OR(BI17="",BI17="Queenstown-Lakes District Council"))),"70",(_xlfn.XLOOKUP(BI17,ud_organisation_owner[lookupValue],ud_organisation_owner[lookupKey],""))))</f>
        <v/>
      </c>
      <c r="BK17" s="3" t="str">
        <f t="shared" si="6"/>
        <v/>
      </c>
      <c r="BL17" s="3" t="str">
        <f>IF($A17="","",IF((AND($A17="ADD",OR(BK17="",BK17="Queenstown-Lakes District Council"))),"70",(_xlfn.XLOOKUP(BK17,ud_organisation_owner[lookupValue],ud_organisation_owner[lookupKey],""))))</f>
        <v/>
      </c>
      <c r="BM17" s="3" t="str">
        <f t="shared" si="7"/>
        <v/>
      </c>
      <c r="BN17" s="3" t="str">
        <f>IF($A17="","",IF((AND($A17="ADD",OR(BM17="",BM17="Local Authority"))),"17",(_xlfn.XLOOKUP(BM17,ud_sub_organisation[lookupValue],ud_sub_organisation[lookupKey],""))))</f>
        <v/>
      </c>
      <c r="BO17" s="3" t="str">
        <f t="shared" si="8"/>
        <v/>
      </c>
      <c r="BP17" s="3" t="str">
        <f>IF($A17="","",IF((AND($A17="ADD",OR(BO17="",BO17="Vested Assets"))),"12",(_xlfn.XLOOKUP(BO17,ud_work_category[lookupValue],ud_work_category[lookupKey],""))))</f>
        <v/>
      </c>
      <c r="BQ17" s="8"/>
      <c r="BR17" s="2" t="str">
        <f t="shared" si="9"/>
        <v/>
      </c>
      <c r="BS17" s="3" t="str">
        <f t="shared" si="10"/>
        <v/>
      </c>
      <c r="BT17" s="3" t="str">
        <f>IF($A17="","",IF((AND($A17="ADD",OR(BS17="",BS17="Excellent"))),"1",(_xlfn.XLOOKUP(BS17,condition[lookupValue],condition[lookupKey],""))))</f>
        <v/>
      </c>
      <c r="BU17" s="7" t="str">
        <f t="shared" si="11"/>
        <v/>
      </c>
      <c r="BV17" s="9"/>
    </row>
    <row r="18" spans="2:7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8"/>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IF($A18="ADD",IF(NOT(ISBLANK(V18)),_xlfn.XLOOKUP(V18,ud_waterfront_structures[lookupValue],ud_waterfront_structures[lookupKey],"ERROR"),""), "")</f>
        <v/>
      </c>
      <c r="Y18" s="3" t="str">
        <f>IF($A18="ADD",IF(NOT(ISBLANK(X18)),_xlfn.XLOOKUP(X18,ud_waterfront_structure_type[lookupValue],ud_waterfront_structure_type[lookupKey],"ERROR"),""), "")</f>
        <v/>
      </c>
      <c r="AB18" s="3" t="str">
        <f>IF($A18="ADD",IF(NOT(ISBLANK(AA18)),_xlfn.XLOOKUP(AA18,ud_material[lookupValue],ud_material[lookupKey],"ERROR"),""), "")</f>
        <v/>
      </c>
      <c r="AE18" s="3" t="str">
        <f>IF($A18="ADD",IF(NOT(ISBLANK(AD18)),_xlfn.XLOOKUP(AD18,ud_material[lookupValue],ud_material[lookupKey],"ERROR"),""), "")</f>
        <v/>
      </c>
      <c r="AH18" s="3" t="str">
        <f>IF($A18="ADD",IF(NOT(ISBLANK(AG18)),_xlfn.XLOOKUP(AG18,ud_material[lookupValue],ud_material[lookupKey],"ERROR"),""), "")</f>
        <v/>
      </c>
      <c r="AJ18" s="3" t="str">
        <f>IF($A18="ADD",IF(NOT(ISBLANK(AI18)),_xlfn.XLOOKUP(AI18,ud_material[lookupValue],ud_material[lookupKey],"ERROR"),""), "")</f>
        <v/>
      </c>
      <c r="AU18" s="4"/>
      <c r="AW18" s="3" t="str">
        <f>IF($A18="ADD",IF(NOT(ISBLANK(AV18)),_xlfn.XLOOKUP(AV18,ud_access_method[lookupValue],ud_access_method[lookupKey],"ERROR"),""), "")</f>
        <v/>
      </c>
      <c r="AY18" s="7"/>
      <c r="AZ18" s="4" t="str">
        <f t="shared" ca="1" si="3"/>
        <v/>
      </c>
      <c r="BA18" s="4"/>
      <c r="BB18" s="3" t="str">
        <f t="shared" si="4"/>
        <v/>
      </c>
      <c r="BC18" s="3" t="str">
        <f>IF($A18="","",IF((AND($A18="ADD",OR(BB18="",BB18="In Use"))),"5",(_xlfn.XLOOKUP(BB18,ud_asset_status[lookupValue],ud_asset_status[lookupKey],""))))</f>
        <v/>
      </c>
      <c r="BE18" s="3" t="str">
        <f>IF($A18="ADD",IF(NOT(ISBLANK(BD18)),_xlfn.XLOOKUP(BD18,ud_replacement_status[lookupValue],ud_replacement_status[lookupKey],"ERROR"),""), "")</f>
        <v/>
      </c>
      <c r="BF18" s="7"/>
      <c r="BH18" s="3" t="str">
        <f>IF($A18="ADD",IF(NOT(ISBLANK(BG18)),_xlfn.XLOOKUP(BG18,ar_replace_reason[lookupValue],ar_replace_reason[lookupKey],"ERROR"),""), "")</f>
        <v/>
      </c>
      <c r="BI18" s="3" t="str">
        <f t="shared" si="5"/>
        <v/>
      </c>
      <c r="BJ18" s="3" t="str">
        <f>IF($A18="","",IF((AND($A18="ADD",OR(BI18="",BI18="Queenstown-Lakes District Council"))),"70",(_xlfn.XLOOKUP(BI18,ud_organisation_owner[lookupValue],ud_organisation_owner[lookupKey],""))))</f>
        <v/>
      </c>
      <c r="BK18" s="3" t="str">
        <f t="shared" si="6"/>
        <v/>
      </c>
      <c r="BL18" s="3" t="str">
        <f>IF($A18="","",IF((AND($A18="ADD",OR(BK18="",BK18="Queenstown-Lakes District Council"))),"70",(_xlfn.XLOOKUP(BK18,ud_organisation_owner[lookupValue],ud_organisation_owner[lookupKey],""))))</f>
        <v/>
      </c>
      <c r="BM18" s="3" t="str">
        <f t="shared" si="7"/>
        <v/>
      </c>
      <c r="BN18" s="3" t="str">
        <f>IF($A18="","",IF((AND($A18="ADD",OR(BM18="",BM18="Local Authority"))),"17",(_xlfn.XLOOKUP(BM18,ud_sub_organisation[lookupValue],ud_sub_organisation[lookupKey],""))))</f>
        <v/>
      </c>
      <c r="BO18" s="3" t="str">
        <f t="shared" si="8"/>
        <v/>
      </c>
      <c r="BP18" s="3" t="str">
        <f>IF($A18="","",IF((AND($A18="ADD",OR(BO18="",BO18="Vested Assets"))),"12",(_xlfn.XLOOKUP(BO18,ud_work_category[lookupValue],ud_work_category[lookupKey],""))))</f>
        <v/>
      </c>
      <c r="BQ18" s="8"/>
      <c r="BR18" s="2" t="str">
        <f t="shared" si="9"/>
        <v/>
      </c>
      <c r="BS18" s="3" t="str">
        <f t="shared" si="10"/>
        <v/>
      </c>
      <c r="BT18" s="3" t="str">
        <f>IF($A18="","",IF((AND($A18="ADD",OR(BS18="",BS18="Excellent"))),"1",(_xlfn.XLOOKUP(BS18,condition[lookupValue],condition[lookupKey],""))))</f>
        <v/>
      </c>
      <c r="BU18" s="7" t="str">
        <f t="shared" si="11"/>
        <v/>
      </c>
      <c r="BV18" s="9"/>
    </row>
    <row r="19" spans="2:7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8"/>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IF($A19="ADD",IF(NOT(ISBLANK(V19)),_xlfn.XLOOKUP(V19,ud_waterfront_structures[lookupValue],ud_waterfront_structures[lookupKey],"ERROR"),""), "")</f>
        <v/>
      </c>
      <c r="Y19" s="3" t="str">
        <f>IF($A19="ADD",IF(NOT(ISBLANK(X19)),_xlfn.XLOOKUP(X19,ud_waterfront_structure_type[lookupValue],ud_waterfront_structure_type[lookupKey],"ERROR"),""), "")</f>
        <v/>
      </c>
      <c r="AB19" s="3" t="str">
        <f>IF($A19="ADD",IF(NOT(ISBLANK(AA19)),_xlfn.XLOOKUP(AA19,ud_material[lookupValue],ud_material[lookupKey],"ERROR"),""), "")</f>
        <v/>
      </c>
      <c r="AE19" s="3" t="str">
        <f>IF($A19="ADD",IF(NOT(ISBLANK(AD19)),_xlfn.XLOOKUP(AD19,ud_material[lookupValue],ud_material[lookupKey],"ERROR"),""), "")</f>
        <v/>
      </c>
      <c r="AH19" s="3" t="str">
        <f>IF($A19="ADD",IF(NOT(ISBLANK(AG19)),_xlfn.XLOOKUP(AG19,ud_material[lookupValue],ud_material[lookupKey],"ERROR"),""), "")</f>
        <v/>
      </c>
      <c r="AJ19" s="3" t="str">
        <f>IF($A19="ADD",IF(NOT(ISBLANK(AI19)),_xlfn.XLOOKUP(AI19,ud_material[lookupValue],ud_material[lookupKey],"ERROR"),""), "")</f>
        <v/>
      </c>
      <c r="AU19" s="4"/>
      <c r="AW19" s="3" t="str">
        <f>IF($A19="ADD",IF(NOT(ISBLANK(AV19)),_xlfn.XLOOKUP(AV19,ud_access_method[lookupValue],ud_access_method[lookupKey],"ERROR"),""), "")</f>
        <v/>
      </c>
      <c r="AY19" s="7"/>
      <c r="AZ19" s="4" t="str">
        <f t="shared" ca="1" si="3"/>
        <v/>
      </c>
      <c r="BA19" s="4"/>
      <c r="BB19" s="3" t="str">
        <f t="shared" si="4"/>
        <v/>
      </c>
      <c r="BC19" s="3" t="str">
        <f>IF($A19="","",IF((AND($A19="ADD",OR(BB19="",BB19="In Use"))),"5",(_xlfn.XLOOKUP(BB19,ud_asset_status[lookupValue],ud_asset_status[lookupKey],""))))</f>
        <v/>
      </c>
      <c r="BE19" s="3" t="str">
        <f>IF($A19="ADD",IF(NOT(ISBLANK(BD19)),_xlfn.XLOOKUP(BD19,ud_replacement_status[lookupValue],ud_replacement_status[lookupKey],"ERROR"),""), "")</f>
        <v/>
      </c>
      <c r="BF19" s="7"/>
      <c r="BH19" s="3" t="str">
        <f>IF($A19="ADD",IF(NOT(ISBLANK(BG19)),_xlfn.XLOOKUP(BG19,ar_replace_reason[lookupValue],ar_replace_reason[lookupKey],"ERROR"),""), "")</f>
        <v/>
      </c>
      <c r="BI19" s="3" t="str">
        <f t="shared" si="5"/>
        <v/>
      </c>
      <c r="BJ19" s="3" t="str">
        <f>IF($A19="","",IF((AND($A19="ADD",OR(BI19="",BI19="Queenstown-Lakes District Council"))),"70",(_xlfn.XLOOKUP(BI19,ud_organisation_owner[lookupValue],ud_organisation_owner[lookupKey],""))))</f>
        <v/>
      </c>
      <c r="BK19" s="3" t="str">
        <f t="shared" si="6"/>
        <v/>
      </c>
      <c r="BL19" s="3" t="str">
        <f>IF($A19="","",IF((AND($A19="ADD",OR(BK19="",BK19="Queenstown-Lakes District Council"))),"70",(_xlfn.XLOOKUP(BK19,ud_organisation_owner[lookupValue],ud_organisation_owner[lookupKey],""))))</f>
        <v/>
      </c>
      <c r="BM19" s="3" t="str">
        <f t="shared" si="7"/>
        <v/>
      </c>
      <c r="BN19" s="3" t="str">
        <f>IF($A19="","",IF((AND($A19="ADD",OR(BM19="",BM19="Local Authority"))),"17",(_xlfn.XLOOKUP(BM19,ud_sub_organisation[lookupValue],ud_sub_organisation[lookupKey],""))))</f>
        <v/>
      </c>
      <c r="BO19" s="3" t="str">
        <f t="shared" si="8"/>
        <v/>
      </c>
      <c r="BP19" s="3" t="str">
        <f>IF($A19="","",IF((AND($A19="ADD",OR(BO19="",BO19="Vested Assets"))),"12",(_xlfn.XLOOKUP(BO19,ud_work_category[lookupValue],ud_work_category[lookupKey],""))))</f>
        <v/>
      </c>
      <c r="BQ19" s="8"/>
      <c r="BR19" s="2" t="str">
        <f t="shared" si="9"/>
        <v/>
      </c>
      <c r="BS19" s="3" t="str">
        <f t="shared" si="10"/>
        <v/>
      </c>
      <c r="BT19" s="3" t="str">
        <f>IF($A19="","",IF((AND($A19="ADD",OR(BS19="",BS19="Excellent"))),"1",(_xlfn.XLOOKUP(BS19,condition[lookupValue],condition[lookupKey],""))))</f>
        <v/>
      </c>
      <c r="BU19" s="7" t="str">
        <f t="shared" si="11"/>
        <v/>
      </c>
      <c r="BV19" s="9"/>
    </row>
    <row r="20" spans="2:7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8"/>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IF($A20="ADD",IF(NOT(ISBLANK(V20)),_xlfn.XLOOKUP(V20,ud_waterfront_structures[lookupValue],ud_waterfront_structures[lookupKey],"ERROR"),""), "")</f>
        <v/>
      </c>
      <c r="Y20" s="3" t="str">
        <f>IF($A20="ADD",IF(NOT(ISBLANK(X20)),_xlfn.XLOOKUP(X20,ud_waterfront_structure_type[lookupValue],ud_waterfront_structure_type[lookupKey],"ERROR"),""), "")</f>
        <v/>
      </c>
      <c r="AB20" s="3" t="str">
        <f>IF($A20="ADD",IF(NOT(ISBLANK(AA20)),_xlfn.XLOOKUP(AA20,ud_material[lookupValue],ud_material[lookupKey],"ERROR"),""), "")</f>
        <v/>
      </c>
      <c r="AE20" s="3" t="str">
        <f>IF($A20="ADD",IF(NOT(ISBLANK(AD20)),_xlfn.XLOOKUP(AD20,ud_material[lookupValue],ud_material[lookupKey],"ERROR"),""), "")</f>
        <v/>
      </c>
      <c r="AH20" s="3" t="str">
        <f>IF($A20="ADD",IF(NOT(ISBLANK(AG20)),_xlfn.XLOOKUP(AG20,ud_material[lookupValue],ud_material[lookupKey],"ERROR"),""), "")</f>
        <v/>
      </c>
      <c r="AJ20" s="3" t="str">
        <f>IF($A20="ADD",IF(NOT(ISBLANK(AI20)),_xlfn.XLOOKUP(AI20,ud_material[lookupValue],ud_material[lookupKey],"ERROR"),""), "")</f>
        <v/>
      </c>
      <c r="AU20" s="4"/>
      <c r="AW20" s="3" t="str">
        <f>IF($A20="ADD",IF(NOT(ISBLANK(AV20)),_xlfn.XLOOKUP(AV20,ud_access_method[lookupValue],ud_access_method[lookupKey],"ERROR"),""), "")</f>
        <v/>
      </c>
      <c r="AY20" s="7"/>
      <c r="AZ20" s="4" t="str">
        <f t="shared" ca="1" si="3"/>
        <v/>
      </c>
      <c r="BA20" s="4"/>
      <c r="BB20" s="3" t="str">
        <f t="shared" si="4"/>
        <v/>
      </c>
      <c r="BC20" s="3" t="str">
        <f>IF($A20="","",IF((AND($A20="ADD",OR(BB20="",BB20="In Use"))),"5",(_xlfn.XLOOKUP(BB20,ud_asset_status[lookupValue],ud_asset_status[lookupKey],""))))</f>
        <v/>
      </c>
      <c r="BE20" s="3" t="str">
        <f>IF($A20="ADD",IF(NOT(ISBLANK(BD20)),_xlfn.XLOOKUP(BD20,ud_replacement_status[lookupValue],ud_replacement_status[lookupKey],"ERROR"),""), "")</f>
        <v/>
      </c>
      <c r="BF20" s="7"/>
      <c r="BH20" s="3" t="str">
        <f>IF($A20="ADD",IF(NOT(ISBLANK(BG20)),_xlfn.XLOOKUP(BG20,ar_replace_reason[lookupValue],ar_replace_reason[lookupKey],"ERROR"),""), "")</f>
        <v/>
      </c>
      <c r="BI20" s="3" t="str">
        <f t="shared" si="5"/>
        <v/>
      </c>
      <c r="BJ20" s="3" t="str">
        <f>IF($A20="","",IF((AND($A20="ADD",OR(BI20="",BI20="Queenstown-Lakes District Council"))),"70",(_xlfn.XLOOKUP(BI20,ud_organisation_owner[lookupValue],ud_organisation_owner[lookupKey],""))))</f>
        <v/>
      </c>
      <c r="BK20" s="3" t="str">
        <f t="shared" si="6"/>
        <v/>
      </c>
      <c r="BL20" s="3" t="str">
        <f>IF($A20="","",IF((AND($A20="ADD",OR(BK20="",BK20="Queenstown-Lakes District Council"))),"70",(_xlfn.XLOOKUP(BK20,ud_organisation_owner[lookupValue],ud_organisation_owner[lookupKey],""))))</f>
        <v/>
      </c>
      <c r="BM20" s="3" t="str">
        <f t="shared" si="7"/>
        <v/>
      </c>
      <c r="BN20" s="3" t="str">
        <f>IF($A20="","",IF((AND($A20="ADD",OR(BM20="",BM20="Local Authority"))),"17",(_xlfn.XLOOKUP(BM20,ud_sub_organisation[lookupValue],ud_sub_organisation[lookupKey],""))))</f>
        <v/>
      </c>
      <c r="BO20" s="3" t="str">
        <f t="shared" si="8"/>
        <v/>
      </c>
      <c r="BP20" s="3" t="str">
        <f>IF($A20="","",IF((AND($A20="ADD",OR(BO20="",BO20="Vested Assets"))),"12",(_xlfn.XLOOKUP(BO20,ud_work_category[lookupValue],ud_work_category[lookupKey],""))))</f>
        <v/>
      </c>
      <c r="BQ20" s="8"/>
      <c r="BR20" s="2" t="str">
        <f t="shared" si="9"/>
        <v/>
      </c>
      <c r="BS20" s="3" t="str">
        <f t="shared" si="10"/>
        <v/>
      </c>
      <c r="BT20" s="3" t="str">
        <f>IF($A20="","",IF((AND($A20="ADD",OR(BS20="",BS20="Excellent"))),"1",(_xlfn.XLOOKUP(BS20,condition[lookupValue],condition[lookupKey],""))))</f>
        <v/>
      </c>
      <c r="BU20" s="7" t="str">
        <f t="shared" si="11"/>
        <v/>
      </c>
      <c r="BV20" s="9"/>
    </row>
    <row r="21" spans="2:7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8"/>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IF($A21="ADD",IF(NOT(ISBLANK(V21)),_xlfn.XLOOKUP(V21,ud_waterfront_structures[lookupValue],ud_waterfront_structures[lookupKey],"ERROR"),""), "")</f>
        <v/>
      </c>
      <c r="Y21" s="3" t="str">
        <f>IF($A21="ADD",IF(NOT(ISBLANK(X21)),_xlfn.XLOOKUP(X21,ud_waterfront_structure_type[lookupValue],ud_waterfront_structure_type[lookupKey],"ERROR"),""), "")</f>
        <v/>
      </c>
      <c r="AB21" s="3" t="str">
        <f>IF($A21="ADD",IF(NOT(ISBLANK(AA21)),_xlfn.XLOOKUP(AA21,ud_material[lookupValue],ud_material[lookupKey],"ERROR"),""), "")</f>
        <v/>
      </c>
      <c r="AE21" s="3" t="str">
        <f>IF($A21="ADD",IF(NOT(ISBLANK(AD21)),_xlfn.XLOOKUP(AD21,ud_material[lookupValue],ud_material[lookupKey],"ERROR"),""), "")</f>
        <v/>
      </c>
      <c r="AH21" s="3" t="str">
        <f>IF($A21="ADD",IF(NOT(ISBLANK(AG21)),_xlfn.XLOOKUP(AG21,ud_material[lookupValue],ud_material[lookupKey],"ERROR"),""), "")</f>
        <v/>
      </c>
      <c r="AJ21" s="3" t="str">
        <f>IF($A21="ADD",IF(NOT(ISBLANK(AI21)),_xlfn.XLOOKUP(AI21,ud_material[lookupValue],ud_material[lookupKey],"ERROR"),""), "")</f>
        <v/>
      </c>
      <c r="AU21" s="4"/>
      <c r="AW21" s="3" t="str">
        <f>IF($A21="ADD",IF(NOT(ISBLANK(AV21)),_xlfn.XLOOKUP(AV21,ud_access_method[lookupValue],ud_access_method[lookupKey],"ERROR"),""), "")</f>
        <v/>
      </c>
      <c r="AY21" s="7"/>
      <c r="AZ21" s="4" t="str">
        <f t="shared" ca="1" si="3"/>
        <v/>
      </c>
      <c r="BA21" s="4"/>
      <c r="BB21" s="3" t="str">
        <f t="shared" si="4"/>
        <v/>
      </c>
      <c r="BC21" s="3" t="str">
        <f>IF($A21="","",IF((AND($A21="ADD",OR(BB21="",BB21="In Use"))),"5",(_xlfn.XLOOKUP(BB21,ud_asset_status[lookupValue],ud_asset_status[lookupKey],""))))</f>
        <v/>
      </c>
      <c r="BE21" s="3" t="str">
        <f>IF($A21="ADD",IF(NOT(ISBLANK(BD21)),_xlfn.XLOOKUP(BD21,ud_replacement_status[lookupValue],ud_replacement_status[lookupKey],"ERROR"),""), "")</f>
        <v/>
      </c>
      <c r="BF21" s="7"/>
      <c r="BH21" s="3" t="str">
        <f>IF($A21="ADD",IF(NOT(ISBLANK(BG21)),_xlfn.XLOOKUP(BG21,ar_replace_reason[lookupValue],ar_replace_reason[lookupKey],"ERROR"),""), "")</f>
        <v/>
      </c>
      <c r="BI21" s="3" t="str">
        <f t="shared" si="5"/>
        <v/>
      </c>
      <c r="BJ21" s="3" t="str">
        <f>IF($A21="","",IF((AND($A21="ADD",OR(BI21="",BI21="Queenstown-Lakes District Council"))),"70",(_xlfn.XLOOKUP(BI21,ud_organisation_owner[lookupValue],ud_organisation_owner[lookupKey],""))))</f>
        <v/>
      </c>
      <c r="BK21" s="3" t="str">
        <f t="shared" si="6"/>
        <v/>
      </c>
      <c r="BL21" s="3" t="str">
        <f>IF($A21="","",IF((AND($A21="ADD",OR(BK21="",BK21="Queenstown-Lakes District Council"))),"70",(_xlfn.XLOOKUP(BK21,ud_organisation_owner[lookupValue],ud_organisation_owner[lookupKey],""))))</f>
        <v/>
      </c>
      <c r="BM21" s="3" t="str">
        <f t="shared" si="7"/>
        <v/>
      </c>
      <c r="BN21" s="3" t="str">
        <f>IF($A21="","",IF((AND($A21="ADD",OR(BM21="",BM21="Local Authority"))),"17",(_xlfn.XLOOKUP(BM21,ud_sub_organisation[lookupValue],ud_sub_organisation[lookupKey],""))))</f>
        <v/>
      </c>
      <c r="BO21" s="3" t="str">
        <f t="shared" si="8"/>
        <v/>
      </c>
      <c r="BP21" s="3" t="str">
        <f>IF($A21="","",IF((AND($A21="ADD",OR(BO21="",BO21="Vested Assets"))),"12",(_xlfn.XLOOKUP(BO21,ud_work_category[lookupValue],ud_work_category[lookupKey],""))))</f>
        <v/>
      </c>
      <c r="BQ21" s="8"/>
      <c r="BR21" s="2" t="str">
        <f t="shared" si="9"/>
        <v/>
      </c>
      <c r="BS21" s="3" t="str">
        <f t="shared" si="10"/>
        <v/>
      </c>
      <c r="BT21" s="3" t="str">
        <f>IF($A21="","",IF((AND($A21="ADD",OR(BS21="",BS21="Excellent"))),"1",(_xlfn.XLOOKUP(BS21,condition[lookupValue],condition[lookupKey],""))))</f>
        <v/>
      </c>
      <c r="BU21" s="7" t="str">
        <f t="shared" si="11"/>
        <v/>
      </c>
      <c r="BV21" s="9"/>
    </row>
    <row r="22" spans="2:7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8"/>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IF($A22="ADD",IF(NOT(ISBLANK(V22)),_xlfn.XLOOKUP(V22,ud_waterfront_structures[lookupValue],ud_waterfront_structures[lookupKey],"ERROR"),""), "")</f>
        <v/>
      </c>
      <c r="Y22" s="3" t="str">
        <f>IF($A22="ADD",IF(NOT(ISBLANK(X22)),_xlfn.XLOOKUP(X22,ud_waterfront_structure_type[lookupValue],ud_waterfront_structure_type[lookupKey],"ERROR"),""), "")</f>
        <v/>
      </c>
      <c r="AB22" s="3" t="str">
        <f>IF($A22="ADD",IF(NOT(ISBLANK(AA22)),_xlfn.XLOOKUP(AA22,ud_material[lookupValue],ud_material[lookupKey],"ERROR"),""), "")</f>
        <v/>
      </c>
      <c r="AE22" s="3" t="str">
        <f>IF($A22="ADD",IF(NOT(ISBLANK(AD22)),_xlfn.XLOOKUP(AD22,ud_material[lookupValue],ud_material[lookupKey],"ERROR"),""), "")</f>
        <v/>
      </c>
      <c r="AH22" s="3" t="str">
        <f>IF($A22="ADD",IF(NOT(ISBLANK(AG22)),_xlfn.XLOOKUP(AG22,ud_material[lookupValue],ud_material[lookupKey],"ERROR"),""), "")</f>
        <v/>
      </c>
      <c r="AJ22" s="3" t="str">
        <f>IF($A22="ADD",IF(NOT(ISBLANK(AI22)),_xlfn.XLOOKUP(AI22,ud_material[lookupValue],ud_material[lookupKey],"ERROR"),""), "")</f>
        <v/>
      </c>
      <c r="AU22" s="4"/>
      <c r="AW22" s="3" t="str">
        <f>IF($A22="ADD",IF(NOT(ISBLANK(AV22)),_xlfn.XLOOKUP(AV22,ud_access_method[lookupValue],ud_access_method[lookupKey],"ERROR"),""), "")</f>
        <v/>
      </c>
      <c r="AY22" s="7"/>
      <c r="AZ22" s="4" t="str">
        <f t="shared" ca="1" si="3"/>
        <v/>
      </c>
      <c r="BA22" s="4"/>
      <c r="BB22" s="3" t="str">
        <f t="shared" si="4"/>
        <v/>
      </c>
      <c r="BC22" s="3" t="str">
        <f>IF($A22="","",IF((AND($A22="ADD",OR(BB22="",BB22="In Use"))),"5",(_xlfn.XLOOKUP(BB22,ud_asset_status[lookupValue],ud_asset_status[lookupKey],""))))</f>
        <v/>
      </c>
      <c r="BE22" s="3" t="str">
        <f>IF($A22="ADD",IF(NOT(ISBLANK(BD22)),_xlfn.XLOOKUP(BD22,ud_replacement_status[lookupValue],ud_replacement_status[lookupKey],"ERROR"),""), "")</f>
        <v/>
      </c>
      <c r="BF22" s="7"/>
      <c r="BH22" s="3" t="str">
        <f>IF($A22="ADD",IF(NOT(ISBLANK(BG22)),_xlfn.XLOOKUP(BG22,ar_replace_reason[lookupValue],ar_replace_reason[lookupKey],"ERROR"),""), "")</f>
        <v/>
      </c>
      <c r="BI22" s="3" t="str">
        <f t="shared" si="5"/>
        <v/>
      </c>
      <c r="BJ22" s="3" t="str">
        <f>IF($A22="","",IF((AND($A22="ADD",OR(BI22="",BI22="Queenstown-Lakes District Council"))),"70",(_xlfn.XLOOKUP(BI22,ud_organisation_owner[lookupValue],ud_organisation_owner[lookupKey],""))))</f>
        <v/>
      </c>
      <c r="BK22" s="3" t="str">
        <f t="shared" si="6"/>
        <v/>
      </c>
      <c r="BL22" s="3" t="str">
        <f>IF($A22="","",IF((AND($A22="ADD",OR(BK22="",BK22="Queenstown-Lakes District Council"))),"70",(_xlfn.XLOOKUP(BK22,ud_organisation_owner[lookupValue],ud_organisation_owner[lookupKey],""))))</f>
        <v/>
      </c>
      <c r="BM22" s="3" t="str">
        <f t="shared" si="7"/>
        <v/>
      </c>
      <c r="BN22" s="3" t="str">
        <f>IF($A22="","",IF((AND($A22="ADD",OR(BM22="",BM22="Local Authority"))),"17",(_xlfn.XLOOKUP(BM22,ud_sub_organisation[lookupValue],ud_sub_organisation[lookupKey],""))))</f>
        <v/>
      </c>
      <c r="BO22" s="3" t="str">
        <f t="shared" si="8"/>
        <v/>
      </c>
      <c r="BP22" s="3" t="str">
        <f>IF($A22="","",IF((AND($A22="ADD",OR(BO22="",BO22="Vested Assets"))),"12",(_xlfn.XLOOKUP(BO22,ud_work_category[lookupValue],ud_work_category[lookupKey],""))))</f>
        <v/>
      </c>
      <c r="BQ22" s="8"/>
      <c r="BR22" s="2" t="str">
        <f t="shared" si="9"/>
        <v/>
      </c>
      <c r="BS22" s="3" t="str">
        <f t="shared" si="10"/>
        <v/>
      </c>
      <c r="BT22" s="3" t="str">
        <f>IF($A22="","",IF((AND($A22="ADD",OR(BS22="",BS22="Excellent"))),"1",(_xlfn.XLOOKUP(BS22,condition[lookupValue],condition[lookupKey],""))))</f>
        <v/>
      </c>
      <c r="BU22" s="7" t="str">
        <f t="shared" si="11"/>
        <v/>
      </c>
      <c r="BV22" s="9"/>
    </row>
    <row r="23" spans="2:7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8"/>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IF($A23="ADD",IF(NOT(ISBLANK(V23)),_xlfn.XLOOKUP(V23,ud_waterfront_structures[lookupValue],ud_waterfront_structures[lookupKey],"ERROR"),""), "")</f>
        <v/>
      </c>
      <c r="Y23" s="3" t="str">
        <f>IF($A23="ADD",IF(NOT(ISBLANK(X23)),_xlfn.XLOOKUP(X23,ud_waterfront_structure_type[lookupValue],ud_waterfront_structure_type[lookupKey],"ERROR"),""), "")</f>
        <v/>
      </c>
      <c r="AB23" s="3" t="str">
        <f>IF($A23="ADD",IF(NOT(ISBLANK(AA23)),_xlfn.XLOOKUP(AA23,ud_material[lookupValue],ud_material[lookupKey],"ERROR"),""), "")</f>
        <v/>
      </c>
      <c r="AE23" s="3" t="str">
        <f>IF($A23="ADD",IF(NOT(ISBLANK(AD23)),_xlfn.XLOOKUP(AD23,ud_material[lookupValue],ud_material[lookupKey],"ERROR"),""), "")</f>
        <v/>
      </c>
      <c r="AH23" s="3" t="str">
        <f>IF($A23="ADD",IF(NOT(ISBLANK(AG23)),_xlfn.XLOOKUP(AG23,ud_material[lookupValue],ud_material[lookupKey],"ERROR"),""), "")</f>
        <v/>
      </c>
      <c r="AJ23" s="3" t="str">
        <f>IF($A23="ADD",IF(NOT(ISBLANK(AI23)),_xlfn.XLOOKUP(AI23,ud_material[lookupValue],ud_material[lookupKey],"ERROR"),""), "")</f>
        <v/>
      </c>
      <c r="AU23" s="4"/>
      <c r="AW23" s="3" t="str">
        <f>IF($A23="ADD",IF(NOT(ISBLANK(AV23)),_xlfn.XLOOKUP(AV23,ud_access_method[lookupValue],ud_access_method[lookupKey],"ERROR"),""), "")</f>
        <v/>
      </c>
      <c r="AY23" s="7"/>
      <c r="AZ23" s="4" t="str">
        <f t="shared" ca="1" si="3"/>
        <v/>
      </c>
      <c r="BA23" s="4"/>
      <c r="BB23" s="3" t="str">
        <f t="shared" si="4"/>
        <v/>
      </c>
      <c r="BC23" s="3" t="str">
        <f>IF($A23="","",IF((AND($A23="ADD",OR(BB23="",BB23="In Use"))),"5",(_xlfn.XLOOKUP(BB23,ud_asset_status[lookupValue],ud_asset_status[lookupKey],""))))</f>
        <v/>
      </c>
      <c r="BE23" s="3" t="str">
        <f>IF($A23="ADD",IF(NOT(ISBLANK(BD23)),_xlfn.XLOOKUP(BD23,ud_replacement_status[lookupValue],ud_replacement_status[lookupKey],"ERROR"),""), "")</f>
        <v/>
      </c>
      <c r="BF23" s="7"/>
      <c r="BH23" s="3" t="str">
        <f>IF($A23="ADD",IF(NOT(ISBLANK(BG23)),_xlfn.XLOOKUP(BG23,ar_replace_reason[lookupValue],ar_replace_reason[lookupKey],"ERROR"),""), "")</f>
        <v/>
      </c>
      <c r="BI23" s="3" t="str">
        <f t="shared" si="5"/>
        <v/>
      </c>
      <c r="BJ23" s="3" t="str">
        <f>IF($A23="","",IF((AND($A23="ADD",OR(BI23="",BI23="Queenstown-Lakes District Council"))),"70",(_xlfn.XLOOKUP(BI23,ud_organisation_owner[lookupValue],ud_organisation_owner[lookupKey],""))))</f>
        <v/>
      </c>
      <c r="BK23" s="3" t="str">
        <f t="shared" si="6"/>
        <v/>
      </c>
      <c r="BL23" s="3" t="str">
        <f>IF($A23="","",IF((AND($A23="ADD",OR(BK23="",BK23="Queenstown-Lakes District Council"))),"70",(_xlfn.XLOOKUP(BK23,ud_organisation_owner[lookupValue],ud_organisation_owner[lookupKey],""))))</f>
        <v/>
      </c>
      <c r="BM23" s="3" t="str">
        <f t="shared" si="7"/>
        <v/>
      </c>
      <c r="BN23" s="3" t="str">
        <f>IF($A23="","",IF((AND($A23="ADD",OR(BM23="",BM23="Local Authority"))),"17",(_xlfn.XLOOKUP(BM23,ud_sub_organisation[lookupValue],ud_sub_organisation[lookupKey],""))))</f>
        <v/>
      </c>
      <c r="BO23" s="3" t="str">
        <f t="shared" si="8"/>
        <v/>
      </c>
      <c r="BP23" s="3" t="str">
        <f>IF($A23="","",IF((AND($A23="ADD",OR(BO23="",BO23="Vested Assets"))),"12",(_xlfn.XLOOKUP(BO23,ud_work_category[lookupValue],ud_work_category[lookupKey],""))))</f>
        <v/>
      </c>
      <c r="BQ23" s="8"/>
      <c r="BR23" s="2" t="str">
        <f t="shared" si="9"/>
        <v/>
      </c>
      <c r="BS23" s="3" t="str">
        <f t="shared" si="10"/>
        <v/>
      </c>
      <c r="BT23" s="3" t="str">
        <f>IF($A23="","",IF((AND($A23="ADD",OR(BS23="",BS23="Excellent"))),"1",(_xlfn.XLOOKUP(BS23,condition[lookupValue],condition[lookupKey],""))))</f>
        <v/>
      </c>
      <c r="BU23" s="7" t="str">
        <f t="shared" si="11"/>
        <v/>
      </c>
      <c r="BV23" s="9"/>
    </row>
    <row r="24" spans="2:7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8"/>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IF($A24="ADD",IF(NOT(ISBLANK(V24)),_xlfn.XLOOKUP(V24,ud_waterfront_structures[lookupValue],ud_waterfront_structures[lookupKey],"ERROR"),""), "")</f>
        <v/>
      </c>
      <c r="Y24" s="3" t="str">
        <f>IF($A24="ADD",IF(NOT(ISBLANK(X24)),_xlfn.XLOOKUP(X24,ud_waterfront_structure_type[lookupValue],ud_waterfront_structure_type[lookupKey],"ERROR"),""), "")</f>
        <v/>
      </c>
      <c r="AB24" s="3" t="str">
        <f>IF($A24="ADD",IF(NOT(ISBLANK(AA24)),_xlfn.XLOOKUP(AA24,ud_material[lookupValue],ud_material[lookupKey],"ERROR"),""), "")</f>
        <v/>
      </c>
      <c r="AE24" s="3" t="str">
        <f>IF($A24="ADD",IF(NOT(ISBLANK(AD24)),_xlfn.XLOOKUP(AD24,ud_material[lookupValue],ud_material[lookupKey],"ERROR"),""), "")</f>
        <v/>
      </c>
      <c r="AH24" s="3" t="str">
        <f>IF($A24="ADD",IF(NOT(ISBLANK(AG24)),_xlfn.XLOOKUP(AG24,ud_material[lookupValue],ud_material[lookupKey],"ERROR"),""), "")</f>
        <v/>
      </c>
      <c r="AJ24" s="3" t="str">
        <f>IF($A24="ADD",IF(NOT(ISBLANK(AI24)),_xlfn.XLOOKUP(AI24,ud_material[lookupValue],ud_material[lookupKey],"ERROR"),""), "")</f>
        <v/>
      </c>
      <c r="AU24" s="4"/>
      <c r="AW24" s="3" t="str">
        <f>IF($A24="ADD",IF(NOT(ISBLANK(AV24)),_xlfn.XLOOKUP(AV24,ud_access_method[lookupValue],ud_access_method[lookupKey],"ERROR"),""), "")</f>
        <v/>
      </c>
      <c r="AY24" s="7"/>
      <c r="AZ24" s="4" t="str">
        <f t="shared" ca="1" si="3"/>
        <v/>
      </c>
      <c r="BA24" s="4"/>
      <c r="BB24" s="3" t="str">
        <f t="shared" si="4"/>
        <v/>
      </c>
      <c r="BC24" s="3" t="str">
        <f>IF($A24="","",IF((AND($A24="ADD",OR(BB24="",BB24="In Use"))),"5",(_xlfn.XLOOKUP(BB24,ud_asset_status[lookupValue],ud_asset_status[lookupKey],""))))</f>
        <v/>
      </c>
      <c r="BE24" s="3" t="str">
        <f>IF($A24="ADD",IF(NOT(ISBLANK(BD24)),_xlfn.XLOOKUP(BD24,ud_replacement_status[lookupValue],ud_replacement_status[lookupKey],"ERROR"),""), "")</f>
        <v/>
      </c>
      <c r="BF24" s="7"/>
      <c r="BH24" s="3" t="str">
        <f>IF($A24="ADD",IF(NOT(ISBLANK(BG24)),_xlfn.XLOOKUP(BG24,ar_replace_reason[lookupValue],ar_replace_reason[lookupKey],"ERROR"),""), "")</f>
        <v/>
      </c>
      <c r="BI24" s="3" t="str">
        <f t="shared" si="5"/>
        <v/>
      </c>
      <c r="BJ24" s="3" t="str">
        <f>IF($A24="","",IF((AND($A24="ADD",OR(BI24="",BI24="Queenstown-Lakes District Council"))),"70",(_xlfn.XLOOKUP(BI24,ud_organisation_owner[lookupValue],ud_organisation_owner[lookupKey],""))))</f>
        <v/>
      </c>
      <c r="BK24" s="3" t="str">
        <f t="shared" si="6"/>
        <v/>
      </c>
      <c r="BL24" s="3" t="str">
        <f>IF($A24="","",IF((AND($A24="ADD",OR(BK24="",BK24="Queenstown-Lakes District Council"))),"70",(_xlfn.XLOOKUP(BK24,ud_organisation_owner[lookupValue],ud_organisation_owner[lookupKey],""))))</f>
        <v/>
      </c>
      <c r="BM24" s="3" t="str">
        <f t="shared" si="7"/>
        <v/>
      </c>
      <c r="BN24" s="3" t="str">
        <f>IF($A24="","",IF((AND($A24="ADD",OR(BM24="",BM24="Local Authority"))),"17",(_xlfn.XLOOKUP(BM24,ud_sub_organisation[lookupValue],ud_sub_organisation[lookupKey],""))))</f>
        <v/>
      </c>
      <c r="BO24" s="3" t="str">
        <f t="shared" si="8"/>
        <v/>
      </c>
      <c r="BP24" s="3" t="str">
        <f>IF($A24="","",IF((AND($A24="ADD",OR(BO24="",BO24="Vested Assets"))),"12",(_xlfn.XLOOKUP(BO24,ud_work_category[lookupValue],ud_work_category[lookupKey],""))))</f>
        <v/>
      </c>
      <c r="BQ24" s="8"/>
      <c r="BR24" s="2" t="str">
        <f t="shared" si="9"/>
        <v/>
      </c>
      <c r="BS24" s="3" t="str">
        <f t="shared" si="10"/>
        <v/>
      </c>
      <c r="BT24" s="3" t="str">
        <f>IF($A24="","",IF((AND($A24="ADD",OR(BS24="",BS24="Excellent"))),"1",(_xlfn.XLOOKUP(BS24,condition[lookupValue],condition[lookupKey],""))))</f>
        <v/>
      </c>
      <c r="BU24" s="7" t="str">
        <f t="shared" si="11"/>
        <v/>
      </c>
      <c r="BV24" s="9"/>
    </row>
    <row r="25" spans="2:7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8"/>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IF($A25="ADD",IF(NOT(ISBLANK(V25)),_xlfn.XLOOKUP(V25,ud_waterfront_structures[lookupValue],ud_waterfront_structures[lookupKey],"ERROR"),""), "")</f>
        <v/>
      </c>
      <c r="Y25" s="3" t="str">
        <f>IF($A25="ADD",IF(NOT(ISBLANK(X25)),_xlfn.XLOOKUP(X25,ud_waterfront_structure_type[lookupValue],ud_waterfront_structure_type[lookupKey],"ERROR"),""), "")</f>
        <v/>
      </c>
      <c r="AB25" s="3" t="str">
        <f>IF($A25="ADD",IF(NOT(ISBLANK(AA25)),_xlfn.XLOOKUP(AA25,ud_material[lookupValue],ud_material[lookupKey],"ERROR"),""), "")</f>
        <v/>
      </c>
      <c r="AE25" s="3" t="str">
        <f>IF($A25="ADD",IF(NOT(ISBLANK(AD25)),_xlfn.XLOOKUP(AD25,ud_material[lookupValue],ud_material[lookupKey],"ERROR"),""), "")</f>
        <v/>
      </c>
      <c r="AH25" s="3" t="str">
        <f>IF($A25="ADD",IF(NOT(ISBLANK(AG25)),_xlfn.XLOOKUP(AG25,ud_material[lookupValue],ud_material[lookupKey],"ERROR"),""), "")</f>
        <v/>
      </c>
      <c r="AJ25" s="3" t="str">
        <f>IF($A25="ADD",IF(NOT(ISBLANK(AI25)),_xlfn.XLOOKUP(AI25,ud_material[lookupValue],ud_material[lookupKey],"ERROR"),""), "")</f>
        <v/>
      </c>
      <c r="AU25" s="4"/>
      <c r="AW25" s="3" t="str">
        <f>IF($A25="ADD",IF(NOT(ISBLANK(AV25)),_xlfn.XLOOKUP(AV25,ud_access_method[lookupValue],ud_access_method[lookupKey],"ERROR"),""), "")</f>
        <v/>
      </c>
      <c r="AY25" s="7"/>
      <c r="AZ25" s="4" t="str">
        <f t="shared" ca="1" si="3"/>
        <v/>
      </c>
      <c r="BA25" s="4"/>
      <c r="BB25" s="3" t="str">
        <f t="shared" si="4"/>
        <v/>
      </c>
      <c r="BC25" s="3" t="str">
        <f>IF($A25="","",IF((AND($A25="ADD",OR(BB25="",BB25="In Use"))),"5",(_xlfn.XLOOKUP(BB25,ud_asset_status[lookupValue],ud_asset_status[lookupKey],""))))</f>
        <v/>
      </c>
      <c r="BE25" s="3" t="str">
        <f>IF($A25="ADD",IF(NOT(ISBLANK(BD25)),_xlfn.XLOOKUP(BD25,ud_replacement_status[lookupValue],ud_replacement_status[lookupKey],"ERROR"),""), "")</f>
        <v/>
      </c>
      <c r="BF25" s="7"/>
      <c r="BH25" s="3" t="str">
        <f>IF($A25="ADD",IF(NOT(ISBLANK(BG25)),_xlfn.XLOOKUP(BG25,ar_replace_reason[lookupValue],ar_replace_reason[lookupKey],"ERROR"),""), "")</f>
        <v/>
      </c>
      <c r="BI25" s="3" t="str">
        <f t="shared" si="5"/>
        <v/>
      </c>
      <c r="BJ25" s="3" t="str">
        <f>IF($A25="","",IF((AND($A25="ADD",OR(BI25="",BI25="Queenstown-Lakes District Council"))),"70",(_xlfn.XLOOKUP(BI25,ud_organisation_owner[lookupValue],ud_organisation_owner[lookupKey],""))))</f>
        <v/>
      </c>
      <c r="BK25" s="3" t="str">
        <f t="shared" si="6"/>
        <v/>
      </c>
      <c r="BL25" s="3" t="str">
        <f>IF($A25="","",IF((AND($A25="ADD",OR(BK25="",BK25="Queenstown-Lakes District Council"))),"70",(_xlfn.XLOOKUP(BK25,ud_organisation_owner[lookupValue],ud_organisation_owner[lookupKey],""))))</f>
        <v/>
      </c>
      <c r="BM25" s="3" t="str">
        <f t="shared" si="7"/>
        <v/>
      </c>
      <c r="BN25" s="3" t="str">
        <f>IF($A25="","",IF((AND($A25="ADD",OR(BM25="",BM25="Local Authority"))),"17",(_xlfn.XLOOKUP(BM25,ud_sub_organisation[lookupValue],ud_sub_organisation[lookupKey],""))))</f>
        <v/>
      </c>
      <c r="BO25" s="3" t="str">
        <f t="shared" si="8"/>
        <v/>
      </c>
      <c r="BP25" s="3" t="str">
        <f>IF($A25="","",IF((AND($A25="ADD",OR(BO25="",BO25="Vested Assets"))),"12",(_xlfn.XLOOKUP(BO25,ud_work_category[lookupValue],ud_work_category[lookupKey],""))))</f>
        <v/>
      </c>
      <c r="BQ25" s="8"/>
      <c r="BR25" s="2" t="str">
        <f t="shared" si="9"/>
        <v/>
      </c>
      <c r="BS25" s="3" t="str">
        <f t="shared" si="10"/>
        <v/>
      </c>
      <c r="BT25" s="3" t="str">
        <f>IF($A25="","",IF((AND($A25="ADD",OR(BS25="",BS25="Excellent"))),"1",(_xlfn.XLOOKUP(BS25,condition[lookupValue],condition[lookupKey],""))))</f>
        <v/>
      </c>
      <c r="BU25" s="7" t="str">
        <f t="shared" si="11"/>
        <v/>
      </c>
      <c r="BV25" s="9"/>
    </row>
    <row r="26" spans="2:7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8"/>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IF($A26="ADD",IF(NOT(ISBLANK(V26)),_xlfn.XLOOKUP(V26,ud_waterfront_structures[lookupValue],ud_waterfront_structures[lookupKey],"ERROR"),""), "")</f>
        <v/>
      </c>
      <c r="Y26" s="3" t="str">
        <f>IF($A26="ADD",IF(NOT(ISBLANK(X26)),_xlfn.XLOOKUP(X26,ud_waterfront_structure_type[lookupValue],ud_waterfront_structure_type[lookupKey],"ERROR"),""), "")</f>
        <v/>
      </c>
      <c r="AB26" s="3" t="str">
        <f>IF($A26="ADD",IF(NOT(ISBLANK(AA26)),_xlfn.XLOOKUP(AA26,ud_material[lookupValue],ud_material[lookupKey],"ERROR"),""), "")</f>
        <v/>
      </c>
      <c r="AE26" s="3" t="str">
        <f>IF($A26="ADD",IF(NOT(ISBLANK(AD26)),_xlfn.XLOOKUP(AD26,ud_material[lookupValue],ud_material[lookupKey],"ERROR"),""), "")</f>
        <v/>
      </c>
      <c r="AH26" s="3" t="str">
        <f>IF($A26="ADD",IF(NOT(ISBLANK(AG26)),_xlfn.XLOOKUP(AG26,ud_material[lookupValue],ud_material[lookupKey],"ERROR"),""), "")</f>
        <v/>
      </c>
      <c r="AJ26" s="3" t="str">
        <f>IF($A26="ADD",IF(NOT(ISBLANK(AI26)),_xlfn.XLOOKUP(AI26,ud_material[lookupValue],ud_material[lookupKey],"ERROR"),""), "")</f>
        <v/>
      </c>
      <c r="AU26" s="4"/>
      <c r="AW26" s="3" t="str">
        <f>IF($A26="ADD",IF(NOT(ISBLANK(AV26)),_xlfn.XLOOKUP(AV26,ud_access_method[lookupValue],ud_access_method[lookupKey],"ERROR"),""), "")</f>
        <v/>
      </c>
      <c r="AY26" s="7"/>
      <c r="AZ26" s="4" t="str">
        <f t="shared" ca="1" si="3"/>
        <v/>
      </c>
      <c r="BA26" s="4"/>
      <c r="BB26" s="3" t="str">
        <f t="shared" si="4"/>
        <v/>
      </c>
      <c r="BC26" s="3" t="str">
        <f>IF($A26="","",IF((AND($A26="ADD",OR(BB26="",BB26="In Use"))),"5",(_xlfn.XLOOKUP(BB26,ud_asset_status[lookupValue],ud_asset_status[lookupKey],""))))</f>
        <v/>
      </c>
      <c r="BE26" s="3" t="str">
        <f>IF($A26="ADD",IF(NOT(ISBLANK(BD26)),_xlfn.XLOOKUP(BD26,ud_replacement_status[lookupValue],ud_replacement_status[lookupKey],"ERROR"),""), "")</f>
        <v/>
      </c>
      <c r="BF26" s="7"/>
      <c r="BH26" s="3" t="str">
        <f>IF($A26="ADD",IF(NOT(ISBLANK(BG26)),_xlfn.XLOOKUP(BG26,ar_replace_reason[lookupValue],ar_replace_reason[lookupKey],"ERROR"),""), "")</f>
        <v/>
      </c>
      <c r="BI26" s="3" t="str">
        <f t="shared" si="5"/>
        <v/>
      </c>
      <c r="BJ26" s="3" t="str">
        <f>IF($A26="","",IF((AND($A26="ADD",OR(BI26="",BI26="Queenstown-Lakes District Council"))),"70",(_xlfn.XLOOKUP(BI26,ud_organisation_owner[lookupValue],ud_organisation_owner[lookupKey],""))))</f>
        <v/>
      </c>
      <c r="BK26" s="3" t="str">
        <f t="shared" si="6"/>
        <v/>
      </c>
      <c r="BL26" s="3" t="str">
        <f>IF($A26="","",IF((AND($A26="ADD",OR(BK26="",BK26="Queenstown-Lakes District Council"))),"70",(_xlfn.XLOOKUP(BK26,ud_organisation_owner[lookupValue],ud_organisation_owner[lookupKey],""))))</f>
        <v/>
      </c>
      <c r="BM26" s="3" t="str">
        <f t="shared" si="7"/>
        <v/>
      </c>
      <c r="BN26" s="3" t="str">
        <f>IF($A26="","",IF((AND($A26="ADD",OR(BM26="",BM26="Local Authority"))),"17",(_xlfn.XLOOKUP(BM26,ud_sub_organisation[lookupValue],ud_sub_organisation[lookupKey],""))))</f>
        <v/>
      </c>
      <c r="BO26" s="3" t="str">
        <f t="shared" si="8"/>
        <v/>
      </c>
      <c r="BP26" s="3" t="str">
        <f>IF($A26="","",IF((AND($A26="ADD",OR(BO26="",BO26="Vested Assets"))),"12",(_xlfn.XLOOKUP(BO26,ud_work_category[lookupValue],ud_work_category[lookupKey],""))))</f>
        <v/>
      </c>
      <c r="BQ26" s="8"/>
      <c r="BR26" s="2" t="str">
        <f t="shared" si="9"/>
        <v/>
      </c>
      <c r="BS26" s="3" t="str">
        <f t="shared" si="10"/>
        <v/>
      </c>
      <c r="BT26" s="3" t="str">
        <f>IF($A26="","",IF((AND($A26="ADD",OR(BS26="",BS26="Excellent"))),"1",(_xlfn.XLOOKUP(BS26,condition[lookupValue],condition[lookupKey],""))))</f>
        <v/>
      </c>
      <c r="BU26" s="7" t="str">
        <f t="shared" si="11"/>
        <v/>
      </c>
      <c r="BV26" s="9"/>
    </row>
    <row r="27" spans="2:7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8"/>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IF($A27="ADD",IF(NOT(ISBLANK(V27)),_xlfn.XLOOKUP(V27,ud_waterfront_structures[lookupValue],ud_waterfront_structures[lookupKey],"ERROR"),""), "")</f>
        <v/>
      </c>
      <c r="Y27" s="3" t="str">
        <f>IF($A27="ADD",IF(NOT(ISBLANK(X27)),_xlfn.XLOOKUP(X27,ud_waterfront_structure_type[lookupValue],ud_waterfront_structure_type[lookupKey],"ERROR"),""), "")</f>
        <v/>
      </c>
      <c r="AB27" s="3" t="str">
        <f>IF($A27="ADD",IF(NOT(ISBLANK(AA27)),_xlfn.XLOOKUP(AA27,ud_material[lookupValue],ud_material[lookupKey],"ERROR"),""), "")</f>
        <v/>
      </c>
      <c r="AE27" s="3" t="str">
        <f>IF($A27="ADD",IF(NOT(ISBLANK(AD27)),_xlfn.XLOOKUP(AD27,ud_material[lookupValue],ud_material[lookupKey],"ERROR"),""), "")</f>
        <v/>
      </c>
      <c r="AH27" s="3" t="str">
        <f>IF($A27="ADD",IF(NOT(ISBLANK(AG27)),_xlfn.XLOOKUP(AG27,ud_material[lookupValue],ud_material[lookupKey],"ERROR"),""), "")</f>
        <v/>
      </c>
      <c r="AJ27" s="3" t="str">
        <f>IF($A27="ADD",IF(NOT(ISBLANK(AI27)),_xlfn.XLOOKUP(AI27,ud_material[lookupValue],ud_material[lookupKey],"ERROR"),""), "")</f>
        <v/>
      </c>
      <c r="AU27" s="4"/>
      <c r="AW27" s="3" t="str">
        <f>IF($A27="ADD",IF(NOT(ISBLANK(AV27)),_xlfn.XLOOKUP(AV27,ud_access_method[lookupValue],ud_access_method[lookupKey],"ERROR"),""), "")</f>
        <v/>
      </c>
      <c r="AY27" s="7"/>
      <c r="AZ27" s="4" t="str">
        <f t="shared" ca="1" si="3"/>
        <v/>
      </c>
      <c r="BA27" s="4"/>
      <c r="BB27" s="3" t="str">
        <f t="shared" si="4"/>
        <v/>
      </c>
      <c r="BC27" s="3" t="str">
        <f>IF($A27="","",IF((AND($A27="ADD",OR(BB27="",BB27="In Use"))),"5",(_xlfn.XLOOKUP(BB27,ud_asset_status[lookupValue],ud_asset_status[lookupKey],""))))</f>
        <v/>
      </c>
      <c r="BE27" s="3" t="str">
        <f>IF($A27="ADD",IF(NOT(ISBLANK(BD27)),_xlfn.XLOOKUP(BD27,ud_replacement_status[lookupValue],ud_replacement_status[lookupKey],"ERROR"),""), "")</f>
        <v/>
      </c>
      <c r="BF27" s="7"/>
      <c r="BH27" s="3" t="str">
        <f>IF($A27="ADD",IF(NOT(ISBLANK(BG27)),_xlfn.XLOOKUP(BG27,ar_replace_reason[lookupValue],ar_replace_reason[lookupKey],"ERROR"),""), "")</f>
        <v/>
      </c>
      <c r="BI27" s="3" t="str">
        <f t="shared" si="5"/>
        <v/>
      </c>
      <c r="BJ27" s="3" t="str">
        <f>IF($A27="","",IF((AND($A27="ADD",OR(BI27="",BI27="Queenstown-Lakes District Council"))),"70",(_xlfn.XLOOKUP(BI27,ud_organisation_owner[lookupValue],ud_organisation_owner[lookupKey],""))))</f>
        <v/>
      </c>
      <c r="BK27" s="3" t="str">
        <f t="shared" si="6"/>
        <v/>
      </c>
      <c r="BL27" s="3" t="str">
        <f>IF($A27="","",IF((AND($A27="ADD",OR(BK27="",BK27="Queenstown-Lakes District Council"))),"70",(_xlfn.XLOOKUP(BK27,ud_organisation_owner[lookupValue],ud_organisation_owner[lookupKey],""))))</f>
        <v/>
      </c>
      <c r="BM27" s="3" t="str">
        <f t="shared" si="7"/>
        <v/>
      </c>
      <c r="BN27" s="3" t="str">
        <f>IF($A27="","",IF((AND($A27="ADD",OR(BM27="",BM27="Local Authority"))),"17",(_xlfn.XLOOKUP(BM27,ud_sub_organisation[lookupValue],ud_sub_organisation[lookupKey],""))))</f>
        <v/>
      </c>
      <c r="BO27" s="3" t="str">
        <f t="shared" si="8"/>
        <v/>
      </c>
      <c r="BP27" s="3" t="str">
        <f>IF($A27="","",IF((AND($A27="ADD",OR(BO27="",BO27="Vested Assets"))),"12",(_xlfn.XLOOKUP(BO27,ud_work_category[lookupValue],ud_work_category[lookupKey],""))))</f>
        <v/>
      </c>
      <c r="BQ27" s="8"/>
      <c r="BR27" s="2" t="str">
        <f t="shared" si="9"/>
        <v/>
      </c>
      <c r="BS27" s="3" t="str">
        <f t="shared" si="10"/>
        <v/>
      </c>
      <c r="BT27" s="3" t="str">
        <f>IF($A27="","",IF((AND($A27="ADD",OR(BS27="",BS27="Excellent"))),"1",(_xlfn.XLOOKUP(BS27,condition[lookupValue],condition[lookupKey],""))))</f>
        <v/>
      </c>
      <c r="BU27" s="7" t="str">
        <f t="shared" si="11"/>
        <v/>
      </c>
      <c r="BV27" s="9"/>
    </row>
    <row r="28" spans="2:7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8"/>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IF($A28="ADD",IF(NOT(ISBLANK(V28)),_xlfn.XLOOKUP(V28,ud_waterfront_structures[lookupValue],ud_waterfront_structures[lookupKey],"ERROR"),""), "")</f>
        <v/>
      </c>
      <c r="Y28" s="3" t="str">
        <f>IF($A28="ADD",IF(NOT(ISBLANK(X28)),_xlfn.XLOOKUP(X28,ud_waterfront_structure_type[lookupValue],ud_waterfront_structure_type[lookupKey],"ERROR"),""), "")</f>
        <v/>
      </c>
      <c r="AB28" s="3" t="str">
        <f>IF($A28="ADD",IF(NOT(ISBLANK(AA28)),_xlfn.XLOOKUP(AA28,ud_material[lookupValue],ud_material[lookupKey],"ERROR"),""), "")</f>
        <v/>
      </c>
      <c r="AE28" s="3" t="str">
        <f>IF($A28="ADD",IF(NOT(ISBLANK(AD28)),_xlfn.XLOOKUP(AD28,ud_material[lookupValue],ud_material[lookupKey],"ERROR"),""), "")</f>
        <v/>
      </c>
      <c r="AH28" s="3" t="str">
        <f>IF($A28="ADD",IF(NOT(ISBLANK(AG28)),_xlfn.XLOOKUP(AG28,ud_material[lookupValue],ud_material[lookupKey],"ERROR"),""), "")</f>
        <v/>
      </c>
      <c r="AJ28" s="3" t="str">
        <f>IF($A28="ADD",IF(NOT(ISBLANK(AI28)),_xlfn.XLOOKUP(AI28,ud_material[lookupValue],ud_material[lookupKey],"ERROR"),""), "")</f>
        <v/>
      </c>
      <c r="AU28" s="4"/>
      <c r="AW28" s="3" t="str">
        <f>IF($A28="ADD",IF(NOT(ISBLANK(AV28)),_xlfn.XLOOKUP(AV28,ud_access_method[lookupValue],ud_access_method[lookupKey],"ERROR"),""), "")</f>
        <v/>
      </c>
      <c r="AY28" s="7"/>
      <c r="AZ28" s="4" t="str">
        <f t="shared" ca="1" si="3"/>
        <v/>
      </c>
      <c r="BA28" s="4"/>
      <c r="BB28" s="3" t="str">
        <f t="shared" si="4"/>
        <v/>
      </c>
      <c r="BC28" s="3" t="str">
        <f>IF($A28="","",IF((AND($A28="ADD",OR(BB28="",BB28="In Use"))),"5",(_xlfn.XLOOKUP(BB28,ud_asset_status[lookupValue],ud_asset_status[lookupKey],""))))</f>
        <v/>
      </c>
      <c r="BE28" s="3" t="str">
        <f>IF($A28="ADD",IF(NOT(ISBLANK(BD28)),_xlfn.XLOOKUP(BD28,ud_replacement_status[lookupValue],ud_replacement_status[lookupKey],"ERROR"),""), "")</f>
        <v/>
      </c>
      <c r="BF28" s="7"/>
      <c r="BH28" s="3" t="str">
        <f>IF($A28="ADD",IF(NOT(ISBLANK(BG28)),_xlfn.XLOOKUP(BG28,ar_replace_reason[lookupValue],ar_replace_reason[lookupKey],"ERROR"),""), "")</f>
        <v/>
      </c>
      <c r="BI28" s="3" t="str">
        <f t="shared" si="5"/>
        <v/>
      </c>
      <c r="BJ28" s="3" t="str">
        <f>IF($A28="","",IF((AND($A28="ADD",OR(BI28="",BI28="Queenstown-Lakes District Council"))),"70",(_xlfn.XLOOKUP(BI28,ud_organisation_owner[lookupValue],ud_organisation_owner[lookupKey],""))))</f>
        <v/>
      </c>
      <c r="BK28" s="3" t="str">
        <f t="shared" si="6"/>
        <v/>
      </c>
      <c r="BL28" s="3" t="str">
        <f>IF($A28="","",IF((AND($A28="ADD",OR(BK28="",BK28="Queenstown-Lakes District Council"))),"70",(_xlfn.XLOOKUP(BK28,ud_organisation_owner[lookupValue],ud_organisation_owner[lookupKey],""))))</f>
        <v/>
      </c>
      <c r="BM28" s="3" t="str">
        <f t="shared" si="7"/>
        <v/>
      </c>
      <c r="BN28" s="3" t="str">
        <f>IF($A28="","",IF((AND($A28="ADD",OR(BM28="",BM28="Local Authority"))),"17",(_xlfn.XLOOKUP(BM28,ud_sub_organisation[lookupValue],ud_sub_organisation[lookupKey],""))))</f>
        <v/>
      </c>
      <c r="BO28" s="3" t="str">
        <f t="shared" si="8"/>
        <v/>
      </c>
      <c r="BP28" s="3" t="str">
        <f>IF($A28="","",IF((AND($A28="ADD",OR(BO28="",BO28="Vested Assets"))),"12",(_xlfn.XLOOKUP(BO28,ud_work_category[lookupValue],ud_work_category[lookupKey],""))))</f>
        <v/>
      </c>
      <c r="BQ28" s="8"/>
      <c r="BR28" s="2" t="str">
        <f t="shared" si="9"/>
        <v/>
      </c>
      <c r="BS28" s="3" t="str">
        <f t="shared" si="10"/>
        <v/>
      </c>
      <c r="BT28" s="3" t="str">
        <f>IF($A28="","",IF((AND($A28="ADD",OR(BS28="",BS28="Excellent"))),"1",(_xlfn.XLOOKUP(BS28,condition[lookupValue],condition[lookupKey],""))))</f>
        <v/>
      </c>
      <c r="BU28" s="7" t="str">
        <f t="shared" si="11"/>
        <v/>
      </c>
      <c r="BV28" s="9"/>
    </row>
    <row r="29" spans="2:7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8"/>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IF($A29="ADD",IF(NOT(ISBLANK(V29)),_xlfn.XLOOKUP(V29,ud_waterfront_structures[lookupValue],ud_waterfront_structures[lookupKey],"ERROR"),""), "")</f>
        <v/>
      </c>
      <c r="Y29" s="3" t="str">
        <f>IF($A29="ADD",IF(NOT(ISBLANK(X29)),_xlfn.XLOOKUP(X29,ud_waterfront_structure_type[lookupValue],ud_waterfront_structure_type[lookupKey],"ERROR"),""), "")</f>
        <v/>
      </c>
      <c r="AB29" s="3" t="str">
        <f>IF($A29="ADD",IF(NOT(ISBLANK(AA29)),_xlfn.XLOOKUP(AA29,ud_material[lookupValue],ud_material[lookupKey],"ERROR"),""), "")</f>
        <v/>
      </c>
      <c r="AE29" s="3" t="str">
        <f>IF($A29="ADD",IF(NOT(ISBLANK(AD29)),_xlfn.XLOOKUP(AD29,ud_material[lookupValue],ud_material[lookupKey],"ERROR"),""), "")</f>
        <v/>
      </c>
      <c r="AH29" s="3" t="str">
        <f>IF($A29="ADD",IF(NOT(ISBLANK(AG29)),_xlfn.XLOOKUP(AG29,ud_material[lookupValue],ud_material[lookupKey],"ERROR"),""), "")</f>
        <v/>
      </c>
      <c r="AJ29" s="3" t="str">
        <f>IF($A29="ADD",IF(NOT(ISBLANK(AI29)),_xlfn.XLOOKUP(AI29,ud_material[lookupValue],ud_material[lookupKey],"ERROR"),""), "")</f>
        <v/>
      </c>
      <c r="AU29" s="4"/>
      <c r="AW29" s="3" t="str">
        <f>IF($A29="ADD",IF(NOT(ISBLANK(AV29)),_xlfn.XLOOKUP(AV29,ud_access_method[lookupValue],ud_access_method[lookupKey],"ERROR"),""), "")</f>
        <v/>
      </c>
      <c r="AY29" s="7"/>
      <c r="AZ29" s="4" t="str">
        <f t="shared" ca="1" si="3"/>
        <v/>
      </c>
      <c r="BA29" s="4"/>
      <c r="BB29" s="3" t="str">
        <f t="shared" si="4"/>
        <v/>
      </c>
      <c r="BC29" s="3" t="str">
        <f>IF($A29="","",IF((AND($A29="ADD",OR(BB29="",BB29="In Use"))),"5",(_xlfn.XLOOKUP(BB29,ud_asset_status[lookupValue],ud_asset_status[lookupKey],""))))</f>
        <v/>
      </c>
      <c r="BE29" s="3" t="str">
        <f>IF($A29="ADD",IF(NOT(ISBLANK(BD29)),_xlfn.XLOOKUP(BD29,ud_replacement_status[lookupValue],ud_replacement_status[lookupKey],"ERROR"),""), "")</f>
        <v/>
      </c>
      <c r="BF29" s="7"/>
      <c r="BH29" s="3" t="str">
        <f>IF($A29="ADD",IF(NOT(ISBLANK(BG29)),_xlfn.XLOOKUP(BG29,ar_replace_reason[lookupValue],ar_replace_reason[lookupKey],"ERROR"),""), "")</f>
        <v/>
      </c>
      <c r="BI29" s="3" t="str">
        <f t="shared" si="5"/>
        <v/>
      </c>
      <c r="BJ29" s="3" t="str">
        <f>IF($A29="","",IF((AND($A29="ADD",OR(BI29="",BI29="Queenstown-Lakes District Council"))),"70",(_xlfn.XLOOKUP(BI29,ud_organisation_owner[lookupValue],ud_organisation_owner[lookupKey],""))))</f>
        <v/>
      </c>
      <c r="BK29" s="3" t="str">
        <f t="shared" si="6"/>
        <v/>
      </c>
      <c r="BL29" s="3" t="str">
        <f>IF($A29="","",IF((AND($A29="ADD",OR(BK29="",BK29="Queenstown-Lakes District Council"))),"70",(_xlfn.XLOOKUP(BK29,ud_organisation_owner[lookupValue],ud_organisation_owner[lookupKey],""))))</f>
        <v/>
      </c>
      <c r="BM29" s="3" t="str">
        <f t="shared" si="7"/>
        <v/>
      </c>
      <c r="BN29" s="3" t="str">
        <f>IF($A29="","",IF((AND($A29="ADD",OR(BM29="",BM29="Local Authority"))),"17",(_xlfn.XLOOKUP(BM29,ud_sub_organisation[lookupValue],ud_sub_organisation[lookupKey],""))))</f>
        <v/>
      </c>
      <c r="BO29" s="3" t="str">
        <f t="shared" si="8"/>
        <v/>
      </c>
      <c r="BP29" s="3" t="str">
        <f>IF($A29="","",IF((AND($A29="ADD",OR(BO29="",BO29="Vested Assets"))),"12",(_xlfn.XLOOKUP(BO29,ud_work_category[lookupValue],ud_work_category[lookupKey],""))))</f>
        <v/>
      </c>
      <c r="BQ29" s="8"/>
      <c r="BR29" s="2" t="str">
        <f t="shared" si="9"/>
        <v/>
      </c>
      <c r="BS29" s="3" t="str">
        <f t="shared" si="10"/>
        <v/>
      </c>
      <c r="BT29" s="3" t="str">
        <f>IF($A29="","",IF((AND($A29="ADD",OR(BS29="",BS29="Excellent"))),"1",(_xlfn.XLOOKUP(BS29,condition[lookupValue],condition[lookupKey],""))))</f>
        <v/>
      </c>
      <c r="BU29" s="7" t="str">
        <f t="shared" si="11"/>
        <v/>
      </c>
      <c r="BV29" s="9"/>
    </row>
    <row r="30" spans="2:7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8"/>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IF($A30="ADD",IF(NOT(ISBLANK(V30)),_xlfn.XLOOKUP(V30,ud_waterfront_structures[lookupValue],ud_waterfront_structures[lookupKey],"ERROR"),""), "")</f>
        <v/>
      </c>
      <c r="Y30" s="3" t="str">
        <f>IF($A30="ADD",IF(NOT(ISBLANK(X30)),_xlfn.XLOOKUP(X30,ud_waterfront_structure_type[lookupValue],ud_waterfront_structure_type[lookupKey],"ERROR"),""), "")</f>
        <v/>
      </c>
      <c r="AB30" s="3" t="str">
        <f>IF($A30="ADD",IF(NOT(ISBLANK(AA30)),_xlfn.XLOOKUP(AA30,ud_material[lookupValue],ud_material[lookupKey],"ERROR"),""), "")</f>
        <v/>
      </c>
      <c r="AE30" s="3" t="str">
        <f>IF($A30="ADD",IF(NOT(ISBLANK(AD30)),_xlfn.XLOOKUP(AD30,ud_material[lookupValue],ud_material[lookupKey],"ERROR"),""), "")</f>
        <v/>
      </c>
      <c r="AH30" s="3" t="str">
        <f>IF($A30="ADD",IF(NOT(ISBLANK(AG30)),_xlfn.XLOOKUP(AG30,ud_material[lookupValue],ud_material[lookupKey],"ERROR"),""), "")</f>
        <v/>
      </c>
      <c r="AJ30" s="3" t="str">
        <f>IF($A30="ADD",IF(NOT(ISBLANK(AI30)),_xlfn.XLOOKUP(AI30,ud_material[lookupValue],ud_material[lookupKey],"ERROR"),""), "")</f>
        <v/>
      </c>
      <c r="AU30" s="4"/>
      <c r="AW30" s="3" t="str">
        <f>IF($A30="ADD",IF(NOT(ISBLANK(AV30)),_xlfn.XLOOKUP(AV30,ud_access_method[lookupValue],ud_access_method[lookupKey],"ERROR"),""), "")</f>
        <v/>
      </c>
      <c r="AY30" s="7"/>
      <c r="AZ30" s="4" t="str">
        <f t="shared" ca="1" si="3"/>
        <v/>
      </c>
      <c r="BA30" s="4"/>
      <c r="BB30" s="3" t="str">
        <f t="shared" si="4"/>
        <v/>
      </c>
      <c r="BC30" s="3" t="str">
        <f>IF($A30="","",IF((AND($A30="ADD",OR(BB30="",BB30="In Use"))),"5",(_xlfn.XLOOKUP(BB30,ud_asset_status[lookupValue],ud_asset_status[lookupKey],""))))</f>
        <v/>
      </c>
      <c r="BE30" s="3" t="str">
        <f>IF($A30="ADD",IF(NOT(ISBLANK(BD30)),_xlfn.XLOOKUP(BD30,ud_replacement_status[lookupValue],ud_replacement_status[lookupKey],"ERROR"),""), "")</f>
        <v/>
      </c>
      <c r="BF30" s="7"/>
      <c r="BH30" s="3" t="str">
        <f>IF($A30="ADD",IF(NOT(ISBLANK(BG30)),_xlfn.XLOOKUP(BG30,ar_replace_reason[lookupValue],ar_replace_reason[lookupKey],"ERROR"),""), "")</f>
        <v/>
      </c>
      <c r="BI30" s="3" t="str">
        <f t="shared" si="5"/>
        <v/>
      </c>
      <c r="BJ30" s="3" t="str">
        <f>IF($A30="","",IF((AND($A30="ADD",OR(BI30="",BI30="Queenstown-Lakes District Council"))),"70",(_xlfn.XLOOKUP(BI30,ud_organisation_owner[lookupValue],ud_organisation_owner[lookupKey],""))))</f>
        <v/>
      </c>
      <c r="BK30" s="3" t="str">
        <f t="shared" si="6"/>
        <v/>
      </c>
      <c r="BL30" s="3" t="str">
        <f>IF($A30="","",IF((AND($A30="ADD",OR(BK30="",BK30="Queenstown-Lakes District Council"))),"70",(_xlfn.XLOOKUP(BK30,ud_organisation_owner[lookupValue],ud_organisation_owner[lookupKey],""))))</f>
        <v/>
      </c>
      <c r="BM30" s="3" t="str">
        <f t="shared" si="7"/>
        <v/>
      </c>
      <c r="BN30" s="3" t="str">
        <f>IF($A30="","",IF((AND($A30="ADD",OR(BM30="",BM30="Local Authority"))),"17",(_xlfn.XLOOKUP(BM30,ud_sub_organisation[lookupValue],ud_sub_organisation[lookupKey],""))))</f>
        <v/>
      </c>
      <c r="BO30" s="3" t="str">
        <f t="shared" si="8"/>
        <v/>
      </c>
      <c r="BP30" s="3" t="str">
        <f>IF($A30="","",IF((AND($A30="ADD",OR(BO30="",BO30="Vested Assets"))),"12",(_xlfn.XLOOKUP(BO30,ud_work_category[lookupValue],ud_work_category[lookupKey],""))))</f>
        <v/>
      </c>
      <c r="BQ30" s="8"/>
      <c r="BR30" s="2" t="str">
        <f t="shared" si="9"/>
        <v/>
      </c>
      <c r="BS30" s="3" t="str">
        <f t="shared" si="10"/>
        <v/>
      </c>
      <c r="BT30" s="3" t="str">
        <f>IF($A30="","",IF((AND($A30="ADD",OR(BS30="",BS30="Excellent"))),"1",(_xlfn.XLOOKUP(BS30,condition[lookupValue],condition[lookupKey],""))))</f>
        <v/>
      </c>
      <c r="BU30" s="7" t="str">
        <f t="shared" si="11"/>
        <v/>
      </c>
      <c r="BV30" s="9"/>
    </row>
    <row r="31" spans="2:7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8"/>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IF($A31="ADD",IF(NOT(ISBLANK(V31)),_xlfn.XLOOKUP(V31,ud_waterfront_structures[lookupValue],ud_waterfront_structures[lookupKey],"ERROR"),""), "")</f>
        <v/>
      </c>
      <c r="Y31" s="3" t="str">
        <f>IF($A31="ADD",IF(NOT(ISBLANK(X31)),_xlfn.XLOOKUP(X31,ud_waterfront_structure_type[lookupValue],ud_waterfront_structure_type[lookupKey],"ERROR"),""), "")</f>
        <v/>
      </c>
      <c r="AB31" s="3" t="str">
        <f>IF($A31="ADD",IF(NOT(ISBLANK(AA31)),_xlfn.XLOOKUP(AA31,ud_material[lookupValue],ud_material[lookupKey],"ERROR"),""), "")</f>
        <v/>
      </c>
      <c r="AE31" s="3" t="str">
        <f>IF($A31="ADD",IF(NOT(ISBLANK(AD31)),_xlfn.XLOOKUP(AD31,ud_material[lookupValue],ud_material[lookupKey],"ERROR"),""), "")</f>
        <v/>
      </c>
      <c r="AH31" s="3" t="str">
        <f>IF($A31="ADD",IF(NOT(ISBLANK(AG31)),_xlfn.XLOOKUP(AG31,ud_material[lookupValue],ud_material[lookupKey],"ERROR"),""), "")</f>
        <v/>
      </c>
      <c r="AJ31" s="3" t="str">
        <f>IF($A31="ADD",IF(NOT(ISBLANK(AI31)),_xlfn.XLOOKUP(AI31,ud_material[lookupValue],ud_material[lookupKey],"ERROR"),""), "")</f>
        <v/>
      </c>
      <c r="AU31" s="4"/>
      <c r="AW31" s="3" t="str">
        <f>IF($A31="ADD",IF(NOT(ISBLANK(AV31)),_xlfn.XLOOKUP(AV31,ud_access_method[lookupValue],ud_access_method[lookupKey],"ERROR"),""), "")</f>
        <v/>
      </c>
      <c r="AY31" s="7"/>
      <c r="AZ31" s="4" t="str">
        <f t="shared" ca="1" si="3"/>
        <v/>
      </c>
      <c r="BA31" s="4"/>
      <c r="BB31" s="3" t="str">
        <f t="shared" si="4"/>
        <v/>
      </c>
      <c r="BC31" s="3" t="str">
        <f>IF($A31="","",IF((AND($A31="ADD",OR(BB31="",BB31="In Use"))),"5",(_xlfn.XLOOKUP(BB31,ud_asset_status[lookupValue],ud_asset_status[lookupKey],""))))</f>
        <v/>
      </c>
      <c r="BE31" s="3" t="str">
        <f>IF($A31="ADD",IF(NOT(ISBLANK(BD31)),_xlfn.XLOOKUP(BD31,ud_replacement_status[lookupValue],ud_replacement_status[lookupKey],"ERROR"),""), "")</f>
        <v/>
      </c>
      <c r="BF31" s="7"/>
      <c r="BH31" s="3" t="str">
        <f>IF($A31="ADD",IF(NOT(ISBLANK(BG31)),_xlfn.XLOOKUP(BG31,ar_replace_reason[lookupValue],ar_replace_reason[lookupKey],"ERROR"),""), "")</f>
        <v/>
      </c>
      <c r="BI31" s="3" t="str">
        <f t="shared" si="5"/>
        <v/>
      </c>
      <c r="BJ31" s="3" t="str">
        <f>IF($A31="","",IF((AND($A31="ADD",OR(BI31="",BI31="Queenstown-Lakes District Council"))),"70",(_xlfn.XLOOKUP(BI31,ud_organisation_owner[lookupValue],ud_organisation_owner[lookupKey],""))))</f>
        <v/>
      </c>
      <c r="BK31" s="3" t="str">
        <f t="shared" si="6"/>
        <v/>
      </c>
      <c r="BL31" s="3" t="str">
        <f>IF($A31="","",IF((AND($A31="ADD",OR(BK31="",BK31="Queenstown-Lakes District Council"))),"70",(_xlfn.XLOOKUP(BK31,ud_organisation_owner[lookupValue],ud_organisation_owner[lookupKey],""))))</f>
        <v/>
      </c>
      <c r="BM31" s="3" t="str">
        <f t="shared" si="7"/>
        <v/>
      </c>
      <c r="BN31" s="3" t="str">
        <f>IF($A31="","",IF((AND($A31="ADD",OR(BM31="",BM31="Local Authority"))),"17",(_xlfn.XLOOKUP(BM31,ud_sub_organisation[lookupValue],ud_sub_organisation[lookupKey],""))))</f>
        <v/>
      </c>
      <c r="BO31" s="3" t="str">
        <f t="shared" si="8"/>
        <v/>
      </c>
      <c r="BP31" s="3" t="str">
        <f>IF($A31="","",IF((AND($A31="ADD",OR(BO31="",BO31="Vested Assets"))),"12",(_xlfn.XLOOKUP(BO31,ud_work_category[lookupValue],ud_work_category[lookupKey],""))))</f>
        <v/>
      </c>
      <c r="BQ31" s="8"/>
      <c r="BR31" s="2" t="str">
        <f t="shared" si="9"/>
        <v/>
      </c>
      <c r="BS31" s="3" t="str">
        <f t="shared" si="10"/>
        <v/>
      </c>
      <c r="BT31" s="3" t="str">
        <f>IF($A31="","",IF((AND($A31="ADD",OR(BS31="",BS31="Excellent"))),"1",(_xlfn.XLOOKUP(BS31,condition[lookupValue],condition[lookupKey],""))))</f>
        <v/>
      </c>
      <c r="BU31" s="7" t="str">
        <f t="shared" si="11"/>
        <v/>
      </c>
      <c r="BV31" s="9"/>
    </row>
    <row r="32" spans="2:7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8"/>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IF($A32="ADD",IF(NOT(ISBLANK(V32)),_xlfn.XLOOKUP(V32,ud_waterfront_structures[lookupValue],ud_waterfront_structures[lookupKey],"ERROR"),""), "")</f>
        <v/>
      </c>
      <c r="Y32" s="3" t="str">
        <f>IF($A32="ADD",IF(NOT(ISBLANK(X32)),_xlfn.XLOOKUP(X32,ud_waterfront_structure_type[lookupValue],ud_waterfront_structure_type[lookupKey],"ERROR"),""), "")</f>
        <v/>
      </c>
      <c r="AB32" s="3" t="str">
        <f>IF($A32="ADD",IF(NOT(ISBLANK(AA32)),_xlfn.XLOOKUP(AA32,ud_material[lookupValue],ud_material[lookupKey],"ERROR"),""), "")</f>
        <v/>
      </c>
      <c r="AE32" s="3" t="str">
        <f>IF($A32="ADD",IF(NOT(ISBLANK(AD32)),_xlfn.XLOOKUP(AD32,ud_material[lookupValue],ud_material[lookupKey],"ERROR"),""), "")</f>
        <v/>
      </c>
      <c r="AH32" s="3" t="str">
        <f>IF($A32="ADD",IF(NOT(ISBLANK(AG32)),_xlfn.XLOOKUP(AG32,ud_material[lookupValue],ud_material[lookupKey],"ERROR"),""), "")</f>
        <v/>
      </c>
      <c r="AJ32" s="3" t="str">
        <f>IF($A32="ADD",IF(NOT(ISBLANK(AI32)),_xlfn.XLOOKUP(AI32,ud_material[lookupValue],ud_material[lookupKey],"ERROR"),""), "")</f>
        <v/>
      </c>
      <c r="AU32" s="4"/>
      <c r="AW32" s="3" t="str">
        <f>IF($A32="ADD",IF(NOT(ISBLANK(AV32)),_xlfn.XLOOKUP(AV32,ud_access_method[lookupValue],ud_access_method[lookupKey],"ERROR"),""), "")</f>
        <v/>
      </c>
      <c r="AY32" s="7"/>
      <c r="AZ32" s="4" t="str">
        <f t="shared" ca="1" si="3"/>
        <v/>
      </c>
      <c r="BA32" s="4"/>
      <c r="BB32" s="3" t="str">
        <f t="shared" si="4"/>
        <v/>
      </c>
      <c r="BC32" s="3" t="str">
        <f>IF($A32="","",IF((AND($A32="ADD",OR(BB32="",BB32="In Use"))),"5",(_xlfn.XLOOKUP(BB32,ud_asset_status[lookupValue],ud_asset_status[lookupKey],""))))</f>
        <v/>
      </c>
      <c r="BE32" s="3" t="str">
        <f>IF($A32="ADD",IF(NOT(ISBLANK(BD32)),_xlfn.XLOOKUP(BD32,ud_replacement_status[lookupValue],ud_replacement_status[lookupKey],"ERROR"),""), "")</f>
        <v/>
      </c>
      <c r="BF32" s="7"/>
      <c r="BH32" s="3" t="str">
        <f>IF($A32="ADD",IF(NOT(ISBLANK(BG32)),_xlfn.XLOOKUP(BG32,ar_replace_reason[lookupValue],ar_replace_reason[lookupKey],"ERROR"),""), "")</f>
        <v/>
      </c>
      <c r="BI32" s="3" t="str">
        <f t="shared" si="5"/>
        <v/>
      </c>
      <c r="BJ32" s="3" t="str">
        <f>IF($A32="","",IF((AND($A32="ADD",OR(BI32="",BI32="Queenstown-Lakes District Council"))),"70",(_xlfn.XLOOKUP(BI32,ud_organisation_owner[lookupValue],ud_organisation_owner[lookupKey],""))))</f>
        <v/>
      </c>
      <c r="BK32" s="3" t="str">
        <f t="shared" si="6"/>
        <v/>
      </c>
      <c r="BL32" s="3" t="str">
        <f>IF($A32="","",IF((AND($A32="ADD",OR(BK32="",BK32="Queenstown-Lakes District Council"))),"70",(_xlfn.XLOOKUP(BK32,ud_organisation_owner[lookupValue],ud_organisation_owner[lookupKey],""))))</f>
        <v/>
      </c>
      <c r="BM32" s="3" t="str">
        <f t="shared" si="7"/>
        <v/>
      </c>
      <c r="BN32" s="3" t="str">
        <f>IF($A32="","",IF((AND($A32="ADD",OR(BM32="",BM32="Local Authority"))),"17",(_xlfn.XLOOKUP(BM32,ud_sub_organisation[lookupValue],ud_sub_organisation[lookupKey],""))))</f>
        <v/>
      </c>
      <c r="BO32" s="3" t="str">
        <f t="shared" si="8"/>
        <v/>
      </c>
      <c r="BP32" s="3" t="str">
        <f>IF($A32="","",IF((AND($A32="ADD",OR(BO32="",BO32="Vested Assets"))),"12",(_xlfn.XLOOKUP(BO32,ud_work_category[lookupValue],ud_work_category[lookupKey],""))))</f>
        <v/>
      </c>
      <c r="BQ32" s="8"/>
      <c r="BR32" s="2" t="str">
        <f t="shared" si="9"/>
        <v/>
      </c>
      <c r="BS32" s="3" t="str">
        <f t="shared" si="10"/>
        <v/>
      </c>
      <c r="BT32" s="3" t="str">
        <f>IF($A32="","",IF((AND($A32="ADD",OR(BS32="",BS32="Excellent"))),"1",(_xlfn.XLOOKUP(BS32,condition[lookupValue],condition[lookupKey],""))))</f>
        <v/>
      </c>
      <c r="BU32" s="7" t="str">
        <f t="shared" si="11"/>
        <v/>
      </c>
      <c r="BV32" s="9"/>
    </row>
    <row r="33" spans="2:7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8"/>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IF($A33="ADD",IF(NOT(ISBLANK(V33)),_xlfn.XLOOKUP(V33,ud_waterfront_structures[lookupValue],ud_waterfront_structures[lookupKey],"ERROR"),""), "")</f>
        <v/>
      </c>
      <c r="Y33" s="3" t="str">
        <f>IF($A33="ADD",IF(NOT(ISBLANK(X33)),_xlfn.XLOOKUP(X33,ud_waterfront_structure_type[lookupValue],ud_waterfront_structure_type[lookupKey],"ERROR"),""), "")</f>
        <v/>
      </c>
      <c r="AB33" s="3" t="str">
        <f>IF($A33="ADD",IF(NOT(ISBLANK(AA33)),_xlfn.XLOOKUP(AA33,ud_material[lookupValue],ud_material[lookupKey],"ERROR"),""), "")</f>
        <v/>
      </c>
      <c r="AE33" s="3" t="str">
        <f>IF($A33="ADD",IF(NOT(ISBLANK(AD33)),_xlfn.XLOOKUP(AD33,ud_material[lookupValue],ud_material[lookupKey],"ERROR"),""), "")</f>
        <v/>
      </c>
      <c r="AH33" s="3" t="str">
        <f>IF($A33="ADD",IF(NOT(ISBLANK(AG33)),_xlfn.XLOOKUP(AG33,ud_material[lookupValue],ud_material[lookupKey],"ERROR"),""), "")</f>
        <v/>
      </c>
      <c r="AJ33" s="3" t="str">
        <f>IF($A33="ADD",IF(NOT(ISBLANK(AI33)),_xlfn.XLOOKUP(AI33,ud_material[lookupValue],ud_material[lookupKey],"ERROR"),""), "")</f>
        <v/>
      </c>
      <c r="AU33" s="4"/>
      <c r="AW33" s="3" t="str">
        <f>IF($A33="ADD",IF(NOT(ISBLANK(AV33)),_xlfn.XLOOKUP(AV33,ud_access_method[lookupValue],ud_access_method[lookupKey],"ERROR"),""), "")</f>
        <v/>
      </c>
      <c r="AY33" s="7"/>
      <c r="AZ33" s="4" t="str">
        <f t="shared" ca="1" si="3"/>
        <v/>
      </c>
      <c r="BA33" s="4"/>
      <c r="BB33" s="3" t="str">
        <f t="shared" si="4"/>
        <v/>
      </c>
      <c r="BC33" s="3" t="str">
        <f>IF($A33="","",IF((AND($A33="ADD",OR(BB33="",BB33="In Use"))),"5",(_xlfn.XLOOKUP(BB33,ud_asset_status[lookupValue],ud_asset_status[lookupKey],""))))</f>
        <v/>
      </c>
      <c r="BE33" s="3" t="str">
        <f>IF($A33="ADD",IF(NOT(ISBLANK(BD33)),_xlfn.XLOOKUP(BD33,ud_replacement_status[lookupValue],ud_replacement_status[lookupKey],"ERROR"),""), "")</f>
        <v/>
      </c>
      <c r="BF33" s="7"/>
      <c r="BH33" s="3" t="str">
        <f>IF($A33="ADD",IF(NOT(ISBLANK(BG33)),_xlfn.XLOOKUP(BG33,ar_replace_reason[lookupValue],ar_replace_reason[lookupKey],"ERROR"),""), "")</f>
        <v/>
      </c>
      <c r="BI33" s="3" t="str">
        <f t="shared" si="5"/>
        <v/>
      </c>
      <c r="BJ33" s="3" t="str">
        <f>IF($A33="","",IF((AND($A33="ADD",OR(BI33="",BI33="Queenstown-Lakes District Council"))),"70",(_xlfn.XLOOKUP(BI33,ud_organisation_owner[lookupValue],ud_organisation_owner[lookupKey],""))))</f>
        <v/>
      </c>
      <c r="BK33" s="3" t="str">
        <f t="shared" si="6"/>
        <v/>
      </c>
      <c r="BL33" s="3" t="str">
        <f>IF($A33="","",IF((AND($A33="ADD",OR(BK33="",BK33="Queenstown-Lakes District Council"))),"70",(_xlfn.XLOOKUP(BK33,ud_organisation_owner[lookupValue],ud_organisation_owner[lookupKey],""))))</f>
        <v/>
      </c>
      <c r="BM33" s="3" t="str">
        <f t="shared" si="7"/>
        <v/>
      </c>
      <c r="BN33" s="3" t="str">
        <f>IF($A33="","",IF((AND($A33="ADD",OR(BM33="",BM33="Local Authority"))),"17",(_xlfn.XLOOKUP(BM33,ud_sub_organisation[lookupValue],ud_sub_organisation[lookupKey],""))))</f>
        <v/>
      </c>
      <c r="BO33" s="3" t="str">
        <f t="shared" si="8"/>
        <v/>
      </c>
      <c r="BP33" s="3" t="str">
        <f>IF($A33="","",IF((AND($A33="ADD",OR(BO33="",BO33="Vested Assets"))),"12",(_xlfn.XLOOKUP(BO33,ud_work_category[lookupValue],ud_work_category[lookupKey],""))))</f>
        <v/>
      </c>
      <c r="BQ33" s="8"/>
      <c r="BR33" s="2" t="str">
        <f t="shared" si="9"/>
        <v/>
      </c>
      <c r="BS33" s="3" t="str">
        <f t="shared" si="10"/>
        <v/>
      </c>
      <c r="BT33" s="3" t="str">
        <f>IF($A33="","",IF((AND($A33="ADD",OR(BS33="",BS33="Excellent"))),"1",(_xlfn.XLOOKUP(BS33,condition[lookupValue],condition[lookupKey],""))))</f>
        <v/>
      </c>
      <c r="BU33" s="7" t="str">
        <f t="shared" si="11"/>
        <v/>
      </c>
      <c r="BV33" s="9"/>
    </row>
    <row r="34" spans="2:7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8"/>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IF($A34="ADD",IF(NOT(ISBLANK(V34)),_xlfn.XLOOKUP(V34,ud_waterfront_structures[lookupValue],ud_waterfront_structures[lookupKey],"ERROR"),""), "")</f>
        <v/>
      </c>
      <c r="Y34" s="3" t="str">
        <f>IF($A34="ADD",IF(NOT(ISBLANK(X34)),_xlfn.XLOOKUP(X34,ud_waterfront_structure_type[lookupValue],ud_waterfront_structure_type[lookupKey],"ERROR"),""), "")</f>
        <v/>
      </c>
      <c r="AB34" s="3" t="str">
        <f>IF($A34="ADD",IF(NOT(ISBLANK(AA34)),_xlfn.XLOOKUP(AA34,ud_material[lookupValue],ud_material[lookupKey],"ERROR"),""), "")</f>
        <v/>
      </c>
      <c r="AE34" s="3" t="str">
        <f>IF($A34="ADD",IF(NOT(ISBLANK(AD34)),_xlfn.XLOOKUP(AD34,ud_material[lookupValue],ud_material[lookupKey],"ERROR"),""), "")</f>
        <v/>
      </c>
      <c r="AH34" s="3" t="str">
        <f>IF($A34="ADD",IF(NOT(ISBLANK(AG34)),_xlfn.XLOOKUP(AG34,ud_material[lookupValue],ud_material[lookupKey],"ERROR"),""), "")</f>
        <v/>
      </c>
      <c r="AJ34" s="3" t="str">
        <f>IF($A34="ADD",IF(NOT(ISBLANK(AI34)),_xlfn.XLOOKUP(AI34,ud_material[lookupValue],ud_material[lookupKey],"ERROR"),""), "")</f>
        <v/>
      </c>
      <c r="AU34" s="4"/>
      <c r="AW34" s="3" t="str">
        <f>IF($A34="ADD",IF(NOT(ISBLANK(AV34)),_xlfn.XLOOKUP(AV34,ud_access_method[lookupValue],ud_access_method[lookupKey],"ERROR"),""), "")</f>
        <v/>
      </c>
      <c r="AY34" s="7"/>
      <c r="AZ34" s="4" t="str">
        <f t="shared" ca="1" si="3"/>
        <v/>
      </c>
      <c r="BA34" s="4"/>
      <c r="BB34" s="3" t="str">
        <f t="shared" si="4"/>
        <v/>
      </c>
      <c r="BC34" s="3" t="str">
        <f>IF($A34="","",IF((AND($A34="ADD",OR(BB34="",BB34="In Use"))),"5",(_xlfn.XLOOKUP(BB34,ud_asset_status[lookupValue],ud_asset_status[lookupKey],""))))</f>
        <v/>
      </c>
      <c r="BE34" s="3" t="str">
        <f>IF($A34="ADD",IF(NOT(ISBLANK(BD34)),_xlfn.XLOOKUP(BD34,ud_replacement_status[lookupValue],ud_replacement_status[lookupKey],"ERROR"),""), "")</f>
        <v/>
      </c>
      <c r="BF34" s="7"/>
      <c r="BH34" s="3" t="str">
        <f>IF($A34="ADD",IF(NOT(ISBLANK(BG34)),_xlfn.XLOOKUP(BG34,ar_replace_reason[lookupValue],ar_replace_reason[lookupKey],"ERROR"),""), "")</f>
        <v/>
      </c>
      <c r="BI34" s="3" t="str">
        <f t="shared" si="5"/>
        <v/>
      </c>
      <c r="BJ34" s="3" t="str">
        <f>IF($A34="","",IF((AND($A34="ADD",OR(BI34="",BI34="Queenstown-Lakes District Council"))),"70",(_xlfn.XLOOKUP(BI34,ud_organisation_owner[lookupValue],ud_organisation_owner[lookupKey],""))))</f>
        <v/>
      </c>
      <c r="BK34" s="3" t="str">
        <f t="shared" si="6"/>
        <v/>
      </c>
      <c r="BL34" s="3" t="str">
        <f>IF($A34="","",IF((AND($A34="ADD",OR(BK34="",BK34="Queenstown-Lakes District Council"))),"70",(_xlfn.XLOOKUP(BK34,ud_organisation_owner[lookupValue],ud_organisation_owner[lookupKey],""))))</f>
        <v/>
      </c>
      <c r="BM34" s="3" t="str">
        <f t="shared" si="7"/>
        <v/>
      </c>
      <c r="BN34" s="3" t="str">
        <f>IF($A34="","",IF((AND($A34="ADD",OR(BM34="",BM34="Local Authority"))),"17",(_xlfn.XLOOKUP(BM34,ud_sub_organisation[lookupValue],ud_sub_organisation[lookupKey],""))))</f>
        <v/>
      </c>
      <c r="BO34" s="3" t="str">
        <f t="shared" si="8"/>
        <v/>
      </c>
      <c r="BP34" s="3" t="str">
        <f>IF($A34="","",IF((AND($A34="ADD",OR(BO34="",BO34="Vested Assets"))),"12",(_xlfn.XLOOKUP(BO34,ud_work_category[lookupValue],ud_work_category[lookupKey],""))))</f>
        <v/>
      </c>
      <c r="BQ34" s="8"/>
      <c r="BR34" s="2" t="str">
        <f t="shared" si="9"/>
        <v/>
      </c>
      <c r="BS34" s="3" t="str">
        <f t="shared" si="10"/>
        <v/>
      </c>
      <c r="BT34" s="3" t="str">
        <f>IF($A34="","",IF((AND($A34="ADD",OR(BS34="",BS34="Excellent"))),"1",(_xlfn.XLOOKUP(BS34,condition[lookupValue],condition[lookupKey],""))))</f>
        <v/>
      </c>
      <c r="BU34" s="7" t="str">
        <f t="shared" si="11"/>
        <v/>
      </c>
      <c r="BV34" s="9"/>
    </row>
    <row r="35" spans="2:7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8"/>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IF($A35="ADD",IF(NOT(ISBLANK(V35)),_xlfn.XLOOKUP(V35,ud_waterfront_structures[lookupValue],ud_waterfront_structures[lookupKey],"ERROR"),""), "")</f>
        <v/>
      </c>
      <c r="Y35" s="3" t="str">
        <f>IF($A35="ADD",IF(NOT(ISBLANK(X35)),_xlfn.XLOOKUP(X35,ud_waterfront_structure_type[lookupValue],ud_waterfront_structure_type[lookupKey],"ERROR"),""), "")</f>
        <v/>
      </c>
      <c r="AB35" s="3" t="str">
        <f>IF($A35="ADD",IF(NOT(ISBLANK(AA35)),_xlfn.XLOOKUP(AA35,ud_material[lookupValue],ud_material[lookupKey],"ERROR"),""), "")</f>
        <v/>
      </c>
      <c r="AE35" s="3" t="str">
        <f>IF($A35="ADD",IF(NOT(ISBLANK(AD35)),_xlfn.XLOOKUP(AD35,ud_material[lookupValue],ud_material[lookupKey],"ERROR"),""), "")</f>
        <v/>
      </c>
      <c r="AH35" s="3" t="str">
        <f>IF($A35="ADD",IF(NOT(ISBLANK(AG35)),_xlfn.XLOOKUP(AG35,ud_material[lookupValue],ud_material[lookupKey],"ERROR"),""), "")</f>
        <v/>
      </c>
      <c r="AJ35" s="3" t="str">
        <f>IF($A35="ADD",IF(NOT(ISBLANK(AI35)),_xlfn.XLOOKUP(AI35,ud_material[lookupValue],ud_material[lookupKey],"ERROR"),""), "")</f>
        <v/>
      </c>
      <c r="AU35" s="4"/>
      <c r="AW35" s="3" t="str">
        <f>IF($A35="ADD",IF(NOT(ISBLANK(AV35)),_xlfn.XLOOKUP(AV35,ud_access_method[lookupValue],ud_access_method[lookupKey],"ERROR"),""), "")</f>
        <v/>
      </c>
      <c r="AY35" s="7"/>
      <c r="AZ35" s="4" t="str">
        <f t="shared" ca="1" si="3"/>
        <v/>
      </c>
      <c r="BA35" s="4"/>
      <c r="BB35" s="3" t="str">
        <f t="shared" si="4"/>
        <v/>
      </c>
      <c r="BC35" s="3" t="str">
        <f>IF($A35="","",IF((AND($A35="ADD",OR(BB35="",BB35="In Use"))),"5",(_xlfn.XLOOKUP(BB35,ud_asset_status[lookupValue],ud_asset_status[lookupKey],""))))</f>
        <v/>
      </c>
      <c r="BE35" s="3" t="str">
        <f>IF($A35="ADD",IF(NOT(ISBLANK(BD35)),_xlfn.XLOOKUP(BD35,ud_replacement_status[lookupValue],ud_replacement_status[lookupKey],"ERROR"),""), "")</f>
        <v/>
      </c>
      <c r="BF35" s="7"/>
      <c r="BH35" s="3" t="str">
        <f>IF($A35="ADD",IF(NOT(ISBLANK(BG35)),_xlfn.XLOOKUP(BG35,ar_replace_reason[lookupValue],ar_replace_reason[lookupKey],"ERROR"),""), "")</f>
        <v/>
      </c>
      <c r="BI35" s="3" t="str">
        <f t="shared" si="5"/>
        <v/>
      </c>
      <c r="BJ35" s="3" t="str">
        <f>IF($A35="","",IF((AND($A35="ADD",OR(BI35="",BI35="Queenstown-Lakes District Council"))),"70",(_xlfn.XLOOKUP(BI35,ud_organisation_owner[lookupValue],ud_organisation_owner[lookupKey],""))))</f>
        <v/>
      </c>
      <c r="BK35" s="3" t="str">
        <f t="shared" si="6"/>
        <v/>
      </c>
      <c r="BL35" s="3" t="str">
        <f>IF($A35="","",IF((AND($A35="ADD",OR(BK35="",BK35="Queenstown-Lakes District Council"))),"70",(_xlfn.XLOOKUP(BK35,ud_organisation_owner[lookupValue],ud_organisation_owner[lookupKey],""))))</f>
        <v/>
      </c>
      <c r="BM35" s="3" t="str">
        <f t="shared" si="7"/>
        <v/>
      </c>
      <c r="BN35" s="3" t="str">
        <f>IF($A35="","",IF((AND($A35="ADD",OR(BM35="",BM35="Local Authority"))),"17",(_xlfn.XLOOKUP(BM35,ud_sub_organisation[lookupValue],ud_sub_organisation[lookupKey],""))))</f>
        <v/>
      </c>
      <c r="BO35" s="3" t="str">
        <f t="shared" si="8"/>
        <v/>
      </c>
      <c r="BP35" s="3" t="str">
        <f>IF($A35="","",IF((AND($A35="ADD",OR(BO35="",BO35="Vested Assets"))),"12",(_xlfn.XLOOKUP(BO35,ud_work_category[lookupValue],ud_work_category[lookupKey],""))))</f>
        <v/>
      </c>
      <c r="BQ35" s="8"/>
      <c r="BR35" s="2" t="str">
        <f t="shared" si="9"/>
        <v/>
      </c>
      <c r="BS35" s="3" t="str">
        <f t="shared" si="10"/>
        <v/>
      </c>
      <c r="BT35" s="3" t="str">
        <f>IF($A35="","",IF((AND($A35="ADD",OR(BS35="",BS35="Excellent"))),"1",(_xlfn.XLOOKUP(BS35,condition[lookupValue],condition[lookupKey],""))))</f>
        <v/>
      </c>
      <c r="BU35" s="7" t="str">
        <f t="shared" si="11"/>
        <v/>
      </c>
      <c r="BV35" s="9"/>
    </row>
    <row r="36" spans="2:7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8"/>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IF($A36="ADD",IF(NOT(ISBLANK(V36)),_xlfn.XLOOKUP(V36,ud_waterfront_structures[lookupValue],ud_waterfront_structures[lookupKey],"ERROR"),""), "")</f>
        <v/>
      </c>
      <c r="Y36" s="3" t="str">
        <f>IF($A36="ADD",IF(NOT(ISBLANK(X36)),_xlfn.XLOOKUP(X36,ud_waterfront_structure_type[lookupValue],ud_waterfront_structure_type[lookupKey],"ERROR"),""), "")</f>
        <v/>
      </c>
      <c r="AB36" s="3" t="str">
        <f>IF($A36="ADD",IF(NOT(ISBLANK(AA36)),_xlfn.XLOOKUP(AA36,ud_material[lookupValue],ud_material[lookupKey],"ERROR"),""), "")</f>
        <v/>
      </c>
      <c r="AE36" s="3" t="str">
        <f>IF($A36="ADD",IF(NOT(ISBLANK(AD36)),_xlfn.XLOOKUP(AD36,ud_material[lookupValue],ud_material[lookupKey],"ERROR"),""), "")</f>
        <v/>
      </c>
      <c r="AH36" s="3" t="str">
        <f>IF($A36="ADD",IF(NOT(ISBLANK(AG36)),_xlfn.XLOOKUP(AG36,ud_material[lookupValue],ud_material[lookupKey],"ERROR"),""), "")</f>
        <v/>
      </c>
      <c r="AJ36" s="3" t="str">
        <f>IF($A36="ADD",IF(NOT(ISBLANK(AI36)),_xlfn.XLOOKUP(AI36,ud_material[lookupValue],ud_material[lookupKey],"ERROR"),""), "")</f>
        <v/>
      </c>
      <c r="AU36" s="4"/>
      <c r="AW36" s="3" t="str">
        <f>IF($A36="ADD",IF(NOT(ISBLANK(AV36)),_xlfn.XLOOKUP(AV36,ud_access_method[lookupValue],ud_access_method[lookupKey],"ERROR"),""), "")</f>
        <v/>
      </c>
      <c r="AY36" s="7"/>
      <c r="AZ36" s="4" t="str">
        <f t="shared" ca="1" si="3"/>
        <v/>
      </c>
      <c r="BA36" s="4"/>
      <c r="BB36" s="3" t="str">
        <f t="shared" si="4"/>
        <v/>
      </c>
      <c r="BC36" s="3" t="str">
        <f>IF($A36="","",IF((AND($A36="ADD",OR(BB36="",BB36="In Use"))),"5",(_xlfn.XLOOKUP(BB36,ud_asset_status[lookupValue],ud_asset_status[lookupKey],""))))</f>
        <v/>
      </c>
      <c r="BE36" s="3" t="str">
        <f>IF($A36="ADD",IF(NOT(ISBLANK(BD36)),_xlfn.XLOOKUP(BD36,ud_replacement_status[lookupValue],ud_replacement_status[lookupKey],"ERROR"),""), "")</f>
        <v/>
      </c>
      <c r="BF36" s="7"/>
      <c r="BH36" s="3" t="str">
        <f>IF($A36="ADD",IF(NOT(ISBLANK(BG36)),_xlfn.XLOOKUP(BG36,ar_replace_reason[lookupValue],ar_replace_reason[lookupKey],"ERROR"),""), "")</f>
        <v/>
      </c>
      <c r="BI36" s="3" t="str">
        <f t="shared" si="5"/>
        <v/>
      </c>
      <c r="BJ36" s="3" t="str">
        <f>IF($A36="","",IF((AND($A36="ADD",OR(BI36="",BI36="Queenstown-Lakes District Council"))),"70",(_xlfn.XLOOKUP(BI36,ud_organisation_owner[lookupValue],ud_organisation_owner[lookupKey],""))))</f>
        <v/>
      </c>
      <c r="BK36" s="3" t="str">
        <f t="shared" si="6"/>
        <v/>
      </c>
      <c r="BL36" s="3" t="str">
        <f>IF($A36="","",IF((AND($A36="ADD",OR(BK36="",BK36="Queenstown-Lakes District Council"))),"70",(_xlfn.XLOOKUP(BK36,ud_organisation_owner[lookupValue],ud_organisation_owner[lookupKey],""))))</f>
        <v/>
      </c>
      <c r="BM36" s="3" t="str">
        <f t="shared" si="7"/>
        <v/>
      </c>
      <c r="BN36" s="3" t="str">
        <f>IF($A36="","",IF((AND($A36="ADD",OR(BM36="",BM36="Local Authority"))),"17",(_xlfn.XLOOKUP(BM36,ud_sub_organisation[lookupValue],ud_sub_organisation[lookupKey],""))))</f>
        <v/>
      </c>
      <c r="BO36" s="3" t="str">
        <f t="shared" si="8"/>
        <v/>
      </c>
      <c r="BP36" s="3" t="str">
        <f>IF($A36="","",IF((AND($A36="ADD",OR(BO36="",BO36="Vested Assets"))),"12",(_xlfn.XLOOKUP(BO36,ud_work_category[lookupValue],ud_work_category[lookupKey],""))))</f>
        <v/>
      </c>
      <c r="BQ36" s="8"/>
      <c r="BR36" s="2" t="str">
        <f t="shared" si="9"/>
        <v/>
      </c>
      <c r="BS36" s="3" t="str">
        <f t="shared" si="10"/>
        <v/>
      </c>
      <c r="BT36" s="3" t="str">
        <f>IF($A36="","",IF((AND($A36="ADD",OR(BS36="",BS36="Excellent"))),"1",(_xlfn.XLOOKUP(BS36,condition[lookupValue],condition[lookupKey],""))))</f>
        <v/>
      </c>
      <c r="BU36" s="7" t="str">
        <f t="shared" si="11"/>
        <v/>
      </c>
      <c r="BV36" s="9"/>
    </row>
    <row r="37" spans="2:7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8"/>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IF($A37="ADD",IF(NOT(ISBLANK(V37)),_xlfn.XLOOKUP(V37,ud_waterfront_structures[lookupValue],ud_waterfront_structures[lookupKey],"ERROR"),""), "")</f>
        <v/>
      </c>
      <c r="Y37" s="3" t="str">
        <f>IF($A37="ADD",IF(NOT(ISBLANK(X37)),_xlfn.XLOOKUP(X37,ud_waterfront_structure_type[lookupValue],ud_waterfront_structure_type[lookupKey],"ERROR"),""), "")</f>
        <v/>
      </c>
      <c r="AB37" s="3" t="str">
        <f>IF($A37="ADD",IF(NOT(ISBLANK(AA37)),_xlfn.XLOOKUP(AA37,ud_material[lookupValue],ud_material[lookupKey],"ERROR"),""), "")</f>
        <v/>
      </c>
      <c r="AE37" s="3" t="str">
        <f>IF($A37="ADD",IF(NOT(ISBLANK(AD37)),_xlfn.XLOOKUP(AD37,ud_material[lookupValue],ud_material[lookupKey],"ERROR"),""), "")</f>
        <v/>
      </c>
      <c r="AH37" s="3" t="str">
        <f>IF($A37="ADD",IF(NOT(ISBLANK(AG37)),_xlfn.XLOOKUP(AG37,ud_material[lookupValue],ud_material[lookupKey],"ERROR"),""), "")</f>
        <v/>
      </c>
      <c r="AJ37" s="3" t="str">
        <f>IF($A37="ADD",IF(NOT(ISBLANK(AI37)),_xlfn.XLOOKUP(AI37,ud_material[lookupValue],ud_material[lookupKey],"ERROR"),""), "")</f>
        <v/>
      </c>
      <c r="AU37" s="4"/>
      <c r="AW37" s="3" t="str">
        <f>IF($A37="ADD",IF(NOT(ISBLANK(AV37)),_xlfn.XLOOKUP(AV37,ud_access_method[lookupValue],ud_access_method[lookupKey],"ERROR"),""), "")</f>
        <v/>
      </c>
      <c r="AY37" s="7"/>
      <c r="AZ37" s="4" t="str">
        <f t="shared" ca="1" si="3"/>
        <v/>
      </c>
      <c r="BA37" s="4"/>
      <c r="BB37" s="3" t="str">
        <f t="shared" si="4"/>
        <v/>
      </c>
      <c r="BC37" s="3" t="str">
        <f>IF($A37="","",IF((AND($A37="ADD",OR(BB37="",BB37="In Use"))),"5",(_xlfn.XLOOKUP(BB37,ud_asset_status[lookupValue],ud_asset_status[lookupKey],""))))</f>
        <v/>
      </c>
      <c r="BE37" s="3" t="str">
        <f>IF($A37="ADD",IF(NOT(ISBLANK(BD37)),_xlfn.XLOOKUP(BD37,ud_replacement_status[lookupValue],ud_replacement_status[lookupKey],"ERROR"),""), "")</f>
        <v/>
      </c>
      <c r="BF37" s="7"/>
      <c r="BH37" s="3" t="str">
        <f>IF($A37="ADD",IF(NOT(ISBLANK(BG37)),_xlfn.XLOOKUP(BG37,ar_replace_reason[lookupValue],ar_replace_reason[lookupKey],"ERROR"),""), "")</f>
        <v/>
      </c>
      <c r="BI37" s="3" t="str">
        <f t="shared" si="5"/>
        <v/>
      </c>
      <c r="BJ37" s="3" t="str">
        <f>IF($A37="","",IF((AND($A37="ADD",OR(BI37="",BI37="Queenstown-Lakes District Council"))),"70",(_xlfn.XLOOKUP(BI37,ud_organisation_owner[lookupValue],ud_organisation_owner[lookupKey],""))))</f>
        <v/>
      </c>
      <c r="BK37" s="3" t="str">
        <f t="shared" si="6"/>
        <v/>
      </c>
      <c r="BL37" s="3" t="str">
        <f>IF($A37="","",IF((AND($A37="ADD",OR(BK37="",BK37="Queenstown-Lakes District Council"))),"70",(_xlfn.XLOOKUP(BK37,ud_organisation_owner[lookupValue],ud_organisation_owner[lookupKey],""))))</f>
        <v/>
      </c>
      <c r="BM37" s="3" t="str">
        <f t="shared" si="7"/>
        <v/>
      </c>
      <c r="BN37" s="3" t="str">
        <f>IF($A37="","",IF((AND($A37="ADD",OR(BM37="",BM37="Local Authority"))),"17",(_xlfn.XLOOKUP(BM37,ud_sub_organisation[lookupValue],ud_sub_organisation[lookupKey],""))))</f>
        <v/>
      </c>
      <c r="BO37" s="3" t="str">
        <f t="shared" si="8"/>
        <v/>
      </c>
      <c r="BP37" s="3" t="str">
        <f>IF($A37="","",IF((AND($A37="ADD",OR(BO37="",BO37="Vested Assets"))),"12",(_xlfn.XLOOKUP(BO37,ud_work_category[lookupValue],ud_work_category[lookupKey],""))))</f>
        <v/>
      </c>
      <c r="BQ37" s="8"/>
      <c r="BR37" s="2" t="str">
        <f t="shared" si="9"/>
        <v/>
      </c>
      <c r="BS37" s="3" t="str">
        <f t="shared" si="10"/>
        <v/>
      </c>
      <c r="BT37" s="3" t="str">
        <f>IF($A37="","",IF((AND($A37="ADD",OR(BS37="",BS37="Excellent"))),"1",(_xlfn.XLOOKUP(BS37,condition[lookupValue],condition[lookupKey],""))))</f>
        <v/>
      </c>
      <c r="BU37" s="7" t="str">
        <f t="shared" si="11"/>
        <v/>
      </c>
      <c r="BV37" s="9"/>
    </row>
    <row r="38" spans="2:7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8"/>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IF($A38="ADD",IF(NOT(ISBLANK(V38)),_xlfn.XLOOKUP(V38,ud_waterfront_structures[lookupValue],ud_waterfront_structures[lookupKey],"ERROR"),""), "")</f>
        <v/>
      </c>
      <c r="Y38" s="3" t="str">
        <f>IF($A38="ADD",IF(NOT(ISBLANK(X38)),_xlfn.XLOOKUP(X38,ud_waterfront_structure_type[lookupValue],ud_waterfront_structure_type[lookupKey],"ERROR"),""), "")</f>
        <v/>
      </c>
      <c r="AB38" s="3" t="str">
        <f>IF($A38="ADD",IF(NOT(ISBLANK(AA38)),_xlfn.XLOOKUP(AA38,ud_material[lookupValue],ud_material[lookupKey],"ERROR"),""), "")</f>
        <v/>
      </c>
      <c r="AE38" s="3" t="str">
        <f>IF($A38="ADD",IF(NOT(ISBLANK(AD38)),_xlfn.XLOOKUP(AD38,ud_material[lookupValue],ud_material[lookupKey],"ERROR"),""), "")</f>
        <v/>
      </c>
      <c r="AH38" s="3" t="str">
        <f>IF($A38="ADD",IF(NOT(ISBLANK(AG38)),_xlfn.XLOOKUP(AG38,ud_material[lookupValue],ud_material[lookupKey],"ERROR"),""), "")</f>
        <v/>
      </c>
      <c r="AJ38" s="3" t="str">
        <f>IF($A38="ADD",IF(NOT(ISBLANK(AI38)),_xlfn.XLOOKUP(AI38,ud_material[lookupValue],ud_material[lookupKey],"ERROR"),""), "")</f>
        <v/>
      </c>
      <c r="AU38" s="4"/>
      <c r="AW38" s="3" t="str">
        <f>IF($A38="ADD",IF(NOT(ISBLANK(AV38)),_xlfn.XLOOKUP(AV38,ud_access_method[lookupValue],ud_access_method[lookupKey],"ERROR"),""), "")</f>
        <v/>
      </c>
      <c r="AY38" s="7"/>
      <c r="AZ38" s="4" t="str">
        <f t="shared" ca="1" si="3"/>
        <v/>
      </c>
      <c r="BA38" s="4"/>
      <c r="BB38" s="3" t="str">
        <f t="shared" si="4"/>
        <v/>
      </c>
      <c r="BC38" s="3" t="str">
        <f>IF($A38="","",IF((AND($A38="ADD",OR(BB38="",BB38="In Use"))),"5",(_xlfn.XLOOKUP(BB38,ud_asset_status[lookupValue],ud_asset_status[lookupKey],""))))</f>
        <v/>
      </c>
      <c r="BE38" s="3" t="str">
        <f>IF($A38="ADD",IF(NOT(ISBLANK(BD38)),_xlfn.XLOOKUP(BD38,ud_replacement_status[lookupValue],ud_replacement_status[lookupKey],"ERROR"),""), "")</f>
        <v/>
      </c>
      <c r="BF38" s="7"/>
      <c r="BH38" s="3" t="str">
        <f>IF($A38="ADD",IF(NOT(ISBLANK(BG38)),_xlfn.XLOOKUP(BG38,ar_replace_reason[lookupValue],ar_replace_reason[lookupKey],"ERROR"),""), "")</f>
        <v/>
      </c>
      <c r="BI38" s="3" t="str">
        <f t="shared" si="5"/>
        <v/>
      </c>
      <c r="BJ38" s="3" t="str">
        <f>IF($A38="","",IF((AND($A38="ADD",OR(BI38="",BI38="Queenstown-Lakes District Council"))),"70",(_xlfn.XLOOKUP(BI38,ud_organisation_owner[lookupValue],ud_organisation_owner[lookupKey],""))))</f>
        <v/>
      </c>
      <c r="BK38" s="3" t="str">
        <f t="shared" si="6"/>
        <v/>
      </c>
      <c r="BL38" s="3" t="str">
        <f>IF($A38="","",IF((AND($A38="ADD",OR(BK38="",BK38="Queenstown-Lakes District Council"))),"70",(_xlfn.XLOOKUP(BK38,ud_organisation_owner[lookupValue],ud_organisation_owner[lookupKey],""))))</f>
        <v/>
      </c>
      <c r="BM38" s="3" t="str">
        <f t="shared" si="7"/>
        <v/>
      </c>
      <c r="BN38" s="3" t="str">
        <f>IF($A38="","",IF((AND($A38="ADD",OR(BM38="",BM38="Local Authority"))),"17",(_xlfn.XLOOKUP(BM38,ud_sub_organisation[lookupValue],ud_sub_organisation[lookupKey],""))))</f>
        <v/>
      </c>
      <c r="BO38" s="3" t="str">
        <f t="shared" si="8"/>
        <v/>
      </c>
      <c r="BP38" s="3" t="str">
        <f>IF($A38="","",IF((AND($A38="ADD",OR(BO38="",BO38="Vested Assets"))),"12",(_xlfn.XLOOKUP(BO38,ud_work_category[lookupValue],ud_work_category[lookupKey],""))))</f>
        <v/>
      </c>
      <c r="BQ38" s="8"/>
      <c r="BR38" s="2" t="str">
        <f t="shared" si="9"/>
        <v/>
      </c>
      <c r="BS38" s="3" t="str">
        <f t="shared" si="10"/>
        <v/>
      </c>
      <c r="BT38" s="3" t="str">
        <f>IF($A38="","",IF((AND($A38="ADD",OR(BS38="",BS38="Excellent"))),"1",(_xlfn.XLOOKUP(BS38,condition[lookupValue],condition[lookupKey],""))))</f>
        <v/>
      </c>
      <c r="BU38" s="7" t="str">
        <f t="shared" si="11"/>
        <v/>
      </c>
      <c r="BV38" s="9"/>
    </row>
    <row r="39" spans="2:7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8"/>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IF($A39="ADD",IF(NOT(ISBLANK(V39)),_xlfn.XLOOKUP(V39,ud_waterfront_structures[lookupValue],ud_waterfront_structures[lookupKey],"ERROR"),""), "")</f>
        <v/>
      </c>
      <c r="Y39" s="3" t="str">
        <f>IF($A39="ADD",IF(NOT(ISBLANK(X39)),_xlfn.XLOOKUP(X39,ud_waterfront_structure_type[lookupValue],ud_waterfront_structure_type[lookupKey],"ERROR"),""), "")</f>
        <v/>
      </c>
      <c r="AB39" s="3" t="str">
        <f>IF($A39="ADD",IF(NOT(ISBLANK(AA39)),_xlfn.XLOOKUP(AA39,ud_material[lookupValue],ud_material[lookupKey],"ERROR"),""), "")</f>
        <v/>
      </c>
      <c r="AE39" s="3" t="str">
        <f>IF($A39="ADD",IF(NOT(ISBLANK(AD39)),_xlfn.XLOOKUP(AD39,ud_material[lookupValue],ud_material[lookupKey],"ERROR"),""), "")</f>
        <v/>
      </c>
      <c r="AH39" s="3" t="str">
        <f>IF($A39="ADD",IF(NOT(ISBLANK(AG39)),_xlfn.XLOOKUP(AG39,ud_material[lookupValue],ud_material[lookupKey],"ERROR"),""), "")</f>
        <v/>
      </c>
      <c r="AJ39" s="3" t="str">
        <f>IF($A39="ADD",IF(NOT(ISBLANK(AI39)),_xlfn.XLOOKUP(AI39,ud_material[lookupValue],ud_material[lookupKey],"ERROR"),""), "")</f>
        <v/>
      </c>
      <c r="AU39" s="4"/>
      <c r="AW39" s="3" t="str">
        <f>IF($A39="ADD",IF(NOT(ISBLANK(AV39)),_xlfn.XLOOKUP(AV39,ud_access_method[lookupValue],ud_access_method[lookupKey],"ERROR"),""), "")</f>
        <v/>
      </c>
      <c r="AY39" s="7"/>
      <c r="AZ39" s="4" t="str">
        <f t="shared" ca="1" si="3"/>
        <v/>
      </c>
      <c r="BA39" s="4"/>
      <c r="BB39" s="3" t="str">
        <f t="shared" si="4"/>
        <v/>
      </c>
      <c r="BC39" s="3" t="str">
        <f>IF($A39="","",IF((AND($A39="ADD",OR(BB39="",BB39="In Use"))),"5",(_xlfn.XLOOKUP(BB39,ud_asset_status[lookupValue],ud_asset_status[lookupKey],""))))</f>
        <v/>
      </c>
      <c r="BE39" s="3" t="str">
        <f>IF($A39="ADD",IF(NOT(ISBLANK(BD39)),_xlfn.XLOOKUP(BD39,ud_replacement_status[lookupValue],ud_replacement_status[lookupKey],"ERROR"),""), "")</f>
        <v/>
      </c>
      <c r="BF39" s="7"/>
      <c r="BH39" s="3" t="str">
        <f>IF($A39="ADD",IF(NOT(ISBLANK(BG39)),_xlfn.XLOOKUP(BG39,ar_replace_reason[lookupValue],ar_replace_reason[lookupKey],"ERROR"),""), "")</f>
        <v/>
      </c>
      <c r="BI39" s="3" t="str">
        <f t="shared" si="5"/>
        <v/>
      </c>
      <c r="BJ39" s="3" t="str">
        <f>IF($A39="","",IF((AND($A39="ADD",OR(BI39="",BI39="Queenstown-Lakes District Council"))),"70",(_xlfn.XLOOKUP(BI39,ud_organisation_owner[lookupValue],ud_organisation_owner[lookupKey],""))))</f>
        <v/>
      </c>
      <c r="BK39" s="3" t="str">
        <f t="shared" si="6"/>
        <v/>
      </c>
      <c r="BL39" s="3" t="str">
        <f>IF($A39="","",IF((AND($A39="ADD",OR(BK39="",BK39="Queenstown-Lakes District Council"))),"70",(_xlfn.XLOOKUP(BK39,ud_organisation_owner[lookupValue],ud_organisation_owner[lookupKey],""))))</f>
        <v/>
      </c>
      <c r="BM39" s="3" t="str">
        <f t="shared" si="7"/>
        <v/>
      </c>
      <c r="BN39" s="3" t="str">
        <f>IF($A39="","",IF((AND($A39="ADD",OR(BM39="",BM39="Local Authority"))),"17",(_xlfn.XLOOKUP(BM39,ud_sub_organisation[lookupValue],ud_sub_organisation[lookupKey],""))))</f>
        <v/>
      </c>
      <c r="BO39" s="3" t="str">
        <f t="shared" si="8"/>
        <v/>
      </c>
      <c r="BP39" s="3" t="str">
        <f>IF($A39="","",IF((AND($A39="ADD",OR(BO39="",BO39="Vested Assets"))),"12",(_xlfn.XLOOKUP(BO39,ud_work_category[lookupValue],ud_work_category[lookupKey],""))))</f>
        <v/>
      </c>
      <c r="BQ39" s="8"/>
      <c r="BR39" s="2" t="str">
        <f t="shared" si="9"/>
        <v/>
      </c>
      <c r="BS39" s="3" t="str">
        <f t="shared" si="10"/>
        <v/>
      </c>
      <c r="BT39" s="3" t="str">
        <f>IF($A39="","",IF((AND($A39="ADD",OR(BS39="",BS39="Excellent"))),"1",(_xlfn.XLOOKUP(BS39,condition[lookupValue],condition[lookupKey],""))))</f>
        <v/>
      </c>
      <c r="BU39" s="7" t="str">
        <f t="shared" si="11"/>
        <v/>
      </c>
      <c r="BV39" s="9"/>
    </row>
    <row r="40" spans="2:7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8"/>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IF($A40="ADD",IF(NOT(ISBLANK(V40)),_xlfn.XLOOKUP(V40,ud_waterfront_structures[lookupValue],ud_waterfront_structures[lookupKey],"ERROR"),""), "")</f>
        <v/>
      </c>
      <c r="Y40" s="3" t="str">
        <f>IF($A40="ADD",IF(NOT(ISBLANK(X40)),_xlfn.XLOOKUP(X40,ud_waterfront_structure_type[lookupValue],ud_waterfront_structure_type[lookupKey],"ERROR"),""), "")</f>
        <v/>
      </c>
      <c r="AB40" s="3" t="str">
        <f>IF($A40="ADD",IF(NOT(ISBLANK(AA40)),_xlfn.XLOOKUP(AA40,ud_material[lookupValue],ud_material[lookupKey],"ERROR"),""), "")</f>
        <v/>
      </c>
      <c r="AE40" s="3" t="str">
        <f>IF($A40="ADD",IF(NOT(ISBLANK(AD40)),_xlfn.XLOOKUP(AD40,ud_material[lookupValue],ud_material[lookupKey],"ERROR"),""), "")</f>
        <v/>
      </c>
      <c r="AH40" s="3" t="str">
        <f>IF($A40="ADD",IF(NOT(ISBLANK(AG40)),_xlfn.XLOOKUP(AG40,ud_material[lookupValue],ud_material[lookupKey],"ERROR"),""), "")</f>
        <v/>
      </c>
      <c r="AJ40" s="3" t="str">
        <f>IF($A40="ADD",IF(NOT(ISBLANK(AI40)),_xlfn.XLOOKUP(AI40,ud_material[lookupValue],ud_material[lookupKey],"ERROR"),""), "")</f>
        <v/>
      </c>
      <c r="AU40" s="4"/>
      <c r="AW40" s="3" t="str">
        <f>IF($A40="ADD",IF(NOT(ISBLANK(AV40)),_xlfn.XLOOKUP(AV40,ud_access_method[lookupValue],ud_access_method[lookupKey],"ERROR"),""), "")</f>
        <v/>
      </c>
      <c r="AY40" s="7"/>
      <c r="AZ40" s="4" t="str">
        <f t="shared" ca="1" si="3"/>
        <v/>
      </c>
      <c r="BA40" s="4"/>
      <c r="BB40" s="3" t="str">
        <f t="shared" si="4"/>
        <v/>
      </c>
      <c r="BC40" s="3" t="str">
        <f>IF($A40="","",IF((AND($A40="ADD",OR(BB40="",BB40="In Use"))),"5",(_xlfn.XLOOKUP(BB40,ud_asset_status[lookupValue],ud_asset_status[lookupKey],""))))</f>
        <v/>
      </c>
      <c r="BE40" s="3" t="str">
        <f>IF($A40="ADD",IF(NOT(ISBLANK(BD40)),_xlfn.XLOOKUP(BD40,ud_replacement_status[lookupValue],ud_replacement_status[lookupKey],"ERROR"),""), "")</f>
        <v/>
      </c>
      <c r="BF40" s="7"/>
      <c r="BH40" s="3" t="str">
        <f>IF($A40="ADD",IF(NOT(ISBLANK(BG40)),_xlfn.XLOOKUP(BG40,ar_replace_reason[lookupValue],ar_replace_reason[lookupKey],"ERROR"),""), "")</f>
        <v/>
      </c>
      <c r="BI40" s="3" t="str">
        <f t="shared" si="5"/>
        <v/>
      </c>
      <c r="BJ40" s="3" t="str">
        <f>IF($A40="","",IF((AND($A40="ADD",OR(BI40="",BI40="Queenstown-Lakes District Council"))),"70",(_xlfn.XLOOKUP(BI40,ud_organisation_owner[lookupValue],ud_organisation_owner[lookupKey],""))))</f>
        <v/>
      </c>
      <c r="BK40" s="3" t="str">
        <f t="shared" si="6"/>
        <v/>
      </c>
      <c r="BL40" s="3" t="str">
        <f>IF($A40="","",IF((AND($A40="ADD",OR(BK40="",BK40="Queenstown-Lakes District Council"))),"70",(_xlfn.XLOOKUP(BK40,ud_organisation_owner[lookupValue],ud_organisation_owner[lookupKey],""))))</f>
        <v/>
      </c>
      <c r="BM40" s="3" t="str">
        <f t="shared" si="7"/>
        <v/>
      </c>
      <c r="BN40" s="3" t="str">
        <f>IF($A40="","",IF((AND($A40="ADD",OR(BM40="",BM40="Local Authority"))),"17",(_xlfn.XLOOKUP(BM40,ud_sub_organisation[lookupValue],ud_sub_organisation[lookupKey],""))))</f>
        <v/>
      </c>
      <c r="BO40" s="3" t="str">
        <f t="shared" si="8"/>
        <v/>
      </c>
      <c r="BP40" s="3" t="str">
        <f>IF($A40="","",IF((AND($A40="ADD",OR(BO40="",BO40="Vested Assets"))),"12",(_xlfn.XLOOKUP(BO40,ud_work_category[lookupValue],ud_work_category[lookupKey],""))))</f>
        <v/>
      </c>
      <c r="BQ40" s="8"/>
      <c r="BR40" s="2" t="str">
        <f t="shared" si="9"/>
        <v/>
      </c>
      <c r="BS40" s="3" t="str">
        <f t="shared" si="10"/>
        <v/>
      </c>
      <c r="BT40" s="3" t="str">
        <f>IF($A40="","",IF((AND($A40="ADD",OR(BS40="",BS40="Excellent"))),"1",(_xlfn.XLOOKUP(BS40,condition[lookupValue],condition[lookupKey],""))))</f>
        <v/>
      </c>
      <c r="BU40" s="7" t="str">
        <f t="shared" si="11"/>
        <v/>
      </c>
      <c r="BV40" s="9"/>
    </row>
    <row r="41" spans="2:7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8"/>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IF($A41="ADD",IF(NOT(ISBLANK(V41)),_xlfn.XLOOKUP(V41,ud_waterfront_structures[lookupValue],ud_waterfront_structures[lookupKey],"ERROR"),""), "")</f>
        <v/>
      </c>
      <c r="Y41" s="3" t="str">
        <f>IF($A41="ADD",IF(NOT(ISBLANK(X41)),_xlfn.XLOOKUP(X41,ud_waterfront_structure_type[lookupValue],ud_waterfront_structure_type[lookupKey],"ERROR"),""), "")</f>
        <v/>
      </c>
      <c r="AB41" s="3" t="str">
        <f>IF($A41="ADD",IF(NOT(ISBLANK(AA41)),_xlfn.XLOOKUP(AA41,ud_material[lookupValue],ud_material[lookupKey],"ERROR"),""), "")</f>
        <v/>
      </c>
      <c r="AE41" s="3" t="str">
        <f>IF($A41="ADD",IF(NOT(ISBLANK(AD41)),_xlfn.XLOOKUP(AD41,ud_material[lookupValue],ud_material[lookupKey],"ERROR"),""), "")</f>
        <v/>
      </c>
      <c r="AH41" s="3" t="str">
        <f>IF($A41="ADD",IF(NOT(ISBLANK(AG41)),_xlfn.XLOOKUP(AG41,ud_material[lookupValue],ud_material[lookupKey],"ERROR"),""), "")</f>
        <v/>
      </c>
      <c r="AJ41" s="3" t="str">
        <f>IF($A41="ADD",IF(NOT(ISBLANK(AI41)),_xlfn.XLOOKUP(AI41,ud_material[lookupValue],ud_material[lookupKey],"ERROR"),""), "")</f>
        <v/>
      </c>
      <c r="AU41" s="4"/>
      <c r="AW41" s="3" t="str">
        <f>IF($A41="ADD",IF(NOT(ISBLANK(AV41)),_xlfn.XLOOKUP(AV41,ud_access_method[lookupValue],ud_access_method[lookupKey],"ERROR"),""), "")</f>
        <v/>
      </c>
      <c r="AY41" s="7"/>
      <c r="AZ41" s="4" t="str">
        <f t="shared" ca="1" si="3"/>
        <v/>
      </c>
      <c r="BA41" s="4"/>
      <c r="BB41" s="3" t="str">
        <f t="shared" si="4"/>
        <v/>
      </c>
      <c r="BC41" s="3" t="str">
        <f>IF($A41="","",IF((AND($A41="ADD",OR(BB41="",BB41="In Use"))),"5",(_xlfn.XLOOKUP(BB41,ud_asset_status[lookupValue],ud_asset_status[lookupKey],""))))</f>
        <v/>
      </c>
      <c r="BE41" s="3" t="str">
        <f>IF($A41="ADD",IF(NOT(ISBLANK(BD41)),_xlfn.XLOOKUP(BD41,ud_replacement_status[lookupValue],ud_replacement_status[lookupKey],"ERROR"),""), "")</f>
        <v/>
      </c>
      <c r="BF41" s="7"/>
      <c r="BH41" s="3" t="str">
        <f>IF($A41="ADD",IF(NOT(ISBLANK(BG41)),_xlfn.XLOOKUP(BG41,ar_replace_reason[lookupValue],ar_replace_reason[lookupKey],"ERROR"),""), "")</f>
        <v/>
      </c>
      <c r="BI41" s="3" t="str">
        <f t="shared" si="5"/>
        <v/>
      </c>
      <c r="BJ41" s="3" t="str">
        <f>IF($A41="","",IF((AND($A41="ADD",OR(BI41="",BI41="Queenstown-Lakes District Council"))),"70",(_xlfn.XLOOKUP(BI41,ud_organisation_owner[lookupValue],ud_organisation_owner[lookupKey],""))))</f>
        <v/>
      </c>
      <c r="BK41" s="3" t="str">
        <f t="shared" si="6"/>
        <v/>
      </c>
      <c r="BL41" s="3" t="str">
        <f>IF($A41="","",IF((AND($A41="ADD",OR(BK41="",BK41="Queenstown-Lakes District Council"))),"70",(_xlfn.XLOOKUP(BK41,ud_organisation_owner[lookupValue],ud_organisation_owner[lookupKey],""))))</f>
        <v/>
      </c>
      <c r="BM41" s="3" t="str">
        <f t="shared" si="7"/>
        <v/>
      </c>
      <c r="BN41" s="3" t="str">
        <f>IF($A41="","",IF((AND($A41="ADD",OR(BM41="",BM41="Local Authority"))),"17",(_xlfn.XLOOKUP(BM41,ud_sub_organisation[lookupValue],ud_sub_organisation[lookupKey],""))))</f>
        <v/>
      </c>
      <c r="BO41" s="3" t="str">
        <f t="shared" si="8"/>
        <v/>
      </c>
      <c r="BP41" s="3" t="str">
        <f>IF($A41="","",IF((AND($A41="ADD",OR(BO41="",BO41="Vested Assets"))),"12",(_xlfn.XLOOKUP(BO41,ud_work_category[lookupValue],ud_work_category[lookupKey],""))))</f>
        <v/>
      </c>
      <c r="BQ41" s="8"/>
      <c r="BR41" s="2" t="str">
        <f t="shared" si="9"/>
        <v/>
      </c>
      <c r="BS41" s="3" t="str">
        <f t="shared" si="10"/>
        <v/>
      </c>
      <c r="BT41" s="3" t="str">
        <f>IF($A41="","",IF((AND($A41="ADD",OR(BS41="",BS41="Excellent"))),"1",(_xlfn.XLOOKUP(BS41,condition[lookupValue],condition[lookupKey],""))))</f>
        <v/>
      </c>
      <c r="BU41" s="7" t="str">
        <f t="shared" si="11"/>
        <v/>
      </c>
      <c r="BV41" s="9"/>
    </row>
    <row r="42" spans="2:7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8"/>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IF($A42="ADD",IF(NOT(ISBLANK(V42)),_xlfn.XLOOKUP(V42,ud_waterfront_structures[lookupValue],ud_waterfront_structures[lookupKey],"ERROR"),""), "")</f>
        <v/>
      </c>
      <c r="Y42" s="3" t="str">
        <f>IF($A42="ADD",IF(NOT(ISBLANK(X42)),_xlfn.XLOOKUP(X42,ud_waterfront_structure_type[lookupValue],ud_waterfront_structure_type[lookupKey],"ERROR"),""), "")</f>
        <v/>
      </c>
      <c r="AB42" s="3" t="str">
        <f>IF($A42="ADD",IF(NOT(ISBLANK(AA42)),_xlfn.XLOOKUP(AA42,ud_material[lookupValue],ud_material[lookupKey],"ERROR"),""), "")</f>
        <v/>
      </c>
      <c r="AE42" s="3" t="str">
        <f>IF($A42="ADD",IF(NOT(ISBLANK(AD42)),_xlfn.XLOOKUP(AD42,ud_material[lookupValue],ud_material[lookupKey],"ERROR"),""), "")</f>
        <v/>
      </c>
      <c r="AH42" s="3" t="str">
        <f>IF($A42="ADD",IF(NOT(ISBLANK(AG42)),_xlfn.XLOOKUP(AG42,ud_material[lookupValue],ud_material[lookupKey],"ERROR"),""), "")</f>
        <v/>
      </c>
      <c r="AJ42" s="3" t="str">
        <f>IF($A42="ADD",IF(NOT(ISBLANK(AI42)),_xlfn.XLOOKUP(AI42,ud_material[lookupValue],ud_material[lookupKey],"ERROR"),""), "")</f>
        <v/>
      </c>
      <c r="AU42" s="4"/>
      <c r="AW42" s="3" t="str">
        <f>IF($A42="ADD",IF(NOT(ISBLANK(AV42)),_xlfn.XLOOKUP(AV42,ud_access_method[lookupValue],ud_access_method[lookupKey],"ERROR"),""), "")</f>
        <v/>
      </c>
      <c r="AY42" s="7"/>
      <c r="AZ42" s="4" t="str">
        <f t="shared" ca="1" si="3"/>
        <v/>
      </c>
      <c r="BA42" s="4"/>
      <c r="BB42" s="3" t="str">
        <f t="shared" si="4"/>
        <v/>
      </c>
      <c r="BC42" s="3" t="str">
        <f>IF($A42="","",IF((AND($A42="ADD",OR(BB42="",BB42="In Use"))),"5",(_xlfn.XLOOKUP(BB42,ud_asset_status[lookupValue],ud_asset_status[lookupKey],""))))</f>
        <v/>
      </c>
      <c r="BE42" s="3" t="str">
        <f>IF($A42="ADD",IF(NOT(ISBLANK(BD42)),_xlfn.XLOOKUP(BD42,ud_replacement_status[lookupValue],ud_replacement_status[lookupKey],"ERROR"),""), "")</f>
        <v/>
      </c>
      <c r="BF42" s="7"/>
      <c r="BH42" s="3" t="str">
        <f>IF($A42="ADD",IF(NOT(ISBLANK(BG42)),_xlfn.XLOOKUP(BG42,ar_replace_reason[lookupValue],ar_replace_reason[lookupKey],"ERROR"),""), "")</f>
        <v/>
      </c>
      <c r="BI42" s="3" t="str">
        <f t="shared" si="5"/>
        <v/>
      </c>
      <c r="BJ42" s="3" t="str">
        <f>IF($A42="","",IF((AND($A42="ADD",OR(BI42="",BI42="Queenstown-Lakes District Council"))),"70",(_xlfn.XLOOKUP(BI42,ud_organisation_owner[lookupValue],ud_organisation_owner[lookupKey],""))))</f>
        <v/>
      </c>
      <c r="BK42" s="3" t="str">
        <f t="shared" si="6"/>
        <v/>
      </c>
      <c r="BL42" s="3" t="str">
        <f>IF($A42="","",IF((AND($A42="ADD",OR(BK42="",BK42="Queenstown-Lakes District Council"))),"70",(_xlfn.XLOOKUP(BK42,ud_organisation_owner[lookupValue],ud_organisation_owner[lookupKey],""))))</f>
        <v/>
      </c>
      <c r="BM42" s="3" t="str">
        <f t="shared" si="7"/>
        <v/>
      </c>
      <c r="BN42" s="3" t="str">
        <f>IF($A42="","",IF((AND($A42="ADD",OR(BM42="",BM42="Local Authority"))),"17",(_xlfn.XLOOKUP(BM42,ud_sub_organisation[lookupValue],ud_sub_organisation[lookupKey],""))))</f>
        <v/>
      </c>
      <c r="BO42" s="3" t="str">
        <f t="shared" si="8"/>
        <v/>
      </c>
      <c r="BP42" s="3" t="str">
        <f>IF($A42="","",IF((AND($A42="ADD",OR(BO42="",BO42="Vested Assets"))),"12",(_xlfn.XLOOKUP(BO42,ud_work_category[lookupValue],ud_work_category[lookupKey],""))))</f>
        <v/>
      </c>
      <c r="BQ42" s="8"/>
      <c r="BR42" s="2" t="str">
        <f t="shared" si="9"/>
        <v/>
      </c>
      <c r="BS42" s="3" t="str">
        <f t="shared" si="10"/>
        <v/>
      </c>
      <c r="BT42" s="3" t="str">
        <f>IF($A42="","",IF((AND($A42="ADD",OR(BS42="",BS42="Excellent"))),"1",(_xlfn.XLOOKUP(BS42,condition[lookupValue],condition[lookupKey],""))))</f>
        <v/>
      </c>
      <c r="BU42" s="7" t="str">
        <f t="shared" si="11"/>
        <v/>
      </c>
      <c r="BV42" s="9"/>
    </row>
    <row r="43" spans="2:7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8"/>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IF($A43="ADD",IF(NOT(ISBLANK(V43)),_xlfn.XLOOKUP(V43,ud_waterfront_structures[lookupValue],ud_waterfront_structures[lookupKey],"ERROR"),""), "")</f>
        <v/>
      </c>
      <c r="Y43" s="3" t="str">
        <f>IF($A43="ADD",IF(NOT(ISBLANK(X43)),_xlfn.XLOOKUP(X43,ud_waterfront_structure_type[lookupValue],ud_waterfront_structure_type[lookupKey],"ERROR"),""), "")</f>
        <v/>
      </c>
      <c r="AB43" s="3" t="str">
        <f>IF($A43="ADD",IF(NOT(ISBLANK(AA43)),_xlfn.XLOOKUP(AA43,ud_material[lookupValue],ud_material[lookupKey],"ERROR"),""), "")</f>
        <v/>
      </c>
      <c r="AE43" s="3" t="str">
        <f>IF($A43="ADD",IF(NOT(ISBLANK(AD43)),_xlfn.XLOOKUP(AD43,ud_material[lookupValue],ud_material[lookupKey],"ERROR"),""), "")</f>
        <v/>
      </c>
      <c r="AH43" s="3" t="str">
        <f>IF($A43="ADD",IF(NOT(ISBLANK(AG43)),_xlfn.XLOOKUP(AG43,ud_material[lookupValue],ud_material[lookupKey],"ERROR"),""), "")</f>
        <v/>
      </c>
      <c r="AJ43" s="3" t="str">
        <f>IF($A43="ADD",IF(NOT(ISBLANK(AI43)),_xlfn.XLOOKUP(AI43,ud_material[lookupValue],ud_material[lookupKey],"ERROR"),""), "")</f>
        <v/>
      </c>
      <c r="AU43" s="4"/>
      <c r="AW43" s="3" t="str">
        <f>IF($A43="ADD",IF(NOT(ISBLANK(AV43)),_xlfn.XLOOKUP(AV43,ud_access_method[lookupValue],ud_access_method[lookupKey],"ERROR"),""), "")</f>
        <v/>
      </c>
      <c r="AY43" s="7"/>
      <c r="AZ43" s="4" t="str">
        <f t="shared" ca="1" si="3"/>
        <v/>
      </c>
      <c r="BA43" s="4"/>
      <c r="BB43" s="3" t="str">
        <f t="shared" si="4"/>
        <v/>
      </c>
      <c r="BC43" s="3" t="str">
        <f>IF($A43="","",IF((AND($A43="ADD",OR(BB43="",BB43="In Use"))),"5",(_xlfn.XLOOKUP(BB43,ud_asset_status[lookupValue],ud_asset_status[lookupKey],""))))</f>
        <v/>
      </c>
      <c r="BE43" s="3" t="str">
        <f>IF($A43="ADD",IF(NOT(ISBLANK(BD43)),_xlfn.XLOOKUP(BD43,ud_replacement_status[lookupValue],ud_replacement_status[lookupKey],"ERROR"),""), "")</f>
        <v/>
      </c>
      <c r="BF43" s="7"/>
      <c r="BH43" s="3" t="str">
        <f>IF($A43="ADD",IF(NOT(ISBLANK(BG43)),_xlfn.XLOOKUP(BG43,ar_replace_reason[lookupValue],ar_replace_reason[lookupKey],"ERROR"),""), "")</f>
        <v/>
      </c>
      <c r="BI43" s="3" t="str">
        <f t="shared" si="5"/>
        <v/>
      </c>
      <c r="BJ43" s="3" t="str">
        <f>IF($A43="","",IF((AND($A43="ADD",OR(BI43="",BI43="Queenstown-Lakes District Council"))),"70",(_xlfn.XLOOKUP(BI43,ud_organisation_owner[lookupValue],ud_organisation_owner[lookupKey],""))))</f>
        <v/>
      </c>
      <c r="BK43" s="3" t="str">
        <f t="shared" si="6"/>
        <v/>
      </c>
      <c r="BL43" s="3" t="str">
        <f>IF($A43="","",IF((AND($A43="ADD",OR(BK43="",BK43="Queenstown-Lakes District Council"))),"70",(_xlfn.XLOOKUP(BK43,ud_organisation_owner[lookupValue],ud_organisation_owner[lookupKey],""))))</f>
        <v/>
      </c>
      <c r="BM43" s="3" t="str">
        <f t="shared" si="7"/>
        <v/>
      </c>
      <c r="BN43" s="3" t="str">
        <f>IF($A43="","",IF((AND($A43="ADD",OR(BM43="",BM43="Local Authority"))),"17",(_xlfn.XLOOKUP(BM43,ud_sub_organisation[lookupValue],ud_sub_organisation[lookupKey],""))))</f>
        <v/>
      </c>
      <c r="BO43" s="3" t="str">
        <f t="shared" si="8"/>
        <v/>
      </c>
      <c r="BP43" s="3" t="str">
        <f>IF($A43="","",IF((AND($A43="ADD",OR(BO43="",BO43="Vested Assets"))),"12",(_xlfn.XLOOKUP(BO43,ud_work_category[lookupValue],ud_work_category[lookupKey],""))))</f>
        <v/>
      </c>
      <c r="BQ43" s="8"/>
      <c r="BR43" s="2" t="str">
        <f t="shared" si="9"/>
        <v/>
      </c>
      <c r="BS43" s="3" t="str">
        <f t="shared" si="10"/>
        <v/>
      </c>
      <c r="BT43" s="3" t="str">
        <f>IF($A43="","",IF((AND($A43="ADD",OR(BS43="",BS43="Excellent"))),"1",(_xlfn.XLOOKUP(BS43,condition[lookupValue],condition[lookupKey],""))))</f>
        <v/>
      </c>
      <c r="BU43" s="7" t="str">
        <f t="shared" si="11"/>
        <v/>
      </c>
      <c r="BV43" s="9"/>
    </row>
    <row r="44" spans="2:7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8"/>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IF($A44="ADD",IF(NOT(ISBLANK(V44)),_xlfn.XLOOKUP(V44,ud_waterfront_structures[lookupValue],ud_waterfront_structures[lookupKey],"ERROR"),""), "")</f>
        <v/>
      </c>
      <c r="Y44" s="3" t="str">
        <f>IF($A44="ADD",IF(NOT(ISBLANK(X44)),_xlfn.XLOOKUP(X44,ud_waterfront_structure_type[lookupValue],ud_waterfront_structure_type[lookupKey],"ERROR"),""), "")</f>
        <v/>
      </c>
      <c r="AB44" s="3" t="str">
        <f>IF($A44="ADD",IF(NOT(ISBLANK(AA44)),_xlfn.XLOOKUP(AA44,ud_material[lookupValue],ud_material[lookupKey],"ERROR"),""), "")</f>
        <v/>
      </c>
      <c r="AE44" s="3" t="str">
        <f>IF($A44="ADD",IF(NOT(ISBLANK(AD44)),_xlfn.XLOOKUP(AD44,ud_material[lookupValue],ud_material[lookupKey],"ERROR"),""), "")</f>
        <v/>
      </c>
      <c r="AH44" s="3" t="str">
        <f>IF($A44="ADD",IF(NOT(ISBLANK(AG44)),_xlfn.XLOOKUP(AG44,ud_material[lookupValue],ud_material[lookupKey],"ERROR"),""), "")</f>
        <v/>
      </c>
      <c r="AJ44" s="3" t="str">
        <f>IF($A44="ADD",IF(NOT(ISBLANK(AI44)),_xlfn.XLOOKUP(AI44,ud_material[lookupValue],ud_material[lookupKey],"ERROR"),""), "")</f>
        <v/>
      </c>
      <c r="AU44" s="4"/>
      <c r="AW44" s="3" t="str">
        <f>IF($A44="ADD",IF(NOT(ISBLANK(AV44)),_xlfn.XLOOKUP(AV44,ud_access_method[lookupValue],ud_access_method[lookupKey],"ERROR"),""), "")</f>
        <v/>
      </c>
      <c r="AY44" s="7"/>
      <c r="AZ44" s="4" t="str">
        <f t="shared" ca="1" si="3"/>
        <v/>
      </c>
      <c r="BA44" s="4"/>
      <c r="BB44" s="3" t="str">
        <f t="shared" si="4"/>
        <v/>
      </c>
      <c r="BC44" s="3" t="str">
        <f>IF($A44="","",IF((AND($A44="ADD",OR(BB44="",BB44="In Use"))),"5",(_xlfn.XLOOKUP(BB44,ud_asset_status[lookupValue],ud_asset_status[lookupKey],""))))</f>
        <v/>
      </c>
      <c r="BE44" s="3" t="str">
        <f>IF($A44="ADD",IF(NOT(ISBLANK(BD44)),_xlfn.XLOOKUP(BD44,ud_replacement_status[lookupValue],ud_replacement_status[lookupKey],"ERROR"),""), "")</f>
        <v/>
      </c>
      <c r="BF44" s="7"/>
      <c r="BH44" s="3" t="str">
        <f>IF($A44="ADD",IF(NOT(ISBLANK(BG44)),_xlfn.XLOOKUP(BG44,ar_replace_reason[lookupValue],ar_replace_reason[lookupKey],"ERROR"),""), "")</f>
        <v/>
      </c>
      <c r="BI44" s="3" t="str">
        <f t="shared" si="5"/>
        <v/>
      </c>
      <c r="BJ44" s="3" t="str">
        <f>IF($A44="","",IF((AND($A44="ADD",OR(BI44="",BI44="Queenstown-Lakes District Council"))),"70",(_xlfn.XLOOKUP(BI44,ud_organisation_owner[lookupValue],ud_organisation_owner[lookupKey],""))))</f>
        <v/>
      </c>
      <c r="BK44" s="3" t="str">
        <f t="shared" si="6"/>
        <v/>
      </c>
      <c r="BL44" s="3" t="str">
        <f>IF($A44="","",IF((AND($A44="ADD",OR(BK44="",BK44="Queenstown-Lakes District Council"))),"70",(_xlfn.XLOOKUP(BK44,ud_organisation_owner[lookupValue],ud_organisation_owner[lookupKey],""))))</f>
        <v/>
      </c>
      <c r="BM44" s="3" t="str">
        <f t="shared" si="7"/>
        <v/>
      </c>
      <c r="BN44" s="3" t="str">
        <f>IF($A44="","",IF((AND($A44="ADD",OR(BM44="",BM44="Local Authority"))),"17",(_xlfn.XLOOKUP(BM44,ud_sub_organisation[lookupValue],ud_sub_organisation[lookupKey],""))))</f>
        <v/>
      </c>
      <c r="BO44" s="3" t="str">
        <f t="shared" si="8"/>
        <v/>
      </c>
      <c r="BP44" s="3" t="str">
        <f>IF($A44="","",IF((AND($A44="ADD",OR(BO44="",BO44="Vested Assets"))),"12",(_xlfn.XLOOKUP(BO44,ud_work_category[lookupValue],ud_work_category[lookupKey],""))))</f>
        <v/>
      </c>
      <c r="BQ44" s="8"/>
      <c r="BR44" s="2" t="str">
        <f t="shared" si="9"/>
        <v/>
      </c>
      <c r="BS44" s="3" t="str">
        <f t="shared" si="10"/>
        <v/>
      </c>
      <c r="BT44" s="3" t="str">
        <f>IF($A44="","",IF((AND($A44="ADD",OR(BS44="",BS44="Excellent"))),"1",(_xlfn.XLOOKUP(BS44,condition[lookupValue],condition[lookupKey],""))))</f>
        <v/>
      </c>
      <c r="BU44" s="7" t="str">
        <f t="shared" si="11"/>
        <v/>
      </c>
      <c r="BV44" s="9"/>
    </row>
    <row r="45" spans="2:7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8"/>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IF($A45="ADD",IF(NOT(ISBLANK(V45)),_xlfn.XLOOKUP(V45,ud_waterfront_structures[lookupValue],ud_waterfront_structures[lookupKey],"ERROR"),""), "")</f>
        <v/>
      </c>
      <c r="Y45" s="3" t="str">
        <f>IF($A45="ADD",IF(NOT(ISBLANK(X45)),_xlfn.XLOOKUP(X45,ud_waterfront_structure_type[lookupValue],ud_waterfront_structure_type[lookupKey],"ERROR"),""), "")</f>
        <v/>
      </c>
      <c r="AB45" s="3" t="str">
        <f>IF($A45="ADD",IF(NOT(ISBLANK(AA45)),_xlfn.XLOOKUP(AA45,ud_material[lookupValue],ud_material[lookupKey],"ERROR"),""), "")</f>
        <v/>
      </c>
      <c r="AE45" s="3" t="str">
        <f>IF($A45="ADD",IF(NOT(ISBLANK(AD45)),_xlfn.XLOOKUP(AD45,ud_material[lookupValue],ud_material[lookupKey],"ERROR"),""), "")</f>
        <v/>
      </c>
      <c r="AH45" s="3" t="str">
        <f>IF($A45="ADD",IF(NOT(ISBLANK(AG45)),_xlfn.XLOOKUP(AG45,ud_material[lookupValue],ud_material[lookupKey],"ERROR"),""), "")</f>
        <v/>
      </c>
      <c r="AJ45" s="3" t="str">
        <f>IF($A45="ADD",IF(NOT(ISBLANK(AI45)),_xlfn.XLOOKUP(AI45,ud_material[lookupValue],ud_material[lookupKey],"ERROR"),""), "")</f>
        <v/>
      </c>
      <c r="AU45" s="4"/>
      <c r="AW45" s="3" t="str">
        <f>IF($A45="ADD",IF(NOT(ISBLANK(AV45)),_xlfn.XLOOKUP(AV45,ud_access_method[lookupValue],ud_access_method[lookupKey],"ERROR"),""), "")</f>
        <v/>
      </c>
      <c r="AY45" s="7"/>
      <c r="AZ45" s="4" t="str">
        <f t="shared" ca="1" si="3"/>
        <v/>
      </c>
      <c r="BA45" s="4"/>
      <c r="BB45" s="3" t="str">
        <f t="shared" si="4"/>
        <v/>
      </c>
      <c r="BC45" s="3" t="str">
        <f>IF($A45="","",IF((AND($A45="ADD",OR(BB45="",BB45="In Use"))),"5",(_xlfn.XLOOKUP(BB45,ud_asset_status[lookupValue],ud_asset_status[lookupKey],""))))</f>
        <v/>
      </c>
      <c r="BE45" s="3" t="str">
        <f>IF($A45="ADD",IF(NOT(ISBLANK(BD45)),_xlfn.XLOOKUP(BD45,ud_replacement_status[lookupValue],ud_replacement_status[lookupKey],"ERROR"),""), "")</f>
        <v/>
      </c>
      <c r="BF45" s="7"/>
      <c r="BH45" s="3" t="str">
        <f>IF($A45="ADD",IF(NOT(ISBLANK(BG45)),_xlfn.XLOOKUP(BG45,ar_replace_reason[lookupValue],ar_replace_reason[lookupKey],"ERROR"),""), "")</f>
        <v/>
      </c>
      <c r="BI45" s="3" t="str">
        <f t="shared" si="5"/>
        <v/>
      </c>
      <c r="BJ45" s="3" t="str">
        <f>IF($A45="","",IF((AND($A45="ADD",OR(BI45="",BI45="Queenstown-Lakes District Council"))),"70",(_xlfn.XLOOKUP(BI45,ud_organisation_owner[lookupValue],ud_organisation_owner[lookupKey],""))))</f>
        <v/>
      </c>
      <c r="BK45" s="3" t="str">
        <f t="shared" si="6"/>
        <v/>
      </c>
      <c r="BL45" s="3" t="str">
        <f>IF($A45="","",IF((AND($A45="ADD",OR(BK45="",BK45="Queenstown-Lakes District Council"))),"70",(_xlfn.XLOOKUP(BK45,ud_organisation_owner[lookupValue],ud_organisation_owner[lookupKey],""))))</f>
        <v/>
      </c>
      <c r="BM45" s="3" t="str">
        <f t="shared" si="7"/>
        <v/>
      </c>
      <c r="BN45" s="3" t="str">
        <f>IF($A45="","",IF((AND($A45="ADD",OR(BM45="",BM45="Local Authority"))),"17",(_xlfn.XLOOKUP(BM45,ud_sub_organisation[lookupValue],ud_sub_organisation[lookupKey],""))))</f>
        <v/>
      </c>
      <c r="BO45" s="3" t="str">
        <f t="shared" si="8"/>
        <v/>
      </c>
      <c r="BP45" s="3" t="str">
        <f>IF($A45="","",IF((AND($A45="ADD",OR(BO45="",BO45="Vested Assets"))),"12",(_xlfn.XLOOKUP(BO45,ud_work_category[lookupValue],ud_work_category[lookupKey],""))))</f>
        <v/>
      </c>
      <c r="BQ45" s="8"/>
      <c r="BR45" s="2" t="str">
        <f t="shared" si="9"/>
        <v/>
      </c>
      <c r="BS45" s="3" t="str">
        <f t="shared" si="10"/>
        <v/>
      </c>
      <c r="BT45" s="3" t="str">
        <f>IF($A45="","",IF((AND($A45="ADD",OR(BS45="",BS45="Excellent"))),"1",(_xlfn.XLOOKUP(BS45,condition[lookupValue],condition[lookupKey],""))))</f>
        <v/>
      </c>
      <c r="BU45" s="7" t="str">
        <f t="shared" si="11"/>
        <v/>
      </c>
      <c r="BV45" s="9"/>
    </row>
    <row r="46" spans="2:7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8"/>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IF($A46="ADD",IF(NOT(ISBLANK(V46)),_xlfn.XLOOKUP(V46,ud_waterfront_structures[lookupValue],ud_waterfront_structures[lookupKey],"ERROR"),""), "")</f>
        <v/>
      </c>
      <c r="Y46" s="3" t="str">
        <f>IF($A46="ADD",IF(NOT(ISBLANK(X46)),_xlfn.XLOOKUP(X46,ud_waterfront_structure_type[lookupValue],ud_waterfront_structure_type[lookupKey],"ERROR"),""), "")</f>
        <v/>
      </c>
      <c r="AB46" s="3" t="str">
        <f>IF($A46="ADD",IF(NOT(ISBLANK(AA46)),_xlfn.XLOOKUP(AA46,ud_material[lookupValue],ud_material[lookupKey],"ERROR"),""), "")</f>
        <v/>
      </c>
      <c r="AE46" s="3" t="str">
        <f>IF($A46="ADD",IF(NOT(ISBLANK(AD46)),_xlfn.XLOOKUP(AD46,ud_material[lookupValue],ud_material[lookupKey],"ERROR"),""), "")</f>
        <v/>
      </c>
      <c r="AH46" s="3" t="str">
        <f>IF($A46="ADD",IF(NOT(ISBLANK(AG46)),_xlfn.XLOOKUP(AG46,ud_material[lookupValue],ud_material[lookupKey],"ERROR"),""), "")</f>
        <v/>
      </c>
      <c r="AJ46" s="3" t="str">
        <f>IF($A46="ADD",IF(NOT(ISBLANK(AI46)),_xlfn.XLOOKUP(AI46,ud_material[lookupValue],ud_material[lookupKey],"ERROR"),""), "")</f>
        <v/>
      </c>
      <c r="AU46" s="4"/>
      <c r="AW46" s="3" t="str">
        <f>IF($A46="ADD",IF(NOT(ISBLANK(AV46)),_xlfn.XLOOKUP(AV46,ud_access_method[lookupValue],ud_access_method[lookupKey],"ERROR"),""), "")</f>
        <v/>
      </c>
      <c r="AY46" s="7"/>
      <c r="AZ46" s="4" t="str">
        <f t="shared" ca="1" si="3"/>
        <v/>
      </c>
      <c r="BA46" s="4"/>
      <c r="BB46" s="3" t="str">
        <f t="shared" si="4"/>
        <v/>
      </c>
      <c r="BC46" s="3" t="str">
        <f>IF($A46="","",IF((AND($A46="ADD",OR(BB46="",BB46="In Use"))),"5",(_xlfn.XLOOKUP(BB46,ud_asset_status[lookupValue],ud_asset_status[lookupKey],""))))</f>
        <v/>
      </c>
      <c r="BE46" s="3" t="str">
        <f>IF($A46="ADD",IF(NOT(ISBLANK(BD46)),_xlfn.XLOOKUP(BD46,ud_replacement_status[lookupValue],ud_replacement_status[lookupKey],"ERROR"),""), "")</f>
        <v/>
      </c>
      <c r="BF46" s="7"/>
      <c r="BH46" s="3" t="str">
        <f>IF($A46="ADD",IF(NOT(ISBLANK(BG46)),_xlfn.XLOOKUP(BG46,ar_replace_reason[lookupValue],ar_replace_reason[lookupKey],"ERROR"),""), "")</f>
        <v/>
      </c>
      <c r="BI46" s="3" t="str">
        <f t="shared" si="5"/>
        <v/>
      </c>
      <c r="BJ46" s="3" t="str">
        <f>IF($A46="","",IF((AND($A46="ADD",OR(BI46="",BI46="Queenstown-Lakes District Council"))),"70",(_xlfn.XLOOKUP(BI46,ud_organisation_owner[lookupValue],ud_organisation_owner[lookupKey],""))))</f>
        <v/>
      </c>
      <c r="BK46" s="3" t="str">
        <f t="shared" si="6"/>
        <v/>
      </c>
      <c r="BL46" s="3" t="str">
        <f>IF($A46="","",IF((AND($A46="ADD",OR(BK46="",BK46="Queenstown-Lakes District Council"))),"70",(_xlfn.XLOOKUP(BK46,ud_organisation_owner[lookupValue],ud_organisation_owner[lookupKey],""))))</f>
        <v/>
      </c>
      <c r="BM46" s="3" t="str">
        <f t="shared" si="7"/>
        <v/>
      </c>
      <c r="BN46" s="3" t="str">
        <f>IF($A46="","",IF((AND($A46="ADD",OR(BM46="",BM46="Local Authority"))),"17",(_xlfn.XLOOKUP(BM46,ud_sub_organisation[lookupValue],ud_sub_organisation[lookupKey],""))))</f>
        <v/>
      </c>
      <c r="BO46" s="3" t="str">
        <f t="shared" si="8"/>
        <v/>
      </c>
      <c r="BP46" s="3" t="str">
        <f>IF($A46="","",IF((AND($A46="ADD",OR(BO46="",BO46="Vested Assets"))),"12",(_xlfn.XLOOKUP(BO46,ud_work_category[lookupValue],ud_work_category[lookupKey],""))))</f>
        <v/>
      </c>
      <c r="BQ46" s="8"/>
      <c r="BR46" s="2" t="str">
        <f t="shared" si="9"/>
        <v/>
      </c>
      <c r="BS46" s="3" t="str">
        <f t="shared" si="10"/>
        <v/>
      </c>
      <c r="BT46" s="3" t="str">
        <f>IF($A46="","",IF((AND($A46="ADD",OR(BS46="",BS46="Excellent"))),"1",(_xlfn.XLOOKUP(BS46,condition[lookupValue],condition[lookupKey],""))))</f>
        <v/>
      </c>
      <c r="BU46" s="7" t="str">
        <f t="shared" si="11"/>
        <v/>
      </c>
      <c r="BV46" s="9"/>
    </row>
    <row r="47" spans="2:7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8"/>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IF($A47="ADD",IF(NOT(ISBLANK(V47)),_xlfn.XLOOKUP(V47,ud_waterfront_structures[lookupValue],ud_waterfront_structures[lookupKey],"ERROR"),""), "")</f>
        <v/>
      </c>
      <c r="Y47" s="3" t="str">
        <f>IF($A47="ADD",IF(NOT(ISBLANK(X47)),_xlfn.XLOOKUP(X47,ud_waterfront_structure_type[lookupValue],ud_waterfront_structure_type[lookupKey],"ERROR"),""), "")</f>
        <v/>
      </c>
      <c r="AB47" s="3" t="str">
        <f>IF($A47="ADD",IF(NOT(ISBLANK(AA47)),_xlfn.XLOOKUP(AA47,ud_material[lookupValue],ud_material[lookupKey],"ERROR"),""), "")</f>
        <v/>
      </c>
      <c r="AE47" s="3" t="str">
        <f>IF($A47="ADD",IF(NOT(ISBLANK(AD47)),_xlfn.XLOOKUP(AD47,ud_material[lookupValue],ud_material[lookupKey],"ERROR"),""), "")</f>
        <v/>
      </c>
      <c r="AH47" s="3" t="str">
        <f>IF($A47="ADD",IF(NOT(ISBLANK(AG47)),_xlfn.XLOOKUP(AG47,ud_material[lookupValue],ud_material[lookupKey],"ERROR"),""), "")</f>
        <v/>
      </c>
      <c r="AJ47" s="3" t="str">
        <f>IF($A47="ADD",IF(NOT(ISBLANK(AI47)),_xlfn.XLOOKUP(AI47,ud_material[lookupValue],ud_material[lookupKey],"ERROR"),""), "")</f>
        <v/>
      </c>
      <c r="AU47" s="4"/>
      <c r="AW47" s="3" t="str">
        <f>IF($A47="ADD",IF(NOT(ISBLANK(AV47)),_xlfn.XLOOKUP(AV47,ud_access_method[lookupValue],ud_access_method[lookupKey],"ERROR"),""), "")</f>
        <v/>
      </c>
      <c r="AY47" s="7"/>
      <c r="AZ47" s="4" t="str">
        <f t="shared" ca="1" si="3"/>
        <v/>
      </c>
      <c r="BA47" s="4"/>
      <c r="BB47" s="3" t="str">
        <f t="shared" si="4"/>
        <v/>
      </c>
      <c r="BC47" s="3" t="str">
        <f>IF($A47="","",IF((AND($A47="ADD",OR(BB47="",BB47="In Use"))),"5",(_xlfn.XLOOKUP(BB47,ud_asset_status[lookupValue],ud_asset_status[lookupKey],""))))</f>
        <v/>
      </c>
      <c r="BE47" s="3" t="str">
        <f>IF($A47="ADD",IF(NOT(ISBLANK(BD47)),_xlfn.XLOOKUP(BD47,ud_replacement_status[lookupValue],ud_replacement_status[lookupKey],"ERROR"),""), "")</f>
        <v/>
      </c>
      <c r="BF47" s="7"/>
      <c r="BH47" s="3" t="str">
        <f>IF($A47="ADD",IF(NOT(ISBLANK(BG47)),_xlfn.XLOOKUP(BG47,ar_replace_reason[lookupValue],ar_replace_reason[lookupKey],"ERROR"),""), "")</f>
        <v/>
      </c>
      <c r="BI47" s="3" t="str">
        <f t="shared" si="5"/>
        <v/>
      </c>
      <c r="BJ47" s="3" t="str">
        <f>IF($A47="","",IF((AND($A47="ADD",OR(BI47="",BI47="Queenstown-Lakes District Council"))),"70",(_xlfn.XLOOKUP(BI47,ud_organisation_owner[lookupValue],ud_organisation_owner[lookupKey],""))))</f>
        <v/>
      </c>
      <c r="BK47" s="3" t="str">
        <f t="shared" si="6"/>
        <v/>
      </c>
      <c r="BL47" s="3" t="str">
        <f>IF($A47="","",IF((AND($A47="ADD",OR(BK47="",BK47="Queenstown-Lakes District Council"))),"70",(_xlfn.XLOOKUP(BK47,ud_organisation_owner[lookupValue],ud_organisation_owner[lookupKey],""))))</f>
        <v/>
      </c>
      <c r="BM47" s="3" t="str">
        <f t="shared" si="7"/>
        <v/>
      </c>
      <c r="BN47" s="3" t="str">
        <f>IF($A47="","",IF((AND($A47="ADD",OR(BM47="",BM47="Local Authority"))),"17",(_xlfn.XLOOKUP(BM47,ud_sub_organisation[lookupValue],ud_sub_organisation[lookupKey],""))))</f>
        <v/>
      </c>
      <c r="BO47" s="3" t="str">
        <f t="shared" si="8"/>
        <v/>
      </c>
      <c r="BP47" s="3" t="str">
        <f>IF($A47="","",IF((AND($A47="ADD",OR(BO47="",BO47="Vested Assets"))),"12",(_xlfn.XLOOKUP(BO47,ud_work_category[lookupValue],ud_work_category[lookupKey],""))))</f>
        <v/>
      </c>
      <c r="BQ47" s="8"/>
      <c r="BR47" s="2" t="str">
        <f t="shared" si="9"/>
        <v/>
      </c>
      <c r="BS47" s="3" t="str">
        <f t="shared" si="10"/>
        <v/>
      </c>
      <c r="BT47" s="3" t="str">
        <f>IF($A47="","",IF((AND($A47="ADD",OR(BS47="",BS47="Excellent"))),"1",(_xlfn.XLOOKUP(BS47,condition[lookupValue],condition[lookupKey],""))))</f>
        <v/>
      </c>
      <c r="BU47" s="7" t="str">
        <f t="shared" si="11"/>
        <v/>
      </c>
      <c r="BV47" s="9"/>
    </row>
    <row r="48" spans="2:7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8"/>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IF($A48="ADD",IF(NOT(ISBLANK(V48)),_xlfn.XLOOKUP(V48,ud_waterfront_structures[lookupValue],ud_waterfront_structures[lookupKey],"ERROR"),""), "")</f>
        <v/>
      </c>
      <c r="Y48" s="3" t="str">
        <f>IF($A48="ADD",IF(NOT(ISBLANK(X48)),_xlfn.XLOOKUP(X48,ud_waterfront_structure_type[lookupValue],ud_waterfront_structure_type[lookupKey],"ERROR"),""), "")</f>
        <v/>
      </c>
      <c r="AB48" s="3" t="str">
        <f>IF($A48="ADD",IF(NOT(ISBLANK(AA48)),_xlfn.XLOOKUP(AA48,ud_material[lookupValue],ud_material[lookupKey],"ERROR"),""), "")</f>
        <v/>
      </c>
      <c r="AE48" s="3" t="str">
        <f>IF($A48="ADD",IF(NOT(ISBLANK(AD48)),_xlfn.XLOOKUP(AD48,ud_material[lookupValue],ud_material[lookupKey],"ERROR"),""), "")</f>
        <v/>
      </c>
      <c r="AH48" s="3" t="str">
        <f>IF($A48="ADD",IF(NOT(ISBLANK(AG48)),_xlfn.XLOOKUP(AG48,ud_material[lookupValue],ud_material[lookupKey],"ERROR"),""), "")</f>
        <v/>
      </c>
      <c r="AJ48" s="3" t="str">
        <f>IF($A48="ADD",IF(NOT(ISBLANK(AI48)),_xlfn.XLOOKUP(AI48,ud_material[lookupValue],ud_material[lookupKey],"ERROR"),""), "")</f>
        <v/>
      </c>
      <c r="AU48" s="4"/>
      <c r="AW48" s="3" t="str">
        <f>IF($A48="ADD",IF(NOT(ISBLANK(AV48)),_xlfn.XLOOKUP(AV48,ud_access_method[lookupValue],ud_access_method[lookupKey],"ERROR"),""), "")</f>
        <v/>
      </c>
      <c r="AY48" s="7"/>
      <c r="AZ48" s="4" t="str">
        <f t="shared" ca="1" si="3"/>
        <v/>
      </c>
      <c r="BA48" s="4"/>
      <c r="BB48" s="3" t="str">
        <f t="shared" si="4"/>
        <v/>
      </c>
      <c r="BC48" s="3" t="str">
        <f>IF($A48="","",IF((AND($A48="ADD",OR(BB48="",BB48="In Use"))),"5",(_xlfn.XLOOKUP(BB48,ud_asset_status[lookupValue],ud_asset_status[lookupKey],""))))</f>
        <v/>
      </c>
      <c r="BE48" s="3" t="str">
        <f>IF($A48="ADD",IF(NOT(ISBLANK(BD48)),_xlfn.XLOOKUP(BD48,ud_replacement_status[lookupValue],ud_replacement_status[lookupKey],"ERROR"),""), "")</f>
        <v/>
      </c>
      <c r="BF48" s="7"/>
      <c r="BH48" s="3" t="str">
        <f>IF($A48="ADD",IF(NOT(ISBLANK(BG48)),_xlfn.XLOOKUP(BG48,ar_replace_reason[lookupValue],ar_replace_reason[lookupKey],"ERROR"),""), "")</f>
        <v/>
      </c>
      <c r="BI48" s="3" t="str">
        <f t="shared" si="5"/>
        <v/>
      </c>
      <c r="BJ48" s="3" t="str">
        <f>IF($A48="","",IF((AND($A48="ADD",OR(BI48="",BI48="Queenstown-Lakes District Council"))),"70",(_xlfn.XLOOKUP(BI48,ud_organisation_owner[lookupValue],ud_organisation_owner[lookupKey],""))))</f>
        <v/>
      </c>
      <c r="BK48" s="3" t="str">
        <f t="shared" si="6"/>
        <v/>
      </c>
      <c r="BL48" s="3" t="str">
        <f>IF($A48="","",IF((AND($A48="ADD",OR(BK48="",BK48="Queenstown-Lakes District Council"))),"70",(_xlfn.XLOOKUP(BK48,ud_organisation_owner[lookupValue],ud_organisation_owner[lookupKey],""))))</f>
        <v/>
      </c>
      <c r="BM48" s="3" t="str">
        <f t="shared" si="7"/>
        <v/>
      </c>
      <c r="BN48" s="3" t="str">
        <f>IF($A48="","",IF((AND($A48="ADD",OR(BM48="",BM48="Local Authority"))),"17",(_xlfn.XLOOKUP(BM48,ud_sub_organisation[lookupValue],ud_sub_organisation[lookupKey],""))))</f>
        <v/>
      </c>
      <c r="BO48" s="3" t="str">
        <f t="shared" si="8"/>
        <v/>
      </c>
      <c r="BP48" s="3" t="str">
        <f>IF($A48="","",IF((AND($A48="ADD",OR(BO48="",BO48="Vested Assets"))),"12",(_xlfn.XLOOKUP(BO48,ud_work_category[lookupValue],ud_work_category[lookupKey],""))))</f>
        <v/>
      </c>
      <c r="BQ48" s="8"/>
      <c r="BR48" s="2" t="str">
        <f t="shared" si="9"/>
        <v/>
      </c>
      <c r="BS48" s="3" t="str">
        <f t="shared" si="10"/>
        <v/>
      </c>
      <c r="BT48" s="3" t="str">
        <f>IF($A48="","",IF((AND($A48="ADD",OR(BS48="",BS48="Excellent"))),"1",(_xlfn.XLOOKUP(BS48,condition[lookupValue],condition[lookupKey],""))))</f>
        <v/>
      </c>
      <c r="BU48" s="7" t="str">
        <f t="shared" si="11"/>
        <v/>
      </c>
      <c r="BV48" s="9"/>
    </row>
    <row r="49" spans="2:7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8"/>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IF($A49="ADD",IF(NOT(ISBLANK(V49)),_xlfn.XLOOKUP(V49,ud_waterfront_structures[lookupValue],ud_waterfront_structures[lookupKey],"ERROR"),""), "")</f>
        <v/>
      </c>
      <c r="Y49" s="3" t="str">
        <f>IF($A49="ADD",IF(NOT(ISBLANK(X49)),_xlfn.XLOOKUP(X49,ud_waterfront_structure_type[lookupValue],ud_waterfront_structure_type[lookupKey],"ERROR"),""), "")</f>
        <v/>
      </c>
      <c r="AB49" s="3" t="str">
        <f>IF($A49="ADD",IF(NOT(ISBLANK(AA49)),_xlfn.XLOOKUP(AA49,ud_material[lookupValue],ud_material[lookupKey],"ERROR"),""), "")</f>
        <v/>
      </c>
      <c r="AE49" s="3" t="str">
        <f>IF($A49="ADD",IF(NOT(ISBLANK(AD49)),_xlfn.XLOOKUP(AD49,ud_material[lookupValue],ud_material[lookupKey],"ERROR"),""), "")</f>
        <v/>
      </c>
      <c r="AH49" s="3" t="str">
        <f>IF($A49="ADD",IF(NOT(ISBLANK(AG49)),_xlfn.XLOOKUP(AG49,ud_material[lookupValue],ud_material[lookupKey],"ERROR"),""), "")</f>
        <v/>
      </c>
      <c r="AJ49" s="3" t="str">
        <f>IF($A49="ADD",IF(NOT(ISBLANK(AI49)),_xlfn.XLOOKUP(AI49,ud_material[lookupValue],ud_material[lookupKey],"ERROR"),""), "")</f>
        <v/>
      </c>
      <c r="AU49" s="4"/>
      <c r="AW49" s="3" t="str">
        <f>IF($A49="ADD",IF(NOT(ISBLANK(AV49)),_xlfn.XLOOKUP(AV49,ud_access_method[lookupValue],ud_access_method[lookupKey],"ERROR"),""), "")</f>
        <v/>
      </c>
      <c r="AY49" s="7"/>
      <c r="AZ49" s="4" t="str">
        <f t="shared" ca="1" si="3"/>
        <v/>
      </c>
      <c r="BA49" s="4"/>
      <c r="BB49" s="3" t="str">
        <f t="shared" si="4"/>
        <v/>
      </c>
      <c r="BC49" s="3" t="str">
        <f>IF($A49="","",IF((AND($A49="ADD",OR(BB49="",BB49="In Use"))),"5",(_xlfn.XLOOKUP(BB49,ud_asset_status[lookupValue],ud_asset_status[lookupKey],""))))</f>
        <v/>
      </c>
      <c r="BE49" s="3" t="str">
        <f>IF($A49="ADD",IF(NOT(ISBLANK(BD49)),_xlfn.XLOOKUP(BD49,ud_replacement_status[lookupValue],ud_replacement_status[lookupKey],"ERROR"),""), "")</f>
        <v/>
      </c>
      <c r="BF49" s="7"/>
      <c r="BH49" s="3" t="str">
        <f>IF($A49="ADD",IF(NOT(ISBLANK(BG49)),_xlfn.XLOOKUP(BG49,ar_replace_reason[lookupValue],ar_replace_reason[lookupKey],"ERROR"),""), "")</f>
        <v/>
      </c>
      <c r="BI49" s="3" t="str">
        <f t="shared" si="5"/>
        <v/>
      </c>
      <c r="BJ49" s="3" t="str">
        <f>IF($A49="","",IF((AND($A49="ADD",OR(BI49="",BI49="Queenstown-Lakes District Council"))),"70",(_xlfn.XLOOKUP(BI49,ud_organisation_owner[lookupValue],ud_organisation_owner[lookupKey],""))))</f>
        <v/>
      </c>
      <c r="BK49" s="3" t="str">
        <f t="shared" si="6"/>
        <v/>
      </c>
      <c r="BL49" s="3" t="str">
        <f>IF($A49="","",IF((AND($A49="ADD",OR(BK49="",BK49="Queenstown-Lakes District Council"))),"70",(_xlfn.XLOOKUP(BK49,ud_organisation_owner[lookupValue],ud_organisation_owner[lookupKey],""))))</f>
        <v/>
      </c>
      <c r="BM49" s="3" t="str">
        <f t="shared" si="7"/>
        <v/>
      </c>
      <c r="BN49" s="3" t="str">
        <f>IF($A49="","",IF((AND($A49="ADD",OR(BM49="",BM49="Local Authority"))),"17",(_xlfn.XLOOKUP(BM49,ud_sub_organisation[lookupValue],ud_sub_organisation[lookupKey],""))))</f>
        <v/>
      </c>
      <c r="BO49" s="3" t="str">
        <f t="shared" si="8"/>
        <v/>
      </c>
      <c r="BP49" s="3" t="str">
        <f>IF($A49="","",IF((AND($A49="ADD",OR(BO49="",BO49="Vested Assets"))),"12",(_xlfn.XLOOKUP(BO49,ud_work_category[lookupValue],ud_work_category[lookupKey],""))))</f>
        <v/>
      </c>
      <c r="BQ49" s="8"/>
      <c r="BR49" s="2" t="str">
        <f t="shared" si="9"/>
        <v/>
      </c>
      <c r="BS49" s="3" t="str">
        <f t="shared" si="10"/>
        <v/>
      </c>
      <c r="BT49" s="3" t="str">
        <f>IF($A49="","",IF((AND($A49="ADD",OR(BS49="",BS49="Excellent"))),"1",(_xlfn.XLOOKUP(BS49,condition[lookupValue],condition[lookupKey],""))))</f>
        <v/>
      </c>
      <c r="BU49" s="7" t="str">
        <f t="shared" si="11"/>
        <v/>
      </c>
      <c r="BV49" s="9"/>
    </row>
    <row r="50" spans="2:7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8"/>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IF($A50="ADD",IF(NOT(ISBLANK(V50)),_xlfn.XLOOKUP(V50,ud_waterfront_structures[lookupValue],ud_waterfront_structures[lookupKey],"ERROR"),""), "")</f>
        <v/>
      </c>
      <c r="Y50" s="3" t="str">
        <f>IF($A50="ADD",IF(NOT(ISBLANK(X50)),_xlfn.XLOOKUP(X50,ud_waterfront_structure_type[lookupValue],ud_waterfront_structure_type[lookupKey],"ERROR"),""), "")</f>
        <v/>
      </c>
      <c r="AB50" s="3" t="str">
        <f>IF($A50="ADD",IF(NOT(ISBLANK(AA50)),_xlfn.XLOOKUP(AA50,ud_material[lookupValue],ud_material[lookupKey],"ERROR"),""), "")</f>
        <v/>
      </c>
      <c r="AE50" s="3" t="str">
        <f>IF($A50="ADD",IF(NOT(ISBLANK(AD50)),_xlfn.XLOOKUP(AD50,ud_material[lookupValue],ud_material[lookupKey],"ERROR"),""), "")</f>
        <v/>
      </c>
      <c r="AH50" s="3" t="str">
        <f>IF($A50="ADD",IF(NOT(ISBLANK(AG50)),_xlfn.XLOOKUP(AG50,ud_material[lookupValue],ud_material[lookupKey],"ERROR"),""), "")</f>
        <v/>
      </c>
      <c r="AJ50" s="3" t="str">
        <f>IF($A50="ADD",IF(NOT(ISBLANK(AI50)),_xlfn.XLOOKUP(AI50,ud_material[lookupValue],ud_material[lookupKey],"ERROR"),""), "")</f>
        <v/>
      </c>
      <c r="AU50" s="4"/>
      <c r="AW50" s="3" t="str">
        <f>IF($A50="ADD",IF(NOT(ISBLANK(AV50)),_xlfn.XLOOKUP(AV50,ud_access_method[lookupValue],ud_access_method[lookupKey],"ERROR"),""), "")</f>
        <v/>
      </c>
      <c r="AY50" s="7"/>
      <c r="AZ50" s="4" t="str">
        <f t="shared" ca="1" si="3"/>
        <v/>
      </c>
      <c r="BA50" s="4"/>
      <c r="BB50" s="3" t="str">
        <f t="shared" si="4"/>
        <v/>
      </c>
      <c r="BC50" s="3" t="str">
        <f>IF($A50="","",IF((AND($A50="ADD",OR(BB50="",BB50="In Use"))),"5",(_xlfn.XLOOKUP(BB50,ud_asset_status[lookupValue],ud_asset_status[lookupKey],""))))</f>
        <v/>
      </c>
      <c r="BE50" s="3" t="str">
        <f>IF($A50="ADD",IF(NOT(ISBLANK(BD50)),_xlfn.XLOOKUP(BD50,ud_replacement_status[lookupValue],ud_replacement_status[lookupKey],"ERROR"),""), "")</f>
        <v/>
      </c>
      <c r="BF50" s="7"/>
      <c r="BH50" s="3" t="str">
        <f>IF($A50="ADD",IF(NOT(ISBLANK(BG50)),_xlfn.XLOOKUP(BG50,ar_replace_reason[lookupValue],ar_replace_reason[lookupKey],"ERROR"),""), "")</f>
        <v/>
      </c>
      <c r="BI50" s="3" t="str">
        <f t="shared" si="5"/>
        <v/>
      </c>
      <c r="BJ50" s="3" t="str">
        <f>IF($A50="","",IF((AND($A50="ADD",OR(BI50="",BI50="Queenstown-Lakes District Council"))),"70",(_xlfn.XLOOKUP(BI50,ud_organisation_owner[lookupValue],ud_organisation_owner[lookupKey],""))))</f>
        <v/>
      </c>
      <c r="BK50" s="3" t="str">
        <f t="shared" si="6"/>
        <v/>
      </c>
      <c r="BL50" s="3" t="str">
        <f>IF($A50="","",IF((AND($A50="ADD",OR(BK50="",BK50="Queenstown-Lakes District Council"))),"70",(_xlfn.XLOOKUP(BK50,ud_organisation_owner[lookupValue],ud_organisation_owner[lookupKey],""))))</f>
        <v/>
      </c>
      <c r="BM50" s="3" t="str">
        <f t="shared" si="7"/>
        <v/>
      </c>
      <c r="BN50" s="3" t="str">
        <f>IF($A50="","",IF((AND($A50="ADD",OR(BM50="",BM50="Local Authority"))),"17",(_xlfn.XLOOKUP(BM50,ud_sub_organisation[lookupValue],ud_sub_organisation[lookupKey],""))))</f>
        <v/>
      </c>
      <c r="BO50" s="3" t="str">
        <f t="shared" si="8"/>
        <v/>
      </c>
      <c r="BP50" s="3" t="str">
        <f>IF($A50="","",IF((AND($A50="ADD",OR(BO50="",BO50="Vested Assets"))),"12",(_xlfn.XLOOKUP(BO50,ud_work_category[lookupValue],ud_work_category[lookupKey],""))))</f>
        <v/>
      </c>
      <c r="BQ50" s="8"/>
      <c r="BR50" s="2" t="str">
        <f t="shared" si="9"/>
        <v/>
      </c>
      <c r="BS50" s="3" t="str">
        <f t="shared" si="10"/>
        <v/>
      </c>
      <c r="BT50" s="3" t="str">
        <f>IF($A50="","",IF((AND($A50="ADD",OR(BS50="",BS50="Excellent"))),"1",(_xlfn.XLOOKUP(BS50,condition[lookupValue],condition[lookupKey],""))))</f>
        <v/>
      </c>
      <c r="BU50" s="7" t="str">
        <f t="shared" si="11"/>
        <v/>
      </c>
      <c r="BV50" s="9"/>
    </row>
    <row r="51" spans="2:7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8"/>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IF($A51="ADD",IF(NOT(ISBLANK(V51)),_xlfn.XLOOKUP(V51,ud_waterfront_structures[lookupValue],ud_waterfront_structures[lookupKey],"ERROR"),""), "")</f>
        <v/>
      </c>
      <c r="Y51" s="3" t="str">
        <f>IF($A51="ADD",IF(NOT(ISBLANK(X51)),_xlfn.XLOOKUP(X51,ud_waterfront_structure_type[lookupValue],ud_waterfront_structure_type[lookupKey],"ERROR"),""), "")</f>
        <v/>
      </c>
      <c r="AB51" s="3" t="str">
        <f>IF($A51="ADD",IF(NOT(ISBLANK(AA51)),_xlfn.XLOOKUP(AA51,ud_material[lookupValue],ud_material[lookupKey],"ERROR"),""), "")</f>
        <v/>
      </c>
      <c r="AE51" s="3" t="str">
        <f>IF($A51="ADD",IF(NOT(ISBLANK(AD51)),_xlfn.XLOOKUP(AD51,ud_material[lookupValue],ud_material[lookupKey],"ERROR"),""), "")</f>
        <v/>
      </c>
      <c r="AH51" s="3" t="str">
        <f>IF($A51="ADD",IF(NOT(ISBLANK(AG51)),_xlfn.XLOOKUP(AG51,ud_material[lookupValue],ud_material[lookupKey],"ERROR"),""), "")</f>
        <v/>
      </c>
      <c r="AJ51" s="3" t="str">
        <f>IF($A51="ADD",IF(NOT(ISBLANK(AI51)),_xlfn.XLOOKUP(AI51,ud_material[lookupValue],ud_material[lookupKey],"ERROR"),""), "")</f>
        <v/>
      </c>
      <c r="AU51" s="4"/>
      <c r="AW51" s="3" t="str">
        <f>IF($A51="ADD",IF(NOT(ISBLANK(AV51)),_xlfn.XLOOKUP(AV51,ud_access_method[lookupValue],ud_access_method[lookupKey],"ERROR"),""), "")</f>
        <v/>
      </c>
      <c r="AY51" s="7"/>
      <c r="AZ51" s="4" t="str">
        <f t="shared" ca="1" si="3"/>
        <v/>
      </c>
      <c r="BA51" s="4"/>
      <c r="BB51" s="3" t="str">
        <f t="shared" si="4"/>
        <v/>
      </c>
      <c r="BC51" s="3" t="str">
        <f>IF($A51="","",IF((AND($A51="ADD",OR(BB51="",BB51="In Use"))),"5",(_xlfn.XLOOKUP(BB51,ud_asset_status[lookupValue],ud_asset_status[lookupKey],""))))</f>
        <v/>
      </c>
      <c r="BE51" s="3" t="str">
        <f>IF($A51="ADD",IF(NOT(ISBLANK(BD51)),_xlfn.XLOOKUP(BD51,ud_replacement_status[lookupValue],ud_replacement_status[lookupKey],"ERROR"),""), "")</f>
        <v/>
      </c>
      <c r="BF51" s="7"/>
      <c r="BH51" s="3" t="str">
        <f>IF($A51="ADD",IF(NOT(ISBLANK(BG51)),_xlfn.XLOOKUP(BG51,ar_replace_reason[lookupValue],ar_replace_reason[lookupKey],"ERROR"),""), "")</f>
        <v/>
      </c>
      <c r="BI51" s="3" t="str">
        <f t="shared" si="5"/>
        <v/>
      </c>
      <c r="BJ51" s="3" t="str">
        <f>IF($A51="","",IF((AND($A51="ADD",OR(BI51="",BI51="Queenstown-Lakes District Council"))),"70",(_xlfn.XLOOKUP(BI51,ud_organisation_owner[lookupValue],ud_organisation_owner[lookupKey],""))))</f>
        <v/>
      </c>
      <c r="BK51" s="3" t="str">
        <f t="shared" si="6"/>
        <v/>
      </c>
      <c r="BL51" s="3" t="str">
        <f>IF($A51="","",IF((AND($A51="ADD",OR(BK51="",BK51="Queenstown-Lakes District Council"))),"70",(_xlfn.XLOOKUP(BK51,ud_organisation_owner[lookupValue],ud_organisation_owner[lookupKey],""))))</f>
        <v/>
      </c>
      <c r="BM51" s="3" t="str">
        <f t="shared" si="7"/>
        <v/>
      </c>
      <c r="BN51" s="3" t="str">
        <f>IF($A51="","",IF((AND($A51="ADD",OR(BM51="",BM51="Local Authority"))),"17",(_xlfn.XLOOKUP(BM51,ud_sub_organisation[lookupValue],ud_sub_organisation[lookupKey],""))))</f>
        <v/>
      </c>
      <c r="BO51" s="3" t="str">
        <f t="shared" si="8"/>
        <v/>
      </c>
      <c r="BP51" s="3" t="str">
        <f>IF($A51="","",IF((AND($A51="ADD",OR(BO51="",BO51="Vested Assets"))),"12",(_xlfn.XLOOKUP(BO51,ud_work_category[lookupValue],ud_work_category[lookupKey],""))))</f>
        <v/>
      </c>
      <c r="BQ51" s="8"/>
      <c r="BR51" s="2" t="str">
        <f t="shared" si="9"/>
        <v/>
      </c>
      <c r="BS51" s="3" t="str">
        <f t="shared" si="10"/>
        <v/>
      </c>
      <c r="BT51" s="3" t="str">
        <f>IF($A51="","",IF((AND($A51="ADD",OR(BS51="",BS51="Excellent"))),"1",(_xlfn.XLOOKUP(BS51,condition[lookupValue],condition[lookupKey],""))))</f>
        <v/>
      </c>
      <c r="BU51" s="7" t="str">
        <f t="shared" si="11"/>
        <v/>
      </c>
      <c r="BV51" s="9"/>
    </row>
    <row r="52" spans="2:7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8"/>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IF($A52="ADD",IF(NOT(ISBLANK(V52)),_xlfn.XLOOKUP(V52,ud_waterfront_structures[lookupValue],ud_waterfront_structures[lookupKey],"ERROR"),""), "")</f>
        <v/>
      </c>
      <c r="Y52" s="3" t="str">
        <f>IF($A52="ADD",IF(NOT(ISBLANK(X52)),_xlfn.XLOOKUP(X52,ud_waterfront_structure_type[lookupValue],ud_waterfront_structure_type[lookupKey],"ERROR"),""), "")</f>
        <v/>
      </c>
      <c r="AB52" s="3" t="str">
        <f>IF($A52="ADD",IF(NOT(ISBLANK(AA52)),_xlfn.XLOOKUP(AA52,ud_material[lookupValue],ud_material[lookupKey],"ERROR"),""), "")</f>
        <v/>
      </c>
      <c r="AE52" s="3" t="str">
        <f>IF($A52="ADD",IF(NOT(ISBLANK(AD52)),_xlfn.XLOOKUP(AD52,ud_material[lookupValue],ud_material[lookupKey],"ERROR"),""), "")</f>
        <v/>
      </c>
      <c r="AH52" s="3" t="str">
        <f>IF($A52="ADD",IF(NOT(ISBLANK(AG52)),_xlfn.XLOOKUP(AG52,ud_material[lookupValue],ud_material[lookupKey],"ERROR"),""), "")</f>
        <v/>
      </c>
      <c r="AJ52" s="3" t="str">
        <f>IF($A52="ADD",IF(NOT(ISBLANK(AI52)),_xlfn.XLOOKUP(AI52,ud_material[lookupValue],ud_material[lookupKey],"ERROR"),""), "")</f>
        <v/>
      </c>
      <c r="AU52" s="4"/>
      <c r="AW52" s="3" t="str">
        <f>IF($A52="ADD",IF(NOT(ISBLANK(AV52)),_xlfn.XLOOKUP(AV52,ud_access_method[lookupValue],ud_access_method[lookupKey],"ERROR"),""), "")</f>
        <v/>
      </c>
      <c r="AY52" s="7"/>
      <c r="AZ52" s="4" t="str">
        <f t="shared" ca="1" si="3"/>
        <v/>
      </c>
      <c r="BA52" s="4"/>
      <c r="BB52" s="3" t="str">
        <f t="shared" si="4"/>
        <v/>
      </c>
      <c r="BC52" s="3" t="str">
        <f>IF($A52="","",IF((AND($A52="ADD",OR(BB52="",BB52="In Use"))),"5",(_xlfn.XLOOKUP(BB52,ud_asset_status[lookupValue],ud_asset_status[lookupKey],""))))</f>
        <v/>
      </c>
      <c r="BE52" s="3" t="str">
        <f>IF($A52="ADD",IF(NOT(ISBLANK(BD52)),_xlfn.XLOOKUP(BD52,ud_replacement_status[lookupValue],ud_replacement_status[lookupKey],"ERROR"),""), "")</f>
        <v/>
      </c>
      <c r="BF52" s="7"/>
      <c r="BH52" s="3" t="str">
        <f>IF($A52="ADD",IF(NOT(ISBLANK(BG52)),_xlfn.XLOOKUP(BG52,ar_replace_reason[lookupValue],ar_replace_reason[lookupKey],"ERROR"),""), "")</f>
        <v/>
      </c>
      <c r="BI52" s="3" t="str">
        <f t="shared" si="5"/>
        <v/>
      </c>
      <c r="BJ52" s="3" t="str">
        <f>IF($A52="","",IF((AND($A52="ADD",OR(BI52="",BI52="Queenstown-Lakes District Council"))),"70",(_xlfn.XLOOKUP(BI52,ud_organisation_owner[lookupValue],ud_organisation_owner[lookupKey],""))))</f>
        <v/>
      </c>
      <c r="BK52" s="3" t="str">
        <f t="shared" si="6"/>
        <v/>
      </c>
      <c r="BL52" s="3" t="str">
        <f>IF($A52="","",IF((AND($A52="ADD",OR(BK52="",BK52="Queenstown-Lakes District Council"))),"70",(_xlfn.XLOOKUP(BK52,ud_organisation_owner[lookupValue],ud_organisation_owner[lookupKey],""))))</f>
        <v/>
      </c>
      <c r="BM52" s="3" t="str">
        <f t="shared" si="7"/>
        <v/>
      </c>
      <c r="BN52" s="3" t="str">
        <f>IF($A52="","",IF((AND($A52="ADD",OR(BM52="",BM52="Local Authority"))),"17",(_xlfn.XLOOKUP(BM52,ud_sub_organisation[lookupValue],ud_sub_organisation[lookupKey],""))))</f>
        <v/>
      </c>
      <c r="BO52" s="3" t="str">
        <f t="shared" si="8"/>
        <v/>
      </c>
      <c r="BP52" s="3" t="str">
        <f>IF($A52="","",IF((AND($A52="ADD",OR(BO52="",BO52="Vested Assets"))),"12",(_xlfn.XLOOKUP(BO52,ud_work_category[lookupValue],ud_work_category[lookupKey],""))))</f>
        <v/>
      </c>
      <c r="BQ52" s="8"/>
      <c r="BR52" s="2" t="str">
        <f t="shared" si="9"/>
        <v/>
      </c>
      <c r="BS52" s="3" t="str">
        <f t="shared" si="10"/>
        <v/>
      </c>
      <c r="BT52" s="3" t="str">
        <f>IF($A52="","",IF((AND($A52="ADD",OR(BS52="",BS52="Excellent"))),"1",(_xlfn.XLOOKUP(BS52,condition[lookupValue],condition[lookupKey],""))))</f>
        <v/>
      </c>
      <c r="BU52" s="7" t="str">
        <f t="shared" si="11"/>
        <v/>
      </c>
      <c r="BV52" s="9"/>
    </row>
    <row r="53" spans="2:7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8"/>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IF($A53="ADD",IF(NOT(ISBLANK(V53)),_xlfn.XLOOKUP(V53,ud_waterfront_structures[lookupValue],ud_waterfront_structures[lookupKey],"ERROR"),""), "")</f>
        <v/>
      </c>
      <c r="Y53" s="3" t="str">
        <f>IF($A53="ADD",IF(NOT(ISBLANK(X53)),_xlfn.XLOOKUP(X53,ud_waterfront_structure_type[lookupValue],ud_waterfront_structure_type[lookupKey],"ERROR"),""), "")</f>
        <v/>
      </c>
      <c r="AB53" s="3" t="str">
        <f>IF($A53="ADD",IF(NOT(ISBLANK(AA53)),_xlfn.XLOOKUP(AA53,ud_material[lookupValue],ud_material[lookupKey],"ERROR"),""), "")</f>
        <v/>
      </c>
      <c r="AE53" s="3" t="str">
        <f>IF($A53="ADD",IF(NOT(ISBLANK(AD53)),_xlfn.XLOOKUP(AD53,ud_material[lookupValue],ud_material[lookupKey],"ERROR"),""), "")</f>
        <v/>
      </c>
      <c r="AH53" s="3" t="str">
        <f>IF($A53="ADD",IF(NOT(ISBLANK(AG53)),_xlfn.XLOOKUP(AG53,ud_material[lookupValue],ud_material[lookupKey],"ERROR"),""), "")</f>
        <v/>
      </c>
      <c r="AJ53" s="3" t="str">
        <f>IF($A53="ADD",IF(NOT(ISBLANK(AI53)),_xlfn.XLOOKUP(AI53,ud_material[lookupValue],ud_material[lookupKey],"ERROR"),""), "")</f>
        <v/>
      </c>
      <c r="AU53" s="4"/>
      <c r="AW53" s="3" t="str">
        <f>IF($A53="ADD",IF(NOT(ISBLANK(AV53)),_xlfn.XLOOKUP(AV53,ud_access_method[lookupValue],ud_access_method[lookupKey],"ERROR"),""), "")</f>
        <v/>
      </c>
      <c r="AY53" s="7"/>
      <c r="AZ53" s="4" t="str">
        <f t="shared" ca="1" si="3"/>
        <v/>
      </c>
      <c r="BA53" s="4"/>
      <c r="BB53" s="3" t="str">
        <f t="shared" si="4"/>
        <v/>
      </c>
      <c r="BC53" s="3" t="str">
        <f>IF($A53="","",IF((AND($A53="ADD",OR(BB53="",BB53="In Use"))),"5",(_xlfn.XLOOKUP(BB53,ud_asset_status[lookupValue],ud_asset_status[lookupKey],""))))</f>
        <v/>
      </c>
      <c r="BE53" s="3" t="str">
        <f>IF($A53="ADD",IF(NOT(ISBLANK(BD53)),_xlfn.XLOOKUP(BD53,ud_replacement_status[lookupValue],ud_replacement_status[lookupKey],"ERROR"),""), "")</f>
        <v/>
      </c>
      <c r="BF53" s="7"/>
      <c r="BH53" s="3" t="str">
        <f>IF($A53="ADD",IF(NOT(ISBLANK(BG53)),_xlfn.XLOOKUP(BG53,ar_replace_reason[lookupValue],ar_replace_reason[lookupKey],"ERROR"),""), "")</f>
        <v/>
      </c>
      <c r="BI53" s="3" t="str">
        <f t="shared" si="5"/>
        <v/>
      </c>
      <c r="BJ53" s="3" t="str">
        <f>IF($A53="","",IF((AND($A53="ADD",OR(BI53="",BI53="Queenstown-Lakes District Council"))),"70",(_xlfn.XLOOKUP(BI53,ud_organisation_owner[lookupValue],ud_organisation_owner[lookupKey],""))))</f>
        <v/>
      </c>
      <c r="BK53" s="3" t="str">
        <f t="shared" si="6"/>
        <v/>
      </c>
      <c r="BL53" s="3" t="str">
        <f>IF($A53="","",IF((AND($A53="ADD",OR(BK53="",BK53="Queenstown-Lakes District Council"))),"70",(_xlfn.XLOOKUP(BK53,ud_organisation_owner[lookupValue],ud_organisation_owner[lookupKey],""))))</f>
        <v/>
      </c>
      <c r="BM53" s="3" t="str">
        <f t="shared" si="7"/>
        <v/>
      </c>
      <c r="BN53" s="3" t="str">
        <f>IF($A53="","",IF((AND($A53="ADD",OR(BM53="",BM53="Local Authority"))),"17",(_xlfn.XLOOKUP(BM53,ud_sub_organisation[lookupValue],ud_sub_organisation[lookupKey],""))))</f>
        <v/>
      </c>
      <c r="BO53" s="3" t="str">
        <f t="shared" si="8"/>
        <v/>
      </c>
      <c r="BP53" s="3" t="str">
        <f>IF($A53="","",IF((AND($A53="ADD",OR(BO53="",BO53="Vested Assets"))),"12",(_xlfn.XLOOKUP(BO53,ud_work_category[lookupValue],ud_work_category[lookupKey],""))))</f>
        <v/>
      </c>
      <c r="BQ53" s="8"/>
      <c r="BR53" s="2" t="str">
        <f t="shared" si="9"/>
        <v/>
      </c>
      <c r="BS53" s="3" t="str">
        <f t="shared" si="10"/>
        <v/>
      </c>
      <c r="BT53" s="3" t="str">
        <f>IF($A53="","",IF((AND($A53="ADD",OR(BS53="",BS53="Excellent"))),"1",(_xlfn.XLOOKUP(BS53,condition[lookupValue],condition[lookupKey],""))))</f>
        <v/>
      </c>
      <c r="BU53" s="7" t="str">
        <f t="shared" si="11"/>
        <v/>
      </c>
      <c r="BV53" s="9"/>
    </row>
    <row r="54" spans="2:7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8"/>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IF($A54="ADD",IF(NOT(ISBLANK(V54)),_xlfn.XLOOKUP(V54,ud_waterfront_structures[lookupValue],ud_waterfront_structures[lookupKey],"ERROR"),""), "")</f>
        <v/>
      </c>
      <c r="Y54" s="3" t="str">
        <f>IF($A54="ADD",IF(NOT(ISBLANK(X54)),_xlfn.XLOOKUP(X54,ud_waterfront_structure_type[lookupValue],ud_waterfront_structure_type[lookupKey],"ERROR"),""), "")</f>
        <v/>
      </c>
      <c r="AB54" s="3" t="str">
        <f>IF($A54="ADD",IF(NOT(ISBLANK(AA54)),_xlfn.XLOOKUP(AA54,ud_material[lookupValue],ud_material[lookupKey],"ERROR"),""), "")</f>
        <v/>
      </c>
      <c r="AE54" s="3" t="str">
        <f>IF($A54="ADD",IF(NOT(ISBLANK(AD54)),_xlfn.XLOOKUP(AD54,ud_material[lookupValue],ud_material[lookupKey],"ERROR"),""), "")</f>
        <v/>
      </c>
      <c r="AH54" s="3" t="str">
        <f>IF($A54="ADD",IF(NOT(ISBLANK(AG54)),_xlfn.XLOOKUP(AG54,ud_material[lookupValue],ud_material[lookupKey],"ERROR"),""), "")</f>
        <v/>
      </c>
      <c r="AJ54" s="3" t="str">
        <f>IF($A54="ADD",IF(NOT(ISBLANK(AI54)),_xlfn.XLOOKUP(AI54,ud_material[lookupValue],ud_material[lookupKey],"ERROR"),""), "")</f>
        <v/>
      </c>
      <c r="AU54" s="4"/>
      <c r="AW54" s="3" t="str">
        <f>IF($A54="ADD",IF(NOT(ISBLANK(AV54)),_xlfn.XLOOKUP(AV54,ud_access_method[lookupValue],ud_access_method[lookupKey],"ERROR"),""), "")</f>
        <v/>
      </c>
      <c r="AY54" s="7"/>
      <c r="AZ54" s="4" t="str">
        <f t="shared" ca="1" si="3"/>
        <v/>
      </c>
      <c r="BA54" s="4"/>
      <c r="BB54" s="3" t="str">
        <f t="shared" si="4"/>
        <v/>
      </c>
      <c r="BC54" s="3" t="str">
        <f>IF($A54="","",IF((AND($A54="ADD",OR(BB54="",BB54="In Use"))),"5",(_xlfn.XLOOKUP(BB54,ud_asset_status[lookupValue],ud_asset_status[lookupKey],""))))</f>
        <v/>
      </c>
      <c r="BE54" s="3" t="str">
        <f>IF($A54="ADD",IF(NOT(ISBLANK(BD54)),_xlfn.XLOOKUP(BD54,ud_replacement_status[lookupValue],ud_replacement_status[lookupKey],"ERROR"),""), "")</f>
        <v/>
      </c>
      <c r="BF54" s="7"/>
      <c r="BH54" s="3" t="str">
        <f>IF($A54="ADD",IF(NOT(ISBLANK(BG54)),_xlfn.XLOOKUP(BG54,ar_replace_reason[lookupValue],ar_replace_reason[lookupKey],"ERROR"),""), "")</f>
        <v/>
      </c>
      <c r="BI54" s="3" t="str">
        <f t="shared" si="5"/>
        <v/>
      </c>
      <c r="BJ54" s="3" t="str">
        <f>IF($A54="","",IF((AND($A54="ADD",OR(BI54="",BI54="Queenstown-Lakes District Council"))),"70",(_xlfn.XLOOKUP(BI54,ud_organisation_owner[lookupValue],ud_organisation_owner[lookupKey],""))))</f>
        <v/>
      </c>
      <c r="BK54" s="3" t="str">
        <f t="shared" si="6"/>
        <v/>
      </c>
      <c r="BL54" s="3" t="str">
        <f>IF($A54="","",IF((AND($A54="ADD",OR(BK54="",BK54="Queenstown-Lakes District Council"))),"70",(_xlfn.XLOOKUP(BK54,ud_organisation_owner[lookupValue],ud_organisation_owner[lookupKey],""))))</f>
        <v/>
      </c>
      <c r="BM54" s="3" t="str">
        <f t="shared" si="7"/>
        <v/>
      </c>
      <c r="BN54" s="3" t="str">
        <f>IF($A54="","",IF((AND($A54="ADD",OR(BM54="",BM54="Local Authority"))),"17",(_xlfn.XLOOKUP(BM54,ud_sub_organisation[lookupValue],ud_sub_organisation[lookupKey],""))))</f>
        <v/>
      </c>
      <c r="BO54" s="3" t="str">
        <f t="shared" si="8"/>
        <v/>
      </c>
      <c r="BP54" s="3" t="str">
        <f>IF($A54="","",IF((AND($A54="ADD",OR(BO54="",BO54="Vested Assets"))),"12",(_xlfn.XLOOKUP(BO54,ud_work_category[lookupValue],ud_work_category[lookupKey],""))))</f>
        <v/>
      </c>
      <c r="BQ54" s="8"/>
      <c r="BR54" s="2" t="str">
        <f t="shared" si="9"/>
        <v/>
      </c>
      <c r="BS54" s="3" t="str">
        <f t="shared" si="10"/>
        <v/>
      </c>
      <c r="BT54" s="3" t="str">
        <f>IF($A54="","",IF((AND($A54="ADD",OR(BS54="",BS54="Excellent"))),"1",(_xlfn.XLOOKUP(BS54,condition[lookupValue],condition[lookupKey],""))))</f>
        <v/>
      </c>
      <c r="BU54" s="7" t="str">
        <f t="shared" si="11"/>
        <v/>
      </c>
      <c r="BV54" s="9"/>
    </row>
    <row r="55" spans="2:7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8"/>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IF($A55="ADD",IF(NOT(ISBLANK(V55)),_xlfn.XLOOKUP(V55,ud_waterfront_structures[lookupValue],ud_waterfront_structures[lookupKey],"ERROR"),""), "")</f>
        <v/>
      </c>
      <c r="Y55" s="3" t="str">
        <f>IF($A55="ADD",IF(NOT(ISBLANK(X55)),_xlfn.XLOOKUP(X55,ud_waterfront_structure_type[lookupValue],ud_waterfront_structure_type[lookupKey],"ERROR"),""), "")</f>
        <v/>
      </c>
      <c r="AB55" s="3" t="str">
        <f>IF($A55="ADD",IF(NOT(ISBLANK(AA55)),_xlfn.XLOOKUP(AA55,ud_material[lookupValue],ud_material[lookupKey],"ERROR"),""), "")</f>
        <v/>
      </c>
      <c r="AE55" s="3" t="str">
        <f>IF($A55="ADD",IF(NOT(ISBLANK(AD55)),_xlfn.XLOOKUP(AD55,ud_material[lookupValue],ud_material[lookupKey],"ERROR"),""), "")</f>
        <v/>
      </c>
      <c r="AH55" s="3" t="str">
        <f>IF($A55="ADD",IF(NOT(ISBLANK(AG55)),_xlfn.XLOOKUP(AG55,ud_material[lookupValue],ud_material[lookupKey],"ERROR"),""), "")</f>
        <v/>
      </c>
      <c r="AJ55" s="3" t="str">
        <f>IF($A55="ADD",IF(NOT(ISBLANK(AI55)),_xlfn.XLOOKUP(AI55,ud_material[lookupValue],ud_material[lookupKey],"ERROR"),""), "")</f>
        <v/>
      </c>
      <c r="AU55" s="4"/>
      <c r="AW55" s="3" t="str">
        <f>IF($A55="ADD",IF(NOT(ISBLANK(AV55)),_xlfn.XLOOKUP(AV55,ud_access_method[lookupValue],ud_access_method[lookupKey],"ERROR"),""), "")</f>
        <v/>
      </c>
      <c r="AY55" s="7"/>
      <c r="AZ55" s="4" t="str">
        <f t="shared" ca="1" si="3"/>
        <v/>
      </c>
      <c r="BA55" s="4"/>
      <c r="BB55" s="3" t="str">
        <f t="shared" si="4"/>
        <v/>
      </c>
      <c r="BC55" s="3" t="str">
        <f>IF($A55="","",IF((AND($A55="ADD",OR(BB55="",BB55="In Use"))),"5",(_xlfn.XLOOKUP(BB55,ud_asset_status[lookupValue],ud_asset_status[lookupKey],""))))</f>
        <v/>
      </c>
      <c r="BE55" s="3" t="str">
        <f>IF($A55="ADD",IF(NOT(ISBLANK(BD55)),_xlfn.XLOOKUP(BD55,ud_replacement_status[lookupValue],ud_replacement_status[lookupKey],"ERROR"),""), "")</f>
        <v/>
      </c>
      <c r="BF55" s="7"/>
      <c r="BH55" s="3" t="str">
        <f>IF($A55="ADD",IF(NOT(ISBLANK(BG55)),_xlfn.XLOOKUP(BG55,ar_replace_reason[lookupValue],ar_replace_reason[lookupKey],"ERROR"),""), "")</f>
        <v/>
      </c>
      <c r="BI55" s="3" t="str">
        <f t="shared" si="5"/>
        <v/>
      </c>
      <c r="BJ55" s="3" t="str">
        <f>IF($A55="","",IF((AND($A55="ADD",OR(BI55="",BI55="Queenstown-Lakes District Council"))),"70",(_xlfn.XLOOKUP(BI55,ud_organisation_owner[lookupValue],ud_organisation_owner[lookupKey],""))))</f>
        <v/>
      </c>
      <c r="BK55" s="3" t="str">
        <f t="shared" si="6"/>
        <v/>
      </c>
      <c r="BL55" s="3" t="str">
        <f>IF($A55="","",IF((AND($A55="ADD",OR(BK55="",BK55="Queenstown-Lakes District Council"))),"70",(_xlfn.XLOOKUP(BK55,ud_organisation_owner[lookupValue],ud_organisation_owner[lookupKey],""))))</f>
        <v/>
      </c>
      <c r="BM55" s="3" t="str">
        <f t="shared" si="7"/>
        <v/>
      </c>
      <c r="BN55" s="3" t="str">
        <f>IF($A55="","",IF((AND($A55="ADD",OR(BM55="",BM55="Local Authority"))),"17",(_xlfn.XLOOKUP(BM55,ud_sub_organisation[lookupValue],ud_sub_organisation[lookupKey],""))))</f>
        <v/>
      </c>
      <c r="BO55" s="3" t="str">
        <f t="shared" si="8"/>
        <v/>
      </c>
      <c r="BP55" s="3" t="str">
        <f>IF($A55="","",IF((AND($A55="ADD",OR(BO55="",BO55="Vested Assets"))),"12",(_xlfn.XLOOKUP(BO55,ud_work_category[lookupValue],ud_work_category[lookupKey],""))))</f>
        <v/>
      </c>
      <c r="BQ55" s="8"/>
      <c r="BR55" s="2" t="str">
        <f t="shared" si="9"/>
        <v/>
      </c>
      <c r="BS55" s="3" t="str">
        <f t="shared" si="10"/>
        <v/>
      </c>
      <c r="BT55" s="3" t="str">
        <f>IF($A55="","",IF((AND($A55="ADD",OR(BS55="",BS55="Excellent"))),"1",(_xlfn.XLOOKUP(BS55,condition[lookupValue],condition[lookupKey],""))))</f>
        <v/>
      </c>
      <c r="BU55" s="7" t="str">
        <f t="shared" si="11"/>
        <v/>
      </c>
      <c r="BV55" s="9"/>
    </row>
    <row r="56" spans="2:7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8"/>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IF($A56="ADD",IF(NOT(ISBLANK(V56)),_xlfn.XLOOKUP(V56,ud_waterfront_structures[lookupValue],ud_waterfront_structures[lookupKey],"ERROR"),""), "")</f>
        <v/>
      </c>
      <c r="Y56" s="3" t="str">
        <f>IF($A56="ADD",IF(NOT(ISBLANK(X56)),_xlfn.XLOOKUP(X56,ud_waterfront_structure_type[lookupValue],ud_waterfront_structure_type[lookupKey],"ERROR"),""), "")</f>
        <v/>
      </c>
      <c r="AB56" s="3" t="str">
        <f>IF($A56="ADD",IF(NOT(ISBLANK(AA56)),_xlfn.XLOOKUP(AA56,ud_material[lookupValue],ud_material[lookupKey],"ERROR"),""), "")</f>
        <v/>
      </c>
      <c r="AE56" s="3" t="str">
        <f>IF($A56="ADD",IF(NOT(ISBLANK(AD56)),_xlfn.XLOOKUP(AD56,ud_material[lookupValue],ud_material[lookupKey],"ERROR"),""), "")</f>
        <v/>
      </c>
      <c r="AH56" s="3" t="str">
        <f>IF($A56="ADD",IF(NOT(ISBLANK(AG56)),_xlfn.XLOOKUP(AG56,ud_material[lookupValue],ud_material[lookupKey],"ERROR"),""), "")</f>
        <v/>
      </c>
      <c r="AJ56" s="3" t="str">
        <f>IF($A56="ADD",IF(NOT(ISBLANK(AI56)),_xlfn.XLOOKUP(AI56,ud_material[lookupValue],ud_material[lookupKey],"ERROR"),""), "")</f>
        <v/>
      </c>
      <c r="AU56" s="4"/>
      <c r="AW56" s="3" t="str">
        <f>IF($A56="ADD",IF(NOT(ISBLANK(AV56)),_xlfn.XLOOKUP(AV56,ud_access_method[lookupValue],ud_access_method[lookupKey],"ERROR"),""), "")</f>
        <v/>
      </c>
      <c r="AY56" s="7"/>
      <c r="AZ56" s="4" t="str">
        <f t="shared" ca="1" si="3"/>
        <v/>
      </c>
      <c r="BA56" s="4"/>
      <c r="BB56" s="3" t="str">
        <f t="shared" si="4"/>
        <v/>
      </c>
      <c r="BC56" s="3" t="str">
        <f>IF($A56="","",IF((AND($A56="ADD",OR(BB56="",BB56="In Use"))),"5",(_xlfn.XLOOKUP(BB56,ud_asset_status[lookupValue],ud_asset_status[lookupKey],""))))</f>
        <v/>
      </c>
      <c r="BE56" s="3" t="str">
        <f>IF($A56="ADD",IF(NOT(ISBLANK(BD56)),_xlfn.XLOOKUP(BD56,ud_replacement_status[lookupValue],ud_replacement_status[lookupKey],"ERROR"),""), "")</f>
        <v/>
      </c>
      <c r="BF56" s="7"/>
      <c r="BH56" s="3" t="str">
        <f>IF($A56="ADD",IF(NOT(ISBLANK(BG56)),_xlfn.XLOOKUP(BG56,ar_replace_reason[lookupValue],ar_replace_reason[lookupKey],"ERROR"),""), "")</f>
        <v/>
      </c>
      <c r="BI56" s="3" t="str">
        <f t="shared" si="5"/>
        <v/>
      </c>
      <c r="BJ56" s="3" t="str">
        <f>IF($A56="","",IF((AND($A56="ADD",OR(BI56="",BI56="Queenstown-Lakes District Council"))),"70",(_xlfn.XLOOKUP(BI56,ud_organisation_owner[lookupValue],ud_organisation_owner[lookupKey],""))))</f>
        <v/>
      </c>
      <c r="BK56" s="3" t="str">
        <f t="shared" si="6"/>
        <v/>
      </c>
      <c r="BL56" s="3" t="str">
        <f>IF($A56="","",IF((AND($A56="ADD",OR(BK56="",BK56="Queenstown-Lakes District Council"))),"70",(_xlfn.XLOOKUP(BK56,ud_organisation_owner[lookupValue],ud_organisation_owner[lookupKey],""))))</f>
        <v/>
      </c>
      <c r="BM56" s="3" t="str">
        <f t="shared" si="7"/>
        <v/>
      </c>
      <c r="BN56" s="3" t="str">
        <f>IF($A56="","",IF((AND($A56="ADD",OR(BM56="",BM56="Local Authority"))),"17",(_xlfn.XLOOKUP(BM56,ud_sub_organisation[lookupValue],ud_sub_organisation[lookupKey],""))))</f>
        <v/>
      </c>
      <c r="BO56" s="3" t="str">
        <f t="shared" si="8"/>
        <v/>
      </c>
      <c r="BP56" s="3" t="str">
        <f>IF($A56="","",IF((AND($A56="ADD",OR(BO56="",BO56="Vested Assets"))),"12",(_xlfn.XLOOKUP(BO56,ud_work_category[lookupValue],ud_work_category[lookupKey],""))))</f>
        <v/>
      </c>
      <c r="BQ56" s="8"/>
      <c r="BR56" s="2" t="str">
        <f t="shared" si="9"/>
        <v/>
      </c>
      <c r="BS56" s="3" t="str">
        <f t="shared" si="10"/>
        <v/>
      </c>
      <c r="BT56" s="3" t="str">
        <f>IF($A56="","",IF((AND($A56="ADD",OR(BS56="",BS56="Excellent"))),"1",(_xlfn.XLOOKUP(BS56,condition[lookupValue],condition[lookupKey],""))))</f>
        <v/>
      </c>
      <c r="BU56" s="7" t="str">
        <f t="shared" si="11"/>
        <v/>
      </c>
      <c r="BV56" s="9"/>
    </row>
    <row r="57" spans="2:7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8"/>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IF($A57="ADD",IF(NOT(ISBLANK(V57)),_xlfn.XLOOKUP(V57,ud_waterfront_structures[lookupValue],ud_waterfront_structures[lookupKey],"ERROR"),""), "")</f>
        <v/>
      </c>
      <c r="Y57" s="3" t="str">
        <f>IF($A57="ADD",IF(NOT(ISBLANK(X57)),_xlfn.XLOOKUP(X57,ud_waterfront_structure_type[lookupValue],ud_waterfront_structure_type[lookupKey],"ERROR"),""), "")</f>
        <v/>
      </c>
      <c r="AB57" s="3" t="str">
        <f>IF($A57="ADD",IF(NOT(ISBLANK(AA57)),_xlfn.XLOOKUP(AA57,ud_material[lookupValue],ud_material[lookupKey],"ERROR"),""), "")</f>
        <v/>
      </c>
      <c r="AE57" s="3" t="str">
        <f>IF($A57="ADD",IF(NOT(ISBLANK(AD57)),_xlfn.XLOOKUP(AD57,ud_material[lookupValue],ud_material[lookupKey],"ERROR"),""), "")</f>
        <v/>
      </c>
      <c r="AH57" s="3" t="str">
        <f>IF($A57="ADD",IF(NOT(ISBLANK(AG57)),_xlfn.XLOOKUP(AG57,ud_material[lookupValue],ud_material[lookupKey],"ERROR"),""), "")</f>
        <v/>
      </c>
      <c r="AJ57" s="3" t="str">
        <f>IF($A57="ADD",IF(NOT(ISBLANK(AI57)),_xlfn.XLOOKUP(AI57,ud_material[lookupValue],ud_material[lookupKey],"ERROR"),""), "")</f>
        <v/>
      </c>
      <c r="AU57" s="4"/>
      <c r="AW57" s="3" t="str">
        <f>IF($A57="ADD",IF(NOT(ISBLANK(AV57)),_xlfn.XLOOKUP(AV57,ud_access_method[lookupValue],ud_access_method[lookupKey],"ERROR"),""), "")</f>
        <v/>
      </c>
      <c r="AY57" s="7"/>
      <c r="AZ57" s="4" t="str">
        <f t="shared" ca="1" si="3"/>
        <v/>
      </c>
      <c r="BA57" s="4"/>
      <c r="BB57" s="3" t="str">
        <f t="shared" si="4"/>
        <v/>
      </c>
      <c r="BC57" s="3" t="str">
        <f>IF($A57="","",IF((AND($A57="ADD",OR(BB57="",BB57="In Use"))),"5",(_xlfn.XLOOKUP(BB57,ud_asset_status[lookupValue],ud_asset_status[lookupKey],""))))</f>
        <v/>
      </c>
      <c r="BE57" s="3" t="str">
        <f>IF($A57="ADD",IF(NOT(ISBLANK(BD57)),_xlfn.XLOOKUP(BD57,ud_replacement_status[lookupValue],ud_replacement_status[lookupKey],"ERROR"),""), "")</f>
        <v/>
      </c>
      <c r="BF57" s="7"/>
      <c r="BH57" s="3" t="str">
        <f>IF($A57="ADD",IF(NOT(ISBLANK(BG57)),_xlfn.XLOOKUP(BG57,ar_replace_reason[lookupValue],ar_replace_reason[lookupKey],"ERROR"),""), "")</f>
        <v/>
      </c>
      <c r="BI57" s="3" t="str">
        <f t="shared" si="5"/>
        <v/>
      </c>
      <c r="BJ57" s="3" t="str">
        <f>IF($A57="","",IF((AND($A57="ADD",OR(BI57="",BI57="Queenstown-Lakes District Council"))),"70",(_xlfn.XLOOKUP(BI57,ud_organisation_owner[lookupValue],ud_organisation_owner[lookupKey],""))))</f>
        <v/>
      </c>
      <c r="BK57" s="3" t="str">
        <f t="shared" si="6"/>
        <v/>
      </c>
      <c r="BL57" s="3" t="str">
        <f>IF($A57="","",IF((AND($A57="ADD",OR(BK57="",BK57="Queenstown-Lakes District Council"))),"70",(_xlfn.XLOOKUP(BK57,ud_organisation_owner[lookupValue],ud_organisation_owner[lookupKey],""))))</f>
        <v/>
      </c>
      <c r="BM57" s="3" t="str">
        <f t="shared" si="7"/>
        <v/>
      </c>
      <c r="BN57" s="3" t="str">
        <f>IF($A57="","",IF((AND($A57="ADD",OR(BM57="",BM57="Local Authority"))),"17",(_xlfn.XLOOKUP(BM57,ud_sub_organisation[lookupValue],ud_sub_organisation[lookupKey],""))))</f>
        <v/>
      </c>
      <c r="BO57" s="3" t="str">
        <f t="shared" si="8"/>
        <v/>
      </c>
      <c r="BP57" s="3" t="str">
        <f>IF($A57="","",IF((AND($A57="ADD",OR(BO57="",BO57="Vested Assets"))),"12",(_xlfn.XLOOKUP(BO57,ud_work_category[lookupValue],ud_work_category[lookupKey],""))))</f>
        <v/>
      </c>
      <c r="BQ57" s="8"/>
      <c r="BR57" s="2" t="str">
        <f t="shared" si="9"/>
        <v/>
      </c>
      <c r="BS57" s="3" t="str">
        <f t="shared" si="10"/>
        <v/>
      </c>
      <c r="BT57" s="3" t="str">
        <f>IF($A57="","",IF((AND($A57="ADD",OR(BS57="",BS57="Excellent"))),"1",(_xlfn.XLOOKUP(BS57,condition[lookupValue],condition[lookupKey],""))))</f>
        <v/>
      </c>
      <c r="BU57" s="7" t="str">
        <f t="shared" si="11"/>
        <v/>
      </c>
      <c r="BV57" s="9"/>
    </row>
    <row r="58" spans="2:7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8"/>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IF($A58="ADD",IF(NOT(ISBLANK(V58)),_xlfn.XLOOKUP(V58,ud_waterfront_structures[lookupValue],ud_waterfront_structures[lookupKey],"ERROR"),""), "")</f>
        <v/>
      </c>
      <c r="Y58" s="3" t="str">
        <f>IF($A58="ADD",IF(NOT(ISBLANK(X58)),_xlfn.XLOOKUP(X58,ud_waterfront_structure_type[lookupValue],ud_waterfront_structure_type[lookupKey],"ERROR"),""), "")</f>
        <v/>
      </c>
      <c r="AB58" s="3" t="str">
        <f>IF($A58="ADD",IF(NOT(ISBLANK(AA58)),_xlfn.XLOOKUP(AA58,ud_material[lookupValue],ud_material[lookupKey],"ERROR"),""), "")</f>
        <v/>
      </c>
      <c r="AE58" s="3" t="str">
        <f>IF($A58="ADD",IF(NOT(ISBLANK(AD58)),_xlfn.XLOOKUP(AD58,ud_material[lookupValue],ud_material[lookupKey],"ERROR"),""), "")</f>
        <v/>
      </c>
      <c r="AH58" s="3" t="str">
        <f>IF($A58="ADD",IF(NOT(ISBLANK(AG58)),_xlfn.XLOOKUP(AG58,ud_material[lookupValue],ud_material[lookupKey],"ERROR"),""), "")</f>
        <v/>
      </c>
      <c r="AJ58" s="3" t="str">
        <f>IF($A58="ADD",IF(NOT(ISBLANK(AI58)),_xlfn.XLOOKUP(AI58,ud_material[lookupValue],ud_material[lookupKey],"ERROR"),""), "")</f>
        <v/>
      </c>
      <c r="AU58" s="4"/>
      <c r="AW58" s="3" t="str">
        <f>IF($A58="ADD",IF(NOT(ISBLANK(AV58)),_xlfn.XLOOKUP(AV58,ud_access_method[lookupValue],ud_access_method[lookupKey],"ERROR"),""), "")</f>
        <v/>
      </c>
      <c r="AY58" s="7"/>
      <c r="AZ58" s="4" t="str">
        <f t="shared" ca="1" si="3"/>
        <v/>
      </c>
      <c r="BA58" s="4"/>
      <c r="BB58" s="3" t="str">
        <f t="shared" si="4"/>
        <v/>
      </c>
      <c r="BC58" s="3" t="str">
        <f>IF($A58="","",IF((AND($A58="ADD",OR(BB58="",BB58="In Use"))),"5",(_xlfn.XLOOKUP(BB58,ud_asset_status[lookupValue],ud_asset_status[lookupKey],""))))</f>
        <v/>
      </c>
      <c r="BE58" s="3" t="str">
        <f>IF($A58="ADD",IF(NOT(ISBLANK(BD58)),_xlfn.XLOOKUP(BD58,ud_replacement_status[lookupValue],ud_replacement_status[lookupKey],"ERROR"),""), "")</f>
        <v/>
      </c>
      <c r="BF58" s="7"/>
      <c r="BH58" s="3" t="str">
        <f>IF($A58="ADD",IF(NOT(ISBLANK(BG58)),_xlfn.XLOOKUP(BG58,ar_replace_reason[lookupValue],ar_replace_reason[lookupKey],"ERROR"),""), "")</f>
        <v/>
      </c>
      <c r="BI58" s="3" t="str">
        <f t="shared" si="5"/>
        <v/>
      </c>
      <c r="BJ58" s="3" t="str">
        <f>IF($A58="","",IF((AND($A58="ADD",OR(BI58="",BI58="Queenstown-Lakes District Council"))),"70",(_xlfn.XLOOKUP(BI58,ud_organisation_owner[lookupValue],ud_organisation_owner[lookupKey],""))))</f>
        <v/>
      </c>
      <c r="BK58" s="3" t="str">
        <f t="shared" si="6"/>
        <v/>
      </c>
      <c r="BL58" s="3" t="str">
        <f>IF($A58="","",IF((AND($A58="ADD",OR(BK58="",BK58="Queenstown-Lakes District Council"))),"70",(_xlfn.XLOOKUP(BK58,ud_organisation_owner[lookupValue],ud_organisation_owner[lookupKey],""))))</f>
        <v/>
      </c>
      <c r="BM58" s="3" t="str">
        <f t="shared" si="7"/>
        <v/>
      </c>
      <c r="BN58" s="3" t="str">
        <f>IF($A58="","",IF((AND($A58="ADD",OR(BM58="",BM58="Local Authority"))),"17",(_xlfn.XLOOKUP(BM58,ud_sub_organisation[lookupValue],ud_sub_organisation[lookupKey],""))))</f>
        <v/>
      </c>
      <c r="BO58" s="3" t="str">
        <f t="shared" si="8"/>
        <v/>
      </c>
      <c r="BP58" s="3" t="str">
        <f>IF($A58="","",IF((AND($A58="ADD",OR(BO58="",BO58="Vested Assets"))),"12",(_xlfn.XLOOKUP(BO58,ud_work_category[lookupValue],ud_work_category[lookupKey],""))))</f>
        <v/>
      </c>
      <c r="BQ58" s="8"/>
      <c r="BR58" s="2" t="str">
        <f t="shared" si="9"/>
        <v/>
      </c>
      <c r="BS58" s="3" t="str">
        <f t="shared" si="10"/>
        <v/>
      </c>
      <c r="BT58" s="3" t="str">
        <f>IF($A58="","",IF((AND($A58="ADD",OR(BS58="",BS58="Excellent"))),"1",(_xlfn.XLOOKUP(BS58,condition[lookupValue],condition[lookupKey],""))))</f>
        <v/>
      </c>
      <c r="BU58" s="7" t="str">
        <f t="shared" si="11"/>
        <v/>
      </c>
      <c r="BV58" s="9"/>
    </row>
    <row r="59" spans="2:7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8"/>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IF($A59="ADD",IF(NOT(ISBLANK(V59)),_xlfn.XLOOKUP(V59,ud_waterfront_structures[lookupValue],ud_waterfront_structures[lookupKey],"ERROR"),""), "")</f>
        <v/>
      </c>
      <c r="Y59" s="3" t="str">
        <f>IF($A59="ADD",IF(NOT(ISBLANK(X59)),_xlfn.XLOOKUP(X59,ud_waterfront_structure_type[lookupValue],ud_waterfront_structure_type[lookupKey],"ERROR"),""), "")</f>
        <v/>
      </c>
      <c r="AB59" s="3" t="str">
        <f>IF($A59="ADD",IF(NOT(ISBLANK(AA59)),_xlfn.XLOOKUP(AA59,ud_material[lookupValue],ud_material[lookupKey],"ERROR"),""), "")</f>
        <v/>
      </c>
      <c r="AE59" s="3" t="str">
        <f>IF($A59="ADD",IF(NOT(ISBLANK(AD59)),_xlfn.XLOOKUP(AD59,ud_material[lookupValue],ud_material[lookupKey],"ERROR"),""), "")</f>
        <v/>
      </c>
      <c r="AH59" s="3" t="str">
        <f>IF($A59="ADD",IF(NOT(ISBLANK(AG59)),_xlfn.XLOOKUP(AG59,ud_material[lookupValue],ud_material[lookupKey],"ERROR"),""), "")</f>
        <v/>
      </c>
      <c r="AJ59" s="3" t="str">
        <f>IF($A59="ADD",IF(NOT(ISBLANK(AI59)),_xlfn.XLOOKUP(AI59,ud_material[lookupValue],ud_material[lookupKey],"ERROR"),""), "")</f>
        <v/>
      </c>
      <c r="AU59" s="4"/>
      <c r="AW59" s="3" t="str">
        <f>IF($A59="ADD",IF(NOT(ISBLANK(AV59)),_xlfn.XLOOKUP(AV59,ud_access_method[lookupValue],ud_access_method[lookupKey],"ERROR"),""), "")</f>
        <v/>
      </c>
      <c r="AY59" s="7"/>
      <c r="AZ59" s="4" t="str">
        <f t="shared" ca="1" si="3"/>
        <v/>
      </c>
      <c r="BA59" s="4"/>
      <c r="BB59" s="3" t="str">
        <f t="shared" si="4"/>
        <v/>
      </c>
      <c r="BC59" s="3" t="str">
        <f>IF($A59="","",IF((AND($A59="ADD",OR(BB59="",BB59="In Use"))),"5",(_xlfn.XLOOKUP(BB59,ud_asset_status[lookupValue],ud_asset_status[lookupKey],""))))</f>
        <v/>
      </c>
      <c r="BE59" s="3" t="str">
        <f>IF($A59="ADD",IF(NOT(ISBLANK(BD59)),_xlfn.XLOOKUP(BD59,ud_replacement_status[lookupValue],ud_replacement_status[lookupKey],"ERROR"),""), "")</f>
        <v/>
      </c>
      <c r="BF59" s="7"/>
      <c r="BH59" s="3" t="str">
        <f>IF($A59="ADD",IF(NOT(ISBLANK(BG59)),_xlfn.XLOOKUP(BG59,ar_replace_reason[lookupValue],ar_replace_reason[lookupKey],"ERROR"),""), "")</f>
        <v/>
      </c>
      <c r="BI59" s="3" t="str">
        <f t="shared" si="5"/>
        <v/>
      </c>
      <c r="BJ59" s="3" t="str">
        <f>IF($A59="","",IF((AND($A59="ADD",OR(BI59="",BI59="Queenstown-Lakes District Council"))),"70",(_xlfn.XLOOKUP(BI59,ud_organisation_owner[lookupValue],ud_organisation_owner[lookupKey],""))))</f>
        <v/>
      </c>
      <c r="BK59" s="3" t="str">
        <f t="shared" si="6"/>
        <v/>
      </c>
      <c r="BL59" s="3" t="str">
        <f>IF($A59="","",IF((AND($A59="ADD",OR(BK59="",BK59="Queenstown-Lakes District Council"))),"70",(_xlfn.XLOOKUP(BK59,ud_organisation_owner[lookupValue],ud_organisation_owner[lookupKey],""))))</f>
        <v/>
      </c>
      <c r="BM59" s="3" t="str">
        <f t="shared" si="7"/>
        <v/>
      </c>
      <c r="BN59" s="3" t="str">
        <f>IF($A59="","",IF((AND($A59="ADD",OR(BM59="",BM59="Local Authority"))),"17",(_xlfn.XLOOKUP(BM59,ud_sub_organisation[lookupValue],ud_sub_organisation[lookupKey],""))))</f>
        <v/>
      </c>
      <c r="BO59" s="3" t="str">
        <f t="shared" si="8"/>
        <v/>
      </c>
      <c r="BP59" s="3" t="str">
        <f>IF($A59="","",IF((AND($A59="ADD",OR(BO59="",BO59="Vested Assets"))),"12",(_xlfn.XLOOKUP(BO59,ud_work_category[lookupValue],ud_work_category[lookupKey],""))))</f>
        <v/>
      </c>
      <c r="BQ59" s="8"/>
      <c r="BR59" s="2" t="str">
        <f t="shared" si="9"/>
        <v/>
      </c>
      <c r="BS59" s="3" t="str">
        <f t="shared" si="10"/>
        <v/>
      </c>
      <c r="BT59" s="3" t="str">
        <f>IF($A59="","",IF((AND($A59="ADD",OR(BS59="",BS59="Excellent"))),"1",(_xlfn.XLOOKUP(BS59,condition[lookupValue],condition[lookupKey],""))))</f>
        <v/>
      </c>
      <c r="BU59" s="7" t="str">
        <f t="shared" si="11"/>
        <v/>
      </c>
      <c r="BV59" s="9"/>
    </row>
    <row r="60" spans="2:7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8"/>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IF($A60="ADD",IF(NOT(ISBLANK(V60)),_xlfn.XLOOKUP(V60,ud_waterfront_structures[lookupValue],ud_waterfront_structures[lookupKey],"ERROR"),""), "")</f>
        <v/>
      </c>
      <c r="Y60" s="3" t="str">
        <f>IF($A60="ADD",IF(NOT(ISBLANK(X60)),_xlfn.XLOOKUP(X60,ud_waterfront_structure_type[lookupValue],ud_waterfront_structure_type[lookupKey],"ERROR"),""), "")</f>
        <v/>
      </c>
      <c r="AB60" s="3" t="str">
        <f>IF($A60="ADD",IF(NOT(ISBLANK(AA60)),_xlfn.XLOOKUP(AA60,ud_material[lookupValue],ud_material[lookupKey],"ERROR"),""), "")</f>
        <v/>
      </c>
      <c r="AE60" s="3" t="str">
        <f>IF($A60="ADD",IF(NOT(ISBLANK(AD60)),_xlfn.XLOOKUP(AD60,ud_material[lookupValue],ud_material[lookupKey],"ERROR"),""), "")</f>
        <v/>
      </c>
      <c r="AH60" s="3" t="str">
        <f>IF($A60="ADD",IF(NOT(ISBLANK(AG60)),_xlfn.XLOOKUP(AG60,ud_material[lookupValue],ud_material[lookupKey],"ERROR"),""), "")</f>
        <v/>
      </c>
      <c r="AJ60" s="3" t="str">
        <f>IF($A60="ADD",IF(NOT(ISBLANK(AI60)),_xlfn.XLOOKUP(AI60,ud_material[lookupValue],ud_material[lookupKey],"ERROR"),""), "")</f>
        <v/>
      </c>
      <c r="AU60" s="4"/>
      <c r="AW60" s="3" t="str">
        <f>IF($A60="ADD",IF(NOT(ISBLANK(AV60)),_xlfn.XLOOKUP(AV60,ud_access_method[lookupValue],ud_access_method[lookupKey],"ERROR"),""), "")</f>
        <v/>
      </c>
      <c r="AY60" s="7"/>
      <c r="AZ60" s="4" t="str">
        <f t="shared" ca="1" si="3"/>
        <v/>
      </c>
      <c r="BA60" s="4"/>
      <c r="BB60" s="3" t="str">
        <f t="shared" si="4"/>
        <v/>
      </c>
      <c r="BC60" s="3" t="str">
        <f>IF($A60="","",IF((AND($A60="ADD",OR(BB60="",BB60="In Use"))),"5",(_xlfn.XLOOKUP(BB60,ud_asset_status[lookupValue],ud_asset_status[lookupKey],""))))</f>
        <v/>
      </c>
      <c r="BE60" s="3" t="str">
        <f>IF($A60="ADD",IF(NOT(ISBLANK(BD60)),_xlfn.XLOOKUP(BD60,ud_replacement_status[lookupValue],ud_replacement_status[lookupKey],"ERROR"),""), "")</f>
        <v/>
      </c>
      <c r="BF60" s="7"/>
      <c r="BH60" s="3" t="str">
        <f>IF($A60="ADD",IF(NOT(ISBLANK(BG60)),_xlfn.XLOOKUP(BG60,ar_replace_reason[lookupValue],ar_replace_reason[lookupKey],"ERROR"),""), "")</f>
        <v/>
      </c>
      <c r="BI60" s="3" t="str">
        <f t="shared" si="5"/>
        <v/>
      </c>
      <c r="BJ60" s="3" t="str">
        <f>IF($A60="","",IF((AND($A60="ADD",OR(BI60="",BI60="Queenstown-Lakes District Council"))),"70",(_xlfn.XLOOKUP(BI60,ud_organisation_owner[lookupValue],ud_organisation_owner[lookupKey],""))))</f>
        <v/>
      </c>
      <c r="BK60" s="3" t="str">
        <f t="shared" si="6"/>
        <v/>
      </c>
      <c r="BL60" s="3" t="str">
        <f>IF($A60="","",IF((AND($A60="ADD",OR(BK60="",BK60="Queenstown-Lakes District Council"))),"70",(_xlfn.XLOOKUP(BK60,ud_organisation_owner[lookupValue],ud_organisation_owner[lookupKey],""))))</f>
        <v/>
      </c>
      <c r="BM60" s="3" t="str">
        <f t="shared" si="7"/>
        <v/>
      </c>
      <c r="BN60" s="3" t="str">
        <f>IF($A60="","",IF((AND($A60="ADD",OR(BM60="",BM60="Local Authority"))),"17",(_xlfn.XLOOKUP(BM60,ud_sub_organisation[lookupValue],ud_sub_organisation[lookupKey],""))))</f>
        <v/>
      </c>
      <c r="BO60" s="3" t="str">
        <f t="shared" si="8"/>
        <v/>
      </c>
      <c r="BP60" s="3" t="str">
        <f>IF($A60="","",IF((AND($A60="ADD",OR(BO60="",BO60="Vested Assets"))),"12",(_xlfn.XLOOKUP(BO60,ud_work_category[lookupValue],ud_work_category[lookupKey],""))))</f>
        <v/>
      </c>
      <c r="BQ60" s="8"/>
      <c r="BR60" s="2" t="str">
        <f t="shared" si="9"/>
        <v/>
      </c>
      <c r="BS60" s="3" t="str">
        <f t="shared" si="10"/>
        <v/>
      </c>
      <c r="BT60" s="3" t="str">
        <f>IF($A60="","",IF((AND($A60="ADD",OR(BS60="",BS60="Excellent"))),"1",(_xlfn.XLOOKUP(BS60,condition[lookupValue],condition[lookupKey],""))))</f>
        <v/>
      </c>
      <c r="BU60" s="7" t="str">
        <f t="shared" si="11"/>
        <v/>
      </c>
      <c r="BV60" s="9"/>
    </row>
    <row r="61" spans="2:7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8"/>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IF($A61="ADD",IF(NOT(ISBLANK(V61)),_xlfn.XLOOKUP(V61,ud_waterfront_structures[lookupValue],ud_waterfront_structures[lookupKey],"ERROR"),""), "")</f>
        <v/>
      </c>
      <c r="Y61" s="3" t="str">
        <f>IF($A61="ADD",IF(NOT(ISBLANK(X61)),_xlfn.XLOOKUP(X61,ud_waterfront_structure_type[lookupValue],ud_waterfront_structure_type[lookupKey],"ERROR"),""), "")</f>
        <v/>
      </c>
      <c r="AB61" s="3" t="str">
        <f>IF($A61="ADD",IF(NOT(ISBLANK(AA61)),_xlfn.XLOOKUP(AA61,ud_material[lookupValue],ud_material[lookupKey],"ERROR"),""), "")</f>
        <v/>
      </c>
      <c r="AE61" s="3" t="str">
        <f>IF($A61="ADD",IF(NOT(ISBLANK(AD61)),_xlfn.XLOOKUP(AD61,ud_material[lookupValue],ud_material[lookupKey],"ERROR"),""), "")</f>
        <v/>
      </c>
      <c r="AH61" s="3" t="str">
        <f>IF($A61="ADD",IF(NOT(ISBLANK(AG61)),_xlfn.XLOOKUP(AG61,ud_material[lookupValue],ud_material[lookupKey],"ERROR"),""), "")</f>
        <v/>
      </c>
      <c r="AJ61" s="3" t="str">
        <f>IF($A61="ADD",IF(NOT(ISBLANK(AI61)),_xlfn.XLOOKUP(AI61,ud_material[lookupValue],ud_material[lookupKey],"ERROR"),""), "")</f>
        <v/>
      </c>
      <c r="AU61" s="4"/>
      <c r="AW61" s="3" t="str">
        <f>IF($A61="ADD",IF(NOT(ISBLANK(AV61)),_xlfn.XLOOKUP(AV61,ud_access_method[lookupValue],ud_access_method[lookupKey],"ERROR"),""), "")</f>
        <v/>
      </c>
      <c r="AY61" s="7"/>
      <c r="AZ61" s="4" t="str">
        <f t="shared" ca="1" si="3"/>
        <v/>
      </c>
      <c r="BA61" s="4"/>
      <c r="BB61" s="3" t="str">
        <f t="shared" si="4"/>
        <v/>
      </c>
      <c r="BC61" s="3" t="str">
        <f>IF($A61="","",IF((AND($A61="ADD",OR(BB61="",BB61="In Use"))),"5",(_xlfn.XLOOKUP(BB61,ud_asset_status[lookupValue],ud_asset_status[lookupKey],""))))</f>
        <v/>
      </c>
      <c r="BE61" s="3" t="str">
        <f>IF($A61="ADD",IF(NOT(ISBLANK(BD61)),_xlfn.XLOOKUP(BD61,ud_replacement_status[lookupValue],ud_replacement_status[lookupKey],"ERROR"),""), "")</f>
        <v/>
      </c>
      <c r="BF61" s="7"/>
      <c r="BH61" s="3" t="str">
        <f>IF($A61="ADD",IF(NOT(ISBLANK(BG61)),_xlfn.XLOOKUP(BG61,ar_replace_reason[lookupValue],ar_replace_reason[lookupKey],"ERROR"),""), "")</f>
        <v/>
      </c>
      <c r="BI61" s="3" t="str">
        <f t="shared" si="5"/>
        <v/>
      </c>
      <c r="BJ61" s="3" t="str">
        <f>IF($A61="","",IF((AND($A61="ADD",OR(BI61="",BI61="Queenstown-Lakes District Council"))),"70",(_xlfn.XLOOKUP(BI61,ud_organisation_owner[lookupValue],ud_organisation_owner[lookupKey],""))))</f>
        <v/>
      </c>
      <c r="BK61" s="3" t="str">
        <f t="shared" si="6"/>
        <v/>
      </c>
      <c r="BL61" s="3" t="str">
        <f>IF($A61="","",IF((AND($A61="ADD",OR(BK61="",BK61="Queenstown-Lakes District Council"))),"70",(_xlfn.XLOOKUP(BK61,ud_organisation_owner[lookupValue],ud_organisation_owner[lookupKey],""))))</f>
        <v/>
      </c>
      <c r="BM61" s="3" t="str">
        <f t="shared" si="7"/>
        <v/>
      </c>
      <c r="BN61" s="3" t="str">
        <f>IF($A61="","",IF((AND($A61="ADD",OR(BM61="",BM61="Local Authority"))),"17",(_xlfn.XLOOKUP(BM61,ud_sub_organisation[lookupValue],ud_sub_organisation[lookupKey],""))))</f>
        <v/>
      </c>
      <c r="BO61" s="3" t="str">
        <f t="shared" si="8"/>
        <v/>
      </c>
      <c r="BP61" s="3" t="str">
        <f>IF($A61="","",IF((AND($A61="ADD",OR(BO61="",BO61="Vested Assets"))),"12",(_xlfn.XLOOKUP(BO61,ud_work_category[lookupValue],ud_work_category[lookupKey],""))))</f>
        <v/>
      </c>
      <c r="BQ61" s="8"/>
      <c r="BR61" s="2" t="str">
        <f t="shared" si="9"/>
        <v/>
      </c>
      <c r="BS61" s="3" t="str">
        <f t="shared" si="10"/>
        <v/>
      </c>
      <c r="BT61" s="3" t="str">
        <f>IF($A61="","",IF((AND($A61="ADD",OR(BS61="",BS61="Excellent"))),"1",(_xlfn.XLOOKUP(BS61,condition[lookupValue],condition[lookupKey],""))))</f>
        <v/>
      </c>
      <c r="BU61" s="7" t="str">
        <f t="shared" si="11"/>
        <v/>
      </c>
      <c r="BV61" s="9"/>
    </row>
    <row r="62" spans="2:7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8"/>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IF($A62="ADD",IF(NOT(ISBLANK(V62)),_xlfn.XLOOKUP(V62,ud_waterfront_structures[lookupValue],ud_waterfront_structures[lookupKey],"ERROR"),""), "")</f>
        <v/>
      </c>
      <c r="Y62" s="3" t="str">
        <f>IF($A62="ADD",IF(NOT(ISBLANK(X62)),_xlfn.XLOOKUP(X62,ud_waterfront_structure_type[lookupValue],ud_waterfront_structure_type[lookupKey],"ERROR"),""), "")</f>
        <v/>
      </c>
      <c r="AB62" s="3" t="str">
        <f>IF($A62="ADD",IF(NOT(ISBLANK(AA62)),_xlfn.XLOOKUP(AA62,ud_material[lookupValue],ud_material[lookupKey],"ERROR"),""), "")</f>
        <v/>
      </c>
      <c r="AE62" s="3" t="str">
        <f>IF($A62="ADD",IF(NOT(ISBLANK(AD62)),_xlfn.XLOOKUP(AD62,ud_material[lookupValue],ud_material[lookupKey],"ERROR"),""), "")</f>
        <v/>
      </c>
      <c r="AH62" s="3" t="str">
        <f>IF($A62="ADD",IF(NOT(ISBLANK(AG62)),_xlfn.XLOOKUP(AG62,ud_material[lookupValue],ud_material[lookupKey],"ERROR"),""), "")</f>
        <v/>
      </c>
      <c r="AJ62" s="3" t="str">
        <f>IF($A62="ADD",IF(NOT(ISBLANK(AI62)),_xlfn.XLOOKUP(AI62,ud_material[lookupValue],ud_material[lookupKey],"ERROR"),""), "")</f>
        <v/>
      </c>
      <c r="AU62" s="4"/>
      <c r="AW62" s="3" t="str">
        <f>IF($A62="ADD",IF(NOT(ISBLANK(AV62)),_xlfn.XLOOKUP(AV62,ud_access_method[lookupValue],ud_access_method[lookupKey],"ERROR"),""), "")</f>
        <v/>
      </c>
      <c r="AY62" s="7"/>
      <c r="AZ62" s="4" t="str">
        <f t="shared" ca="1" si="3"/>
        <v/>
      </c>
      <c r="BA62" s="4"/>
      <c r="BB62" s="3" t="str">
        <f t="shared" si="4"/>
        <v/>
      </c>
      <c r="BC62" s="3" t="str">
        <f>IF($A62="","",IF((AND($A62="ADD",OR(BB62="",BB62="In Use"))),"5",(_xlfn.XLOOKUP(BB62,ud_asset_status[lookupValue],ud_asset_status[lookupKey],""))))</f>
        <v/>
      </c>
      <c r="BE62" s="3" t="str">
        <f>IF($A62="ADD",IF(NOT(ISBLANK(BD62)),_xlfn.XLOOKUP(BD62,ud_replacement_status[lookupValue],ud_replacement_status[lookupKey],"ERROR"),""), "")</f>
        <v/>
      </c>
      <c r="BF62" s="7"/>
      <c r="BH62" s="3" t="str">
        <f>IF($A62="ADD",IF(NOT(ISBLANK(BG62)),_xlfn.XLOOKUP(BG62,ar_replace_reason[lookupValue],ar_replace_reason[lookupKey],"ERROR"),""), "")</f>
        <v/>
      </c>
      <c r="BI62" s="3" t="str">
        <f t="shared" si="5"/>
        <v/>
      </c>
      <c r="BJ62" s="3" t="str">
        <f>IF($A62="","",IF((AND($A62="ADD",OR(BI62="",BI62="Queenstown-Lakes District Council"))),"70",(_xlfn.XLOOKUP(BI62,ud_organisation_owner[lookupValue],ud_organisation_owner[lookupKey],""))))</f>
        <v/>
      </c>
      <c r="BK62" s="3" t="str">
        <f t="shared" si="6"/>
        <v/>
      </c>
      <c r="BL62" s="3" t="str">
        <f>IF($A62="","",IF((AND($A62="ADD",OR(BK62="",BK62="Queenstown-Lakes District Council"))),"70",(_xlfn.XLOOKUP(BK62,ud_organisation_owner[lookupValue],ud_organisation_owner[lookupKey],""))))</f>
        <v/>
      </c>
      <c r="BM62" s="3" t="str">
        <f t="shared" si="7"/>
        <v/>
      </c>
      <c r="BN62" s="3" t="str">
        <f>IF($A62="","",IF((AND($A62="ADD",OR(BM62="",BM62="Local Authority"))),"17",(_xlfn.XLOOKUP(BM62,ud_sub_organisation[lookupValue],ud_sub_organisation[lookupKey],""))))</f>
        <v/>
      </c>
      <c r="BO62" s="3" t="str">
        <f t="shared" si="8"/>
        <v/>
      </c>
      <c r="BP62" s="3" t="str">
        <f>IF($A62="","",IF((AND($A62="ADD",OR(BO62="",BO62="Vested Assets"))),"12",(_xlfn.XLOOKUP(BO62,ud_work_category[lookupValue],ud_work_category[lookupKey],""))))</f>
        <v/>
      </c>
      <c r="BQ62" s="8"/>
      <c r="BR62" s="2" t="str">
        <f t="shared" si="9"/>
        <v/>
      </c>
      <c r="BS62" s="3" t="str">
        <f t="shared" si="10"/>
        <v/>
      </c>
      <c r="BT62" s="3" t="str">
        <f>IF($A62="","",IF((AND($A62="ADD",OR(BS62="",BS62="Excellent"))),"1",(_xlfn.XLOOKUP(BS62,condition[lookupValue],condition[lookupKey],""))))</f>
        <v/>
      </c>
      <c r="BU62" s="7" t="str">
        <f t="shared" si="11"/>
        <v/>
      </c>
      <c r="BV62" s="9"/>
    </row>
    <row r="63" spans="2:7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8"/>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IF($A63="ADD",IF(NOT(ISBLANK(V63)),_xlfn.XLOOKUP(V63,ud_waterfront_structures[lookupValue],ud_waterfront_structures[lookupKey],"ERROR"),""), "")</f>
        <v/>
      </c>
      <c r="Y63" s="3" t="str">
        <f>IF($A63="ADD",IF(NOT(ISBLANK(X63)),_xlfn.XLOOKUP(X63,ud_waterfront_structure_type[lookupValue],ud_waterfront_structure_type[lookupKey],"ERROR"),""), "")</f>
        <v/>
      </c>
      <c r="AB63" s="3" t="str">
        <f>IF($A63="ADD",IF(NOT(ISBLANK(AA63)),_xlfn.XLOOKUP(AA63,ud_material[lookupValue],ud_material[lookupKey],"ERROR"),""), "")</f>
        <v/>
      </c>
      <c r="AE63" s="3" t="str">
        <f>IF($A63="ADD",IF(NOT(ISBLANK(AD63)),_xlfn.XLOOKUP(AD63,ud_material[lookupValue],ud_material[lookupKey],"ERROR"),""), "")</f>
        <v/>
      </c>
      <c r="AH63" s="3" t="str">
        <f>IF($A63="ADD",IF(NOT(ISBLANK(AG63)),_xlfn.XLOOKUP(AG63,ud_material[lookupValue],ud_material[lookupKey],"ERROR"),""), "")</f>
        <v/>
      </c>
      <c r="AJ63" s="3" t="str">
        <f>IF($A63="ADD",IF(NOT(ISBLANK(AI63)),_xlfn.XLOOKUP(AI63,ud_material[lookupValue],ud_material[lookupKey],"ERROR"),""), "")</f>
        <v/>
      </c>
      <c r="AU63" s="4"/>
      <c r="AW63" s="3" t="str">
        <f>IF($A63="ADD",IF(NOT(ISBLANK(AV63)),_xlfn.XLOOKUP(AV63,ud_access_method[lookupValue],ud_access_method[lookupKey],"ERROR"),""), "")</f>
        <v/>
      </c>
      <c r="AY63" s="7"/>
      <c r="AZ63" s="4" t="str">
        <f t="shared" ca="1" si="3"/>
        <v/>
      </c>
      <c r="BA63" s="4"/>
      <c r="BB63" s="3" t="str">
        <f t="shared" si="4"/>
        <v/>
      </c>
      <c r="BC63" s="3" t="str">
        <f>IF($A63="","",IF((AND($A63="ADD",OR(BB63="",BB63="In Use"))),"5",(_xlfn.XLOOKUP(BB63,ud_asset_status[lookupValue],ud_asset_status[lookupKey],""))))</f>
        <v/>
      </c>
      <c r="BE63" s="3" t="str">
        <f>IF($A63="ADD",IF(NOT(ISBLANK(BD63)),_xlfn.XLOOKUP(BD63,ud_replacement_status[lookupValue],ud_replacement_status[lookupKey],"ERROR"),""), "")</f>
        <v/>
      </c>
      <c r="BF63" s="7"/>
      <c r="BH63" s="3" t="str">
        <f>IF($A63="ADD",IF(NOT(ISBLANK(BG63)),_xlfn.XLOOKUP(BG63,ar_replace_reason[lookupValue],ar_replace_reason[lookupKey],"ERROR"),""), "")</f>
        <v/>
      </c>
      <c r="BI63" s="3" t="str">
        <f t="shared" si="5"/>
        <v/>
      </c>
      <c r="BJ63" s="3" t="str">
        <f>IF($A63="","",IF((AND($A63="ADD",OR(BI63="",BI63="Queenstown-Lakes District Council"))),"70",(_xlfn.XLOOKUP(BI63,ud_organisation_owner[lookupValue],ud_organisation_owner[lookupKey],""))))</f>
        <v/>
      </c>
      <c r="BK63" s="3" t="str">
        <f t="shared" si="6"/>
        <v/>
      </c>
      <c r="BL63" s="3" t="str">
        <f>IF($A63="","",IF((AND($A63="ADD",OR(BK63="",BK63="Queenstown-Lakes District Council"))),"70",(_xlfn.XLOOKUP(BK63,ud_organisation_owner[lookupValue],ud_organisation_owner[lookupKey],""))))</f>
        <v/>
      </c>
      <c r="BM63" s="3" t="str">
        <f t="shared" si="7"/>
        <v/>
      </c>
      <c r="BN63" s="3" t="str">
        <f>IF($A63="","",IF((AND($A63="ADD",OR(BM63="",BM63="Local Authority"))),"17",(_xlfn.XLOOKUP(BM63,ud_sub_organisation[lookupValue],ud_sub_organisation[lookupKey],""))))</f>
        <v/>
      </c>
      <c r="BO63" s="3" t="str">
        <f t="shared" si="8"/>
        <v/>
      </c>
      <c r="BP63" s="3" t="str">
        <f>IF($A63="","",IF((AND($A63="ADD",OR(BO63="",BO63="Vested Assets"))),"12",(_xlfn.XLOOKUP(BO63,ud_work_category[lookupValue],ud_work_category[lookupKey],""))))</f>
        <v/>
      </c>
      <c r="BQ63" s="8"/>
      <c r="BR63" s="2" t="str">
        <f t="shared" si="9"/>
        <v/>
      </c>
      <c r="BS63" s="3" t="str">
        <f t="shared" si="10"/>
        <v/>
      </c>
      <c r="BT63" s="3" t="str">
        <f>IF($A63="","",IF((AND($A63="ADD",OR(BS63="",BS63="Excellent"))),"1",(_xlfn.XLOOKUP(BS63,condition[lookupValue],condition[lookupKey],""))))</f>
        <v/>
      </c>
      <c r="BU63" s="7" t="str">
        <f t="shared" si="11"/>
        <v/>
      </c>
      <c r="BV63" s="9"/>
    </row>
    <row r="64" spans="2:7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8"/>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IF($A64="ADD",IF(NOT(ISBLANK(V64)),_xlfn.XLOOKUP(V64,ud_waterfront_structures[lookupValue],ud_waterfront_structures[lookupKey],"ERROR"),""), "")</f>
        <v/>
      </c>
      <c r="Y64" s="3" t="str">
        <f>IF($A64="ADD",IF(NOT(ISBLANK(X64)),_xlfn.XLOOKUP(X64,ud_waterfront_structure_type[lookupValue],ud_waterfront_structure_type[lookupKey],"ERROR"),""), "")</f>
        <v/>
      </c>
      <c r="AB64" s="3" t="str">
        <f>IF($A64="ADD",IF(NOT(ISBLANK(AA64)),_xlfn.XLOOKUP(AA64,ud_material[lookupValue],ud_material[lookupKey],"ERROR"),""), "")</f>
        <v/>
      </c>
      <c r="AE64" s="3" t="str">
        <f>IF($A64="ADD",IF(NOT(ISBLANK(AD64)),_xlfn.XLOOKUP(AD64,ud_material[lookupValue],ud_material[lookupKey],"ERROR"),""), "")</f>
        <v/>
      </c>
      <c r="AH64" s="3" t="str">
        <f>IF($A64="ADD",IF(NOT(ISBLANK(AG64)),_xlfn.XLOOKUP(AG64,ud_material[lookupValue],ud_material[lookupKey],"ERROR"),""), "")</f>
        <v/>
      </c>
      <c r="AJ64" s="3" t="str">
        <f>IF($A64="ADD",IF(NOT(ISBLANK(AI64)),_xlfn.XLOOKUP(AI64,ud_material[lookupValue],ud_material[lookupKey],"ERROR"),""), "")</f>
        <v/>
      </c>
      <c r="AU64" s="4"/>
      <c r="AW64" s="3" t="str">
        <f>IF($A64="ADD",IF(NOT(ISBLANK(AV64)),_xlfn.XLOOKUP(AV64,ud_access_method[lookupValue],ud_access_method[lookupKey],"ERROR"),""), "")</f>
        <v/>
      </c>
      <c r="AY64" s="7"/>
      <c r="AZ64" s="4" t="str">
        <f t="shared" ca="1" si="3"/>
        <v/>
      </c>
      <c r="BA64" s="4"/>
      <c r="BB64" s="3" t="str">
        <f t="shared" si="4"/>
        <v/>
      </c>
      <c r="BC64" s="3" t="str">
        <f>IF($A64="","",IF((AND($A64="ADD",OR(BB64="",BB64="In Use"))),"5",(_xlfn.XLOOKUP(BB64,ud_asset_status[lookupValue],ud_asset_status[lookupKey],""))))</f>
        <v/>
      </c>
      <c r="BE64" s="3" t="str">
        <f>IF($A64="ADD",IF(NOT(ISBLANK(BD64)),_xlfn.XLOOKUP(BD64,ud_replacement_status[lookupValue],ud_replacement_status[lookupKey],"ERROR"),""), "")</f>
        <v/>
      </c>
      <c r="BF64" s="7"/>
      <c r="BH64" s="3" t="str">
        <f>IF($A64="ADD",IF(NOT(ISBLANK(BG64)),_xlfn.XLOOKUP(BG64,ar_replace_reason[lookupValue],ar_replace_reason[lookupKey],"ERROR"),""), "")</f>
        <v/>
      </c>
      <c r="BI64" s="3" t="str">
        <f t="shared" si="5"/>
        <v/>
      </c>
      <c r="BJ64" s="3" t="str">
        <f>IF($A64="","",IF((AND($A64="ADD",OR(BI64="",BI64="Queenstown-Lakes District Council"))),"70",(_xlfn.XLOOKUP(BI64,ud_organisation_owner[lookupValue],ud_organisation_owner[lookupKey],""))))</f>
        <v/>
      </c>
      <c r="BK64" s="3" t="str">
        <f t="shared" si="6"/>
        <v/>
      </c>
      <c r="BL64" s="3" t="str">
        <f>IF($A64="","",IF((AND($A64="ADD",OR(BK64="",BK64="Queenstown-Lakes District Council"))),"70",(_xlfn.XLOOKUP(BK64,ud_organisation_owner[lookupValue],ud_organisation_owner[lookupKey],""))))</f>
        <v/>
      </c>
      <c r="BM64" s="3" t="str">
        <f t="shared" si="7"/>
        <v/>
      </c>
      <c r="BN64" s="3" t="str">
        <f>IF($A64="","",IF((AND($A64="ADD",OR(BM64="",BM64="Local Authority"))),"17",(_xlfn.XLOOKUP(BM64,ud_sub_organisation[lookupValue],ud_sub_organisation[lookupKey],""))))</f>
        <v/>
      </c>
      <c r="BO64" s="3" t="str">
        <f t="shared" si="8"/>
        <v/>
      </c>
      <c r="BP64" s="3" t="str">
        <f>IF($A64="","",IF((AND($A64="ADD",OR(BO64="",BO64="Vested Assets"))),"12",(_xlfn.XLOOKUP(BO64,ud_work_category[lookupValue],ud_work_category[lookupKey],""))))</f>
        <v/>
      </c>
      <c r="BQ64" s="8"/>
      <c r="BR64" s="2" t="str">
        <f t="shared" si="9"/>
        <v/>
      </c>
      <c r="BS64" s="3" t="str">
        <f t="shared" si="10"/>
        <v/>
      </c>
      <c r="BT64" s="3" t="str">
        <f>IF($A64="","",IF((AND($A64="ADD",OR(BS64="",BS64="Excellent"))),"1",(_xlfn.XLOOKUP(BS64,condition[lookupValue],condition[lookupKey],""))))</f>
        <v/>
      </c>
      <c r="BU64" s="7" t="str">
        <f t="shared" si="11"/>
        <v/>
      </c>
      <c r="BV64" s="9"/>
    </row>
    <row r="65" spans="2:7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8"/>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IF($A65="ADD",IF(NOT(ISBLANK(V65)),_xlfn.XLOOKUP(V65,ud_waterfront_structures[lookupValue],ud_waterfront_structures[lookupKey],"ERROR"),""), "")</f>
        <v/>
      </c>
      <c r="Y65" s="3" t="str">
        <f>IF($A65="ADD",IF(NOT(ISBLANK(X65)),_xlfn.XLOOKUP(X65,ud_waterfront_structure_type[lookupValue],ud_waterfront_structure_type[lookupKey],"ERROR"),""), "")</f>
        <v/>
      </c>
      <c r="AB65" s="3" t="str">
        <f>IF($A65="ADD",IF(NOT(ISBLANK(AA65)),_xlfn.XLOOKUP(AA65,ud_material[lookupValue],ud_material[lookupKey],"ERROR"),""), "")</f>
        <v/>
      </c>
      <c r="AE65" s="3" t="str">
        <f>IF($A65="ADD",IF(NOT(ISBLANK(AD65)),_xlfn.XLOOKUP(AD65,ud_material[lookupValue],ud_material[lookupKey],"ERROR"),""), "")</f>
        <v/>
      </c>
      <c r="AH65" s="3" t="str">
        <f>IF($A65="ADD",IF(NOT(ISBLANK(AG65)),_xlfn.XLOOKUP(AG65,ud_material[lookupValue],ud_material[lookupKey],"ERROR"),""), "")</f>
        <v/>
      </c>
      <c r="AJ65" s="3" t="str">
        <f>IF($A65="ADD",IF(NOT(ISBLANK(AI65)),_xlfn.XLOOKUP(AI65,ud_material[lookupValue],ud_material[lookupKey],"ERROR"),""), "")</f>
        <v/>
      </c>
      <c r="AU65" s="4"/>
      <c r="AW65" s="3" t="str">
        <f>IF($A65="ADD",IF(NOT(ISBLANK(AV65)),_xlfn.XLOOKUP(AV65,ud_access_method[lookupValue],ud_access_method[lookupKey],"ERROR"),""), "")</f>
        <v/>
      </c>
      <c r="AY65" s="7"/>
      <c r="AZ65" s="4" t="str">
        <f t="shared" ca="1" si="3"/>
        <v/>
      </c>
      <c r="BA65" s="4"/>
      <c r="BB65" s="3" t="str">
        <f t="shared" si="4"/>
        <v/>
      </c>
      <c r="BC65" s="3" t="str">
        <f>IF($A65="","",IF((AND($A65="ADD",OR(BB65="",BB65="In Use"))),"5",(_xlfn.XLOOKUP(BB65,ud_asset_status[lookupValue],ud_asset_status[lookupKey],""))))</f>
        <v/>
      </c>
      <c r="BE65" s="3" t="str">
        <f>IF($A65="ADD",IF(NOT(ISBLANK(BD65)),_xlfn.XLOOKUP(BD65,ud_replacement_status[lookupValue],ud_replacement_status[lookupKey],"ERROR"),""), "")</f>
        <v/>
      </c>
      <c r="BF65" s="7"/>
      <c r="BH65" s="3" t="str">
        <f>IF($A65="ADD",IF(NOT(ISBLANK(BG65)),_xlfn.XLOOKUP(BG65,ar_replace_reason[lookupValue],ar_replace_reason[lookupKey],"ERROR"),""), "")</f>
        <v/>
      </c>
      <c r="BI65" s="3" t="str">
        <f t="shared" si="5"/>
        <v/>
      </c>
      <c r="BJ65" s="3" t="str">
        <f>IF($A65="","",IF((AND($A65="ADD",OR(BI65="",BI65="Queenstown-Lakes District Council"))),"70",(_xlfn.XLOOKUP(BI65,ud_organisation_owner[lookupValue],ud_organisation_owner[lookupKey],""))))</f>
        <v/>
      </c>
      <c r="BK65" s="3" t="str">
        <f t="shared" si="6"/>
        <v/>
      </c>
      <c r="BL65" s="3" t="str">
        <f>IF($A65="","",IF((AND($A65="ADD",OR(BK65="",BK65="Queenstown-Lakes District Council"))),"70",(_xlfn.XLOOKUP(BK65,ud_organisation_owner[lookupValue],ud_organisation_owner[lookupKey],""))))</f>
        <v/>
      </c>
      <c r="BM65" s="3" t="str">
        <f t="shared" si="7"/>
        <v/>
      </c>
      <c r="BN65" s="3" t="str">
        <f>IF($A65="","",IF((AND($A65="ADD",OR(BM65="",BM65="Local Authority"))),"17",(_xlfn.XLOOKUP(BM65,ud_sub_organisation[lookupValue],ud_sub_organisation[lookupKey],""))))</f>
        <v/>
      </c>
      <c r="BO65" s="3" t="str">
        <f t="shared" si="8"/>
        <v/>
      </c>
      <c r="BP65" s="3" t="str">
        <f>IF($A65="","",IF((AND($A65="ADD",OR(BO65="",BO65="Vested Assets"))),"12",(_xlfn.XLOOKUP(BO65,ud_work_category[lookupValue],ud_work_category[lookupKey],""))))</f>
        <v/>
      </c>
      <c r="BQ65" s="8"/>
      <c r="BR65" s="2" t="str">
        <f t="shared" si="9"/>
        <v/>
      </c>
      <c r="BS65" s="3" t="str">
        <f t="shared" si="10"/>
        <v/>
      </c>
      <c r="BT65" s="3" t="str">
        <f>IF($A65="","",IF((AND($A65="ADD",OR(BS65="",BS65="Excellent"))),"1",(_xlfn.XLOOKUP(BS65,condition[lookupValue],condition[lookupKey],""))))</f>
        <v/>
      </c>
      <c r="BU65" s="7" t="str">
        <f t="shared" si="11"/>
        <v/>
      </c>
      <c r="BV65" s="9"/>
    </row>
    <row r="66" spans="2:7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8"/>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IF($A66="ADD",IF(NOT(ISBLANK(V66)),_xlfn.XLOOKUP(V66,ud_waterfront_structures[lookupValue],ud_waterfront_structures[lookupKey],"ERROR"),""), "")</f>
        <v/>
      </c>
      <c r="Y66" s="3" t="str">
        <f>IF($A66="ADD",IF(NOT(ISBLANK(X66)),_xlfn.XLOOKUP(X66,ud_waterfront_structure_type[lookupValue],ud_waterfront_structure_type[lookupKey],"ERROR"),""), "")</f>
        <v/>
      </c>
      <c r="AB66" s="3" t="str">
        <f>IF($A66="ADD",IF(NOT(ISBLANK(AA66)),_xlfn.XLOOKUP(AA66,ud_material[lookupValue],ud_material[lookupKey],"ERROR"),""), "")</f>
        <v/>
      </c>
      <c r="AE66" s="3" t="str">
        <f>IF($A66="ADD",IF(NOT(ISBLANK(AD66)),_xlfn.XLOOKUP(AD66,ud_material[lookupValue],ud_material[lookupKey],"ERROR"),""), "")</f>
        <v/>
      </c>
      <c r="AH66" s="3" t="str">
        <f>IF($A66="ADD",IF(NOT(ISBLANK(AG66)),_xlfn.XLOOKUP(AG66,ud_material[lookupValue],ud_material[lookupKey],"ERROR"),""), "")</f>
        <v/>
      </c>
      <c r="AJ66" s="3" t="str">
        <f>IF($A66="ADD",IF(NOT(ISBLANK(AI66)),_xlfn.XLOOKUP(AI66,ud_material[lookupValue],ud_material[lookupKey],"ERROR"),""), "")</f>
        <v/>
      </c>
      <c r="AU66" s="4"/>
      <c r="AW66" s="3" t="str">
        <f>IF($A66="ADD",IF(NOT(ISBLANK(AV66)),_xlfn.XLOOKUP(AV66,ud_access_method[lookupValue],ud_access_method[lookupKey],"ERROR"),""), "")</f>
        <v/>
      </c>
      <c r="AY66" s="7"/>
      <c r="AZ66" s="4" t="str">
        <f t="shared" ca="1" si="3"/>
        <v/>
      </c>
      <c r="BA66" s="4"/>
      <c r="BB66" s="3" t="str">
        <f t="shared" si="4"/>
        <v/>
      </c>
      <c r="BC66" s="3" t="str">
        <f>IF($A66="","",IF((AND($A66="ADD",OR(BB66="",BB66="In Use"))),"5",(_xlfn.XLOOKUP(BB66,ud_asset_status[lookupValue],ud_asset_status[lookupKey],""))))</f>
        <v/>
      </c>
      <c r="BE66" s="3" t="str">
        <f>IF($A66="ADD",IF(NOT(ISBLANK(BD66)),_xlfn.XLOOKUP(BD66,ud_replacement_status[lookupValue],ud_replacement_status[lookupKey],"ERROR"),""), "")</f>
        <v/>
      </c>
      <c r="BF66" s="7"/>
      <c r="BH66" s="3" t="str">
        <f>IF($A66="ADD",IF(NOT(ISBLANK(BG66)),_xlfn.XLOOKUP(BG66,ar_replace_reason[lookupValue],ar_replace_reason[lookupKey],"ERROR"),""), "")</f>
        <v/>
      </c>
      <c r="BI66" s="3" t="str">
        <f t="shared" si="5"/>
        <v/>
      </c>
      <c r="BJ66" s="3" t="str">
        <f>IF($A66="","",IF((AND($A66="ADD",OR(BI66="",BI66="Queenstown-Lakes District Council"))),"70",(_xlfn.XLOOKUP(BI66,ud_organisation_owner[lookupValue],ud_organisation_owner[lookupKey],""))))</f>
        <v/>
      </c>
      <c r="BK66" s="3" t="str">
        <f t="shared" si="6"/>
        <v/>
      </c>
      <c r="BL66" s="3" t="str">
        <f>IF($A66="","",IF((AND($A66="ADD",OR(BK66="",BK66="Queenstown-Lakes District Council"))),"70",(_xlfn.XLOOKUP(BK66,ud_organisation_owner[lookupValue],ud_organisation_owner[lookupKey],""))))</f>
        <v/>
      </c>
      <c r="BM66" s="3" t="str">
        <f t="shared" si="7"/>
        <v/>
      </c>
      <c r="BN66" s="3" t="str">
        <f>IF($A66="","",IF((AND($A66="ADD",OR(BM66="",BM66="Local Authority"))),"17",(_xlfn.XLOOKUP(BM66,ud_sub_organisation[lookupValue],ud_sub_organisation[lookupKey],""))))</f>
        <v/>
      </c>
      <c r="BO66" s="3" t="str">
        <f t="shared" si="8"/>
        <v/>
      </c>
      <c r="BP66" s="3" t="str">
        <f>IF($A66="","",IF((AND($A66="ADD",OR(BO66="",BO66="Vested Assets"))),"12",(_xlfn.XLOOKUP(BO66,ud_work_category[lookupValue],ud_work_category[lookupKey],""))))</f>
        <v/>
      </c>
      <c r="BQ66" s="8"/>
      <c r="BR66" s="2" t="str">
        <f t="shared" si="9"/>
        <v/>
      </c>
      <c r="BS66" s="3" t="str">
        <f t="shared" si="10"/>
        <v/>
      </c>
      <c r="BT66" s="3" t="str">
        <f>IF($A66="","",IF((AND($A66="ADD",OR(BS66="",BS66="Excellent"))),"1",(_xlfn.XLOOKUP(BS66,condition[lookupValue],condition[lookupKey],""))))</f>
        <v/>
      </c>
      <c r="BU66" s="7" t="str">
        <f t="shared" si="11"/>
        <v/>
      </c>
      <c r="BV66" s="9"/>
    </row>
    <row r="67" spans="2:7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8"/>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IF($A67="ADD",IF(NOT(ISBLANK(V67)),_xlfn.XLOOKUP(V67,ud_waterfront_structures[lookupValue],ud_waterfront_structures[lookupKey],"ERROR"),""), "")</f>
        <v/>
      </c>
      <c r="Y67" s="3" t="str">
        <f>IF($A67="ADD",IF(NOT(ISBLANK(X67)),_xlfn.XLOOKUP(X67,ud_waterfront_structure_type[lookupValue],ud_waterfront_structure_type[lookupKey],"ERROR"),""), "")</f>
        <v/>
      </c>
      <c r="AB67" s="3" t="str">
        <f>IF($A67="ADD",IF(NOT(ISBLANK(AA67)),_xlfn.XLOOKUP(AA67,ud_material[lookupValue],ud_material[lookupKey],"ERROR"),""), "")</f>
        <v/>
      </c>
      <c r="AE67" s="3" t="str">
        <f>IF($A67="ADD",IF(NOT(ISBLANK(AD67)),_xlfn.XLOOKUP(AD67,ud_material[lookupValue],ud_material[lookupKey],"ERROR"),""), "")</f>
        <v/>
      </c>
      <c r="AH67" s="3" t="str">
        <f>IF($A67="ADD",IF(NOT(ISBLANK(AG67)),_xlfn.XLOOKUP(AG67,ud_material[lookupValue],ud_material[lookupKey],"ERROR"),""), "")</f>
        <v/>
      </c>
      <c r="AJ67" s="3" t="str">
        <f>IF($A67="ADD",IF(NOT(ISBLANK(AI67)),_xlfn.XLOOKUP(AI67,ud_material[lookupValue],ud_material[lookupKey],"ERROR"),""), "")</f>
        <v/>
      </c>
      <c r="AU67" s="4"/>
      <c r="AW67" s="3" t="str">
        <f>IF($A67="ADD",IF(NOT(ISBLANK(AV67)),_xlfn.XLOOKUP(AV67,ud_access_method[lookupValue],ud_access_method[lookupKey],"ERROR"),""), "")</f>
        <v/>
      </c>
      <c r="AY67" s="7"/>
      <c r="AZ67" s="4" t="str">
        <f t="shared" ca="1" si="3"/>
        <v/>
      </c>
      <c r="BA67" s="4"/>
      <c r="BB67" s="3" t="str">
        <f t="shared" si="4"/>
        <v/>
      </c>
      <c r="BC67" s="3" t="str">
        <f>IF($A67="","",IF((AND($A67="ADD",OR(BB67="",BB67="In Use"))),"5",(_xlfn.XLOOKUP(BB67,ud_asset_status[lookupValue],ud_asset_status[lookupKey],""))))</f>
        <v/>
      </c>
      <c r="BE67" s="3" t="str">
        <f>IF($A67="ADD",IF(NOT(ISBLANK(BD67)),_xlfn.XLOOKUP(BD67,ud_replacement_status[lookupValue],ud_replacement_status[lookupKey],"ERROR"),""), "")</f>
        <v/>
      </c>
      <c r="BF67" s="7"/>
      <c r="BH67" s="3" t="str">
        <f>IF($A67="ADD",IF(NOT(ISBLANK(BG67)),_xlfn.XLOOKUP(BG67,ar_replace_reason[lookupValue],ar_replace_reason[lookupKey],"ERROR"),""), "")</f>
        <v/>
      </c>
      <c r="BI67" s="3" t="str">
        <f t="shared" si="5"/>
        <v/>
      </c>
      <c r="BJ67" s="3" t="str">
        <f>IF($A67="","",IF((AND($A67="ADD",OR(BI67="",BI67="Queenstown-Lakes District Council"))),"70",(_xlfn.XLOOKUP(BI67,ud_organisation_owner[lookupValue],ud_organisation_owner[lookupKey],""))))</f>
        <v/>
      </c>
      <c r="BK67" s="3" t="str">
        <f t="shared" si="6"/>
        <v/>
      </c>
      <c r="BL67" s="3" t="str">
        <f>IF($A67="","",IF((AND($A67="ADD",OR(BK67="",BK67="Queenstown-Lakes District Council"))),"70",(_xlfn.XLOOKUP(BK67,ud_organisation_owner[lookupValue],ud_organisation_owner[lookupKey],""))))</f>
        <v/>
      </c>
      <c r="BM67" s="3" t="str">
        <f t="shared" si="7"/>
        <v/>
      </c>
      <c r="BN67" s="3" t="str">
        <f>IF($A67="","",IF((AND($A67="ADD",OR(BM67="",BM67="Local Authority"))),"17",(_xlfn.XLOOKUP(BM67,ud_sub_organisation[lookupValue],ud_sub_organisation[lookupKey],""))))</f>
        <v/>
      </c>
      <c r="BO67" s="3" t="str">
        <f t="shared" si="8"/>
        <v/>
      </c>
      <c r="BP67" s="3" t="str">
        <f>IF($A67="","",IF((AND($A67="ADD",OR(BO67="",BO67="Vested Assets"))),"12",(_xlfn.XLOOKUP(BO67,ud_work_category[lookupValue],ud_work_category[lookupKey],""))))</f>
        <v/>
      </c>
      <c r="BQ67" s="8"/>
      <c r="BR67" s="2" t="str">
        <f t="shared" si="9"/>
        <v/>
      </c>
      <c r="BS67" s="3" t="str">
        <f t="shared" si="10"/>
        <v/>
      </c>
      <c r="BT67" s="3" t="str">
        <f>IF($A67="","",IF((AND($A67="ADD",OR(BS67="",BS67="Excellent"))),"1",(_xlfn.XLOOKUP(BS67,condition[lookupValue],condition[lookupKey],""))))</f>
        <v/>
      </c>
      <c r="BU67" s="7" t="str">
        <f t="shared" si="11"/>
        <v/>
      </c>
      <c r="BV67" s="9"/>
    </row>
    <row r="68" spans="2:7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8"/>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IF($A68="ADD",IF(NOT(ISBLANK(V68)),_xlfn.XLOOKUP(V68,ud_waterfront_structures[lookupValue],ud_waterfront_structures[lookupKey],"ERROR"),""), "")</f>
        <v/>
      </c>
      <c r="Y68" s="3" t="str">
        <f>IF($A68="ADD",IF(NOT(ISBLANK(X68)),_xlfn.XLOOKUP(X68,ud_waterfront_structure_type[lookupValue],ud_waterfront_structure_type[lookupKey],"ERROR"),""), "")</f>
        <v/>
      </c>
      <c r="AB68" s="3" t="str">
        <f>IF($A68="ADD",IF(NOT(ISBLANK(AA68)),_xlfn.XLOOKUP(AA68,ud_material[lookupValue],ud_material[lookupKey],"ERROR"),""), "")</f>
        <v/>
      </c>
      <c r="AE68" s="3" t="str">
        <f>IF($A68="ADD",IF(NOT(ISBLANK(AD68)),_xlfn.XLOOKUP(AD68,ud_material[lookupValue],ud_material[lookupKey],"ERROR"),""), "")</f>
        <v/>
      </c>
      <c r="AH68" s="3" t="str">
        <f>IF($A68="ADD",IF(NOT(ISBLANK(AG68)),_xlfn.XLOOKUP(AG68,ud_material[lookupValue],ud_material[lookupKey],"ERROR"),""), "")</f>
        <v/>
      </c>
      <c r="AJ68" s="3" t="str">
        <f>IF($A68="ADD",IF(NOT(ISBLANK(AI68)),_xlfn.XLOOKUP(AI68,ud_material[lookupValue],ud_material[lookupKey],"ERROR"),""), "")</f>
        <v/>
      </c>
      <c r="AU68" s="4"/>
      <c r="AW68" s="3" t="str">
        <f>IF($A68="ADD",IF(NOT(ISBLANK(AV68)),_xlfn.XLOOKUP(AV68,ud_access_method[lookupValue],ud_access_method[lookupKey],"ERROR"),""), "")</f>
        <v/>
      </c>
      <c r="AY68" s="7"/>
      <c r="AZ68" s="4" t="str">
        <f t="shared" ca="1" si="3"/>
        <v/>
      </c>
      <c r="BA68" s="4"/>
      <c r="BB68" s="3" t="str">
        <f t="shared" si="4"/>
        <v/>
      </c>
      <c r="BC68" s="3" t="str">
        <f>IF($A68="","",IF((AND($A68="ADD",OR(BB68="",BB68="In Use"))),"5",(_xlfn.XLOOKUP(BB68,ud_asset_status[lookupValue],ud_asset_status[lookupKey],""))))</f>
        <v/>
      </c>
      <c r="BE68" s="3" t="str">
        <f>IF($A68="ADD",IF(NOT(ISBLANK(BD68)),_xlfn.XLOOKUP(BD68,ud_replacement_status[lookupValue],ud_replacement_status[lookupKey],"ERROR"),""), "")</f>
        <v/>
      </c>
      <c r="BF68" s="7"/>
      <c r="BH68" s="3" t="str">
        <f>IF($A68="ADD",IF(NOT(ISBLANK(BG68)),_xlfn.XLOOKUP(BG68,ar_replace_reason[lookupValue],ar_replace_reason[lookupKey],"ERROR"),""), "")</f>
        <v/>
      </c>
      <c r="BI68" s="3" t="str">
        <f t="shared" si="5"/>
        <v/>
      </c>
      <c r="BJ68" s="3" t="str">
        <f>IF($A68="","",IF((AND($A68="ADD",OR(BI68="",BI68="Queenstown-Lakes District Council"))),"70",(_xlfn.XLOOKUP(BI68,ud_organisation_owner[lookupValue],ud_organisation_owner[lookupKey],""))))</f>
        <v/>
      </c>
      <c r="BK68" s="3" t="str">
        <f t="shared" si="6"/>
        <v/>
      </c>
      <c r="BL68" s="3" t="str">
        <f>IF($A68="","",IF((AND($A68="ADD",OR(BK68="",BK68="Queenstown-Lakes District Council"))),"70",(_xlfn.XLOOKUP(BK68,ud_organisation_owner[lookupValue],ud_organisation_owner[lookupKey],""))))</f>
        <v/>
      </c>
      <c r="BM68" s="3" t="str">
        <f t="shared" si="7"/>
        <v/>
      </c>
      <c r="BN68" s="3" t="str">
        <f>IF($A68="","",IF((AND($A68="ADD",OR(BM68="",BM68="Local Authority"))),"17",(_xlfn.XLOOKUP(BM68,ud_sub_organisation[lookupValue],ud_sub_organisation[lookupKey],""))))</f>
        <v/>
      </c>
      <c r="BO68" s="3" t="str">
        <f t="shared" si="8"/>
        <v/>
      </c>
      <c r="BP68" s="3" t="str">
        <f>IF($A68="","",IF((AND($A68="ADD",OR(BO68="",BO68="Vested Assets"))),"12",(_xlfn.XLOOKUP(BO68,ud_work_category[lookupValue],ud_work_category[lookupKey],""))))</f>
        <v/>
      </c>
      <c r="BQ68" s="8"/>
      <c r="BR68" s="2" t="str">
        <f t="shared" si="9"/>
        <v/>
      </c>
      <c r="BS68" s="3" t="str">
        <f t="shared" si="10"/>
        <v/>
      </c>
      <c r="BT68" s="3" t="str">
        <f>IF($A68="","",IF((AND($A68="ADD",OR(BS68="",BS68="Excellent"))),"1",(_xlfn.XLOOKUP(BS68,condition[lookupValue],condition[lookupKey],""))))</f>
        <v/>
      </c>
      <c r="BU68" s="7" t="str">
        <f t="shared" si="11"/>
        <v/>
      </c>
      <c r="BV68" s="9"/>
    </row>
    <row r="69" spans="2:7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8"/>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IF($A69="ADD",IF(NOT(ISBLANK(V69)),_xlfn.XLOOKUP(V69,ud_waterfront_structures[lookupValue],ud_waterfront_structures[lookupKey],"ERROR"),""), "")</f>
        <v/>
      </c>
      <c r="Y69" s="3" t="str">
        <f>IF($A69="ADD",IF(NOT(ISBLANK(X69)),_xlfn.XLOOKUP(X69,ud_waterfront_structure_type[lookupValue],ud_waterfront_structure_type[lookupKey],"ERROR"),""), "")</f>
        <v/>
      </c>
      <c r="AB69" s="3" t="str">
        <f>IF($A69="ADD",IF(NOT(ISBLANK(AA69)),_xlfn.XLOOKUP(AA69,ud_material[lookupValue],ud_material[lookupKey],"ERROR"),""), "")</f>
        <v/>
      </c>
      <c r="AE69" s="3" t="str">
        <f>IF($A69="ADD",IF(NOT(ISBLANK(AD69)),_xlfn.XLOOKUP(AD69,ud_material[lookupValue],ud_material[lookupKey],"ERROR"),""), "")</f>
        <v/>
      </c>
      <c r="AH69" s="3" t="str">
        <f>IF($A69="ADD",IF(NOT(ISBLANK(AG69)),_xlfn.XLOOKUP(AG69,ud_material[lookupValue],ud_material[lookupKey],"ERROR"),""), "")</f>
        <v/>
      </c>
      <c r="AJ69" s="3" t="str">
        <f>IF($A69="ADD",IF(NOT(ISBLANK(AI69)),_xlfn.XLOOKUP(AI69,ud_material[lookupValue],ud_material[lookupKey],"ERROR"),""), "")</f>
        <v/>
      </c>
      <c r="AU69" s="4"/>
      <c r="AW69" s="3" t="str">
        <f>IF($A69="ADD",IF(NOT(ISBLANK(AV69)),_xlfn.XLOOKUP(AV69,ud_access_method[lookupValue],ud_access_method[lookupKey],"ERROR"),""), "")</f>
        <v/>
      </c>
      <c r="AY69" s="7"/>
      <c r="AZ69" s="4" t="str">
        <f t="shared" ca="1" si="3"/>
        <v/>
      </c>
      <c r="BA69" s="4"/>
      <c r="BB69" s="3" t="str">
        <f t="shared" si="4"/>
        <v/>
      </c>
      <c r="BC69" s="3" t="str">
        <f>IF($A69="","",IF((AND($A69="ADD",OR(BB69="",BB69="In Use"))),"5",(_xlfn.XLOOKUP(BB69,ud_asset_status[lookupValue],ud_asset_status[lookupKey],""))))</f>
        <v/>
      </c>
      <c r="BE69" s="3" t="str">
        <f>IF($A69="ADD",IF(NOT(ISBLANK(BD69)),_xlfn.XLOOKUP(BD69,ud_replacement_status[lookupValue],ud_replacement_status[lookupKey],"ERROR"),""), "")</f>
        <v/>
      </c>
      <c r="BF69" s="7"/>
      <c r="BH69" s="3" t="str">
        <f>IF($A69="ADD",IF(NOT(ISBLANK(BG69)),_xlfn.XLOOKUP(BG69,ar_replace_reason[lookupValue],ar_replace_reason[lookupKey],"ERROR"),""), "")</f>
        <v/>
      </c>
      <c r="BI69" s="3" t="str">
        <f t="shared" si="5"/>
        <v/>
      </c>
      <c r="BJ69" s="3" t="str">
        <f>IF($A69="","",IF((AND($A69="ADD",OR(BI69="",BI69="Queenstown-Lakes District Council"))),"70",(_xlfn.XLOOKUP(BI69,ud_organisation_owner[lookupValue],ud_organisation_owner[lookupKey],""))))</f>
        <v/>
      </c>
      <c r="BK69" s="3" t="str">
        <f t="shared" si="6"/>
        <v/>
      </c>
      <c r="BL69" s="3" t="str">
        <f>IF($A69="","",IF((AND($A69="ADD",OR(BK69="",BK69="Queenstown-Lakes District Council"))),"70",(_xlfn.XLOOKUP(BK69,ud_organisation_owner[lookupValue],ud_organisation_owner[lookupKey],""))))</f>
        <v/>
      </c>
      <c r="BM69" s="3" t="str">
        <f t="shared" si="7"/>
        <v/>
      </c>
      <c r="BN69" s="3" t="str">
        <f>IF($A69="","",IF((AND($A69="ADD",OR(BM69="",BM69="Local Authority"))),"17",(_xlfn.XLOOKUP(BM69,ud_sub_organisation[lookupValue],ud_sub_organisation[lookupKey],""))))</f>
        <v/>
      </c>
      <c r="BO69" s="3" t="str">
        <f t="shared" si="8"/>
        <v/>
      </c>
      <c r="BP69" s="3" t="str">
        <f>IF($A69="","",IF((AND($A69="ADD",OR(BO69="",BO69="Vested Assets"))),"12",(_xlfn.XLOOKUP(BO69,ud_work_category[lookupValue],ud_work_category[lookupKey],""))))</f>
        <v/>
      </c>
      <c r="BQ69" s="8"/>
      <c r="BR69" s="2" t="str">
        <f t="shared" si="9"/>
        <v/>
      </c>
      <c r="BS69" s="3" t="str">
        <f t="shared" si="10"/>
        <v/>
      </c>
      <c r="BT69" s="3" t="str">
        <f>IF($A69="","",IF((AND($A69="ADD",OR(BS69="",BS69="Excellent"))),"1",(_xlfn.XLOOKUP(BS69,condition[lookupValue],condition[lookupKey],""))))</f>
        <v/>
      </c>
      <c r="BU69" s="7" t="str">
        <f t="shared" si="11"/>
        <v/>
      </c>
      <c r="BV69" s="9"/>
    </row>
    <row r="70" spans="2:7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8"/>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IF($A70="ADD",IF(NOT(ISBLANK(V70)),_xlfn.XLOOKUP(V70,ud_waterfront_structures[lookupValue],ud_waterfront_structures[lookupKey],"ERROR"),""), "")</f>
        <v/>
      </c>
      <c r="Y70" s="3" t="str">
        <f>IF($A70="ADD",IF(NOT(ISBLANK(X70)),_xlfn.XLOOKUP(X70,ud_waterfront_structure_type[lookupValue],ud_waterfront_structure_type[lookupKey],"ERROR"),""), "")</f>
        <v/>
      </c>
      <c r="AB70" s="3" t="str">
        <f>IF($A70="ADD",IF(NOT(ISBLANK(AA70)),_xlfn.XLOOKUP(AA70,ud_material[lookupValue],ud_material[lookupKey],"ERROR"),""), "")</f>
        <v/>
      </c>
      <c r="AE70" s="3" t="str">
        <f>IF($A70="ADD",IF(NOT(ISBLANK(AD70)),_xlfn.XLOOKUP(AD70,ud_material[lookupValue],ud_material[lookupKey],"ERROR"),""), "")</f>
        <v/>
      </c>
      <c r="AH70" s="3" t="str">
        <f>IF($A70="ADD",IF(NOT(ISBLANK(AG70)),_xlfn.XLOOKUP(AG70,ud_material[lookupValue],ud_material[lookupKey],"ERROR"),""), "")</f>
        <v/>
      </c>
      <c r="AJ70" s="3" t="str">
        <f>IF($A70="ADD",IF(NOT(ISBLANK(AI70)),_xlfn.XLOOKUP(AI70,ud_material[lookupValue],ud_material[lookupKey],"ERROR"),""), "")</f>
        <v/>
      </c>
      <c r="AU70" s="4"/>
      <c r="AW70" s="3" t="str">
        <f>IF($A70="ADD",IF(NOT(ISBLANK(AV70)),_xlfn.XLOOKUP(AV70,ud_access_method[lookupValue],ud_access_method[lookupKey],"ERROR"),""), "")</f>
        <v/>
      </c>
      <c r="AY70" s="7"/>
      <c r="AZ70" s="4" t="str">
        <f t="shared" ca="1" si="3"/>
        <v/>
      </c>
      <c r="BA70" s="4"/>
      <c r="BB70" s="3" t="str">
        <f t="shared" si="4"/>
        <v/>
      </c>
      <c r="BC70" s="3" t="str">
        <f>IF($A70="","",IF((AND($A70="ADD",OR(BB70="",BB70="In Use"))),"5",(_xlfn.XLOOKUP(BB70,ud_asset_status[lookupValue],ud_asset_status[lookupKey],""))))</f>
        <v/>
      </c>
      <c r="BE70" s="3" t="str">
        <f>IF($A70="ADD",IF(NOT(ISBLANK(BD70)),_xlfn.XLOOKUP(BD70,ud_replacement_status[lookupValue],ud_replacement_status[lookupKey],"ERROR"),""), "")</f>
        <v/>
      </c>
      <c r="BF70" s="7"/>
      <c r="BH70" s="3" t="str">
        <f>IF($A70="ADD",IF(NOT(ISBLANK(BG70)),_xlfn.XLOOKUP(BG70,ar_replace_reason[lookupValue],ar_replace_reason[lookupKey],"ERROR"),""), "")</f>
        <v/>
      </c>
      <c r="BI70" s="3" t="str">
        <f t="shared" si="5"/>
        <v/>
      </c>
      <c r="BJ70" s="3" t="str">
        <f>IF($A70="","",IF((AND($A70="ADD",OR(BI70="",BI70="Queenstown-Lakes District Council"))),"70",(_xlfn.XLOOKUP(BI70,ud_organisation_owner[lookupValue],ud_organisation_owner[lookupKey],""))))</f>
        <v/>
      </c>
      <c r="BK70" s="3" t="str">
        <f t="shared" si="6"/>
        <v/>
      </c>
      <c r="BL70" s="3" t="str">
        <f>IF($A70="","",IF((AND($A70="ADD",OR(BK70="",BK70="Queenstown-Lakes District Council"))),"70",(_xlfn.XLOOKUP(BK70,ud_organisation_owner[lookupValue],ud_organisation_owner[lookupKey],""))))</f>
        <v/>
      </c>
      <c r="BM70" s="3" t="str">
        <f t="shared" si="7"/>
        <v/>
      </c>
      <c r="BN70" s="3" t="str">
        <f>IF($A70="","",IF((AND($A70="ADD",OR(BM70="",BM70="Local Authority"))),"17",(_xlfn.XLOOKUP(BM70,ud_sub_organisation[lookupValue],ud_sub_organisation[lookupKey],""))))</f>
        <v/>
      </c>
      <c r="BO70" s="3" t="str">
        <f t="shared" si="8"/>
        <v/>
      </c>
      <c r="BP70" s="3" t="str">
        <f>IF($A70="","",IF((AND($A70="ADD",OR(BO70="",BO70="Vested Assets"))),"12",(_xlfn.XLOOKUP(BO70,ud_work_category[lookupValue],ud_work_category[lookupKey],""))))</f>
        <v/>
      </c>
      <c r="BQ70" s="8"/>
      <c r="BR70" s="2" t="str">
        <f t="shared" si="9"/>
        <v/>
      </c>
      <c r="BS70" s="3" t="str">
        <f t="shared" si="10"/>
        <v/>
      </c>
      <c r="BT70" s="3" t="str">
        <f>IF($A70="","",IF((AND($A70="ADD",OR(BS70="",BS70="Excellent"))),"1",(_xlfn.XLOOKUP(BS70,condition[lookupValue],condition[lookupKey],""))))</f>
        <v/>
      </c>
      <c r="BU70" s="7" t="str">
        <f t="shared" si="11"/>
        <v/>
      </c>
      <c r="BV70" s="9"/>
    </row>
    <row r="71" spans="2:7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8"/>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IF($A71="ADD",IF(NOT(ISBLANK(V71)),_xlfn.XLOOKUP(V71,ud_waterfront_structures[lookupValue],ud_waterfront_structures[lookupKey],"ERROR"),""), "")</f>
        <v/>
      </c>
      <c r="Y71" s="3" t="str">
        <f>IF($A71="ADD",IF(NOT(ISBLANK(X71)),_xlfn.XLOOKUP(X71,ud_waterfront_structure_type[lookupValue],ud_waterfront_structure_type[lookupKey],"ERROR"),""), "")</f>
        <v/>
      </c>
      <c r="AB71" s="3" t="str">
        <f>IF($A71="ADD",IF(NOT(ISBLANK(AA71)),_xlfn.XLOOKUP(AA71,ud_material[lookupValue],ud_material[lookupKey],"ERROR"),""), "")</f>
        <v/>
      </c>
      <c r="AE71" s="3" t="str">
        <f>IF($A71="ADD",IF(NOT(ISBLANK(AD71)),_xlfn.XLOOKUP(AD71,ud_material[lookupValue],ud_material[lookupKey],"ERROR"),""), "")</f>
        <v/>
      </c>
      <c r="AH71" s="3" t="str">
        <f>IF($A71="ADD",IF(NOT(ISBLANK(AG71)),_xlfn.XLOOKUP(AG71,ud_material[lookupValue],ud_material[lookupKey],"ERROR"),""), "")</f>
        <v/>
      </c>
      <c r="AJ71" s="3" t="str">
        <f>IF($A71="ADD",IF(NOT(ISBLANK(AI71)),_xlfn.XLOOKUP(AI71,ud_material[lookupValue],ud_material[lookupKey],"ERROR"),""), "")</f>
        <v/>
      </c>
      <c r="AU71" s="4"/>
      <c r="AW71" s="3" t="str">
        <f>IF($A71="ADD",IF(NOT(ISBLANK(AV71)),_xlfn.XLOOKUP(AV71,ud_access_method[lookupValue],ud_access_method[lookupKey],"ERROR"),""), "")</f>
        <v/>
      </c>
      <c r="AY71" s="7"/>
      <c r="AZ71" s="4" t="str">
        <f t="shared" ca="1" si="3"/>
        <v/>
      </c>
      <c r="BA71" s="4"/>
      <c r="BB71" s="3" t="str">
        <f t="shared" si="4"/>
        <v/>
      </c>
      <c r="BC71" s="3" t="str">
        <f>IF($A71="","",IF((AND($A71="ADD",OR(BB71="",BB71="In Use"))),"5",(_xlfn.XLOOKUP(BB71,ud_asset_status[lookupValue],ud_asset_status[lookupKey],""))))</f>
        <v/>
      </c>
      <c r="BE71" s="3" t="str">
        <f>IF($A71="ADD",IF(NOT(ISBLANK(BD71)),_xlfn.XLOOKUP(BD71,ud_replacement_status[lookupValue],ud_replacement_status[lookupKey],"ERROR"),""), "")</f>
        <v/>
      </c>
      <c r="BF71" s="7"/>
      <c r="BH71" s="3" t="str">
        <f>IF($A71="ADD",IF(NOT(ISBLANK(BG71)),_xlfn.XLOOKUP(BG71,ar_replace_reason[lookupValue],ar_replace_reason[lookupKey],"ERROR"),""), "")</f>
        <v/>
      </c>
      <c r="BI71" s="3" t="str">
        <f t="shared" si="5"/>
        <v/>
      </c>
      <c r="BJ71" s="3" t="str">
        <f>IF($A71="","",IF((AND($A71="ADD",OR(BI71="",BI71="Queenstown-Lakes District Council"))),"70",(_xlfn.XLOOKUP(BI71,ud_organisation_owner[lookupValue],ud_organisation_owner[lookupKey],""))))</f>
        <v/>
      </c>
      <c r="BK71" s="3" t="str">
        <f t="shared" si="6"/>
        <v/>
      </c>
      <c r="BL71" s="3" t="str">
        <f>IF($A71="","",IF((AND($A71="ADD",OR(BK71="",BK71="Queenstown-Lakes District Council"))),"70",(_xlfn.XLOOKUP(BK71,ud_organisation_owner[lookupValue],ud_organisation_owner[lookupKey],""))))</f>
        <v/>
      </c>
      <c r="BM71" s="3" t="str">
        <f t="shared" si="7"/>
        <v/>
      </c>
      <c r="BN71" s="3" t="str">
        <f>IF($A71="","",IF((AND($A71="ADD",OR(BM71="",BM71="Local Authority"))),"17",(_xlfn.XLOOKUP(BM71,ud_sub_organisation[lookupValue],ud_sub_organisation[lookupKey],""))))</f>
        <v/>
      </c>
      <c r="BO71" s="3" t="str">
        <f t="shared" si="8"/>
        <v/>
      </c>
      <c r="BP71" s="3" t="str">
        <f>IF($A71="","",IF((AND($A71="ADD",OR(BO71="",BO71="Vested Assets"))),"12",(_xlfn.XLOOKUP(BO71,ud_work_category[lookupValue],ud_work_category[lookupKey],""))))</f>
        <v/>
      </c>
      <c r="BQ71" s="8"/>
      <c r="BR71" s="2" t="str">
        <f t="shared" si="9"/>
        <v/>
      </c>
      <c r="BS71" s="3" t="str">
        <f t="shared" si="10"/>
        <v/>
      </c>
      <c r="BT71" s="3" t="str">
        <f>IF($A71="","",IF((AND($A71="ADD",OR(BS71="",BS71="Excellent"))),"1",(_xlfn.XLOOKUP(BS71,condition[lookupValue],condition[lookupKey],""))))</f>
        <v/>
      </c>
      <c r="BU71" s="7" t="str">
        <f t="shared" si="11"/>
        <v/>
      </c>
      <c r="BV71" s="9"/>
    </row>
    <row r="72" spans="2:7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8"/>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IF($A72="ADD",IF(NOT(ISBLANK(V72)),_xlfn.XLOOKUP(V72,ud_waterfront_structures[lookupValue],ud_waterfront_structures[lookupKey],"ERROR"),""), "")</f>
        <v/>
      </c>
      <c r="Y72" s="3" t="str">
        <f>IF($A72="ADD",IF(NOT(ISBLANK(X72)),_xlfn.XLOOKUP(X72,ud_waterfront_structure_type[lookupValue],ud_waterfront_structure_type[lookupKey],"ERROR"),""), "")</f>
        <v/>
      </c>
      <c r="AB72" s="3" t="str">
        <f>IF($A72="ADD",IF(NOT(ISBLANK(AA72)),_xlfn.XLOOKUP(AA72,ud_material[lookupValue],ud_material[lookupKey],"ERROR"),""), "")</f>
        <v/>
      </c>
      <c r="AE72" s="3" t="str">
        <f>IF($A72="ADD",IF(NOT(ISBLANK(AD72)),_xlfn.XLOOKUP(AD72,ud_material[lookupValue],ud_material[lookupKey],"ERROR"),""), "")</f>
        <v/>
      </c>
      <c r="AH72" s="3" t="str">
        <f>IF($A72="ADD",IF(NOT(ISBLANK(AG72)),_xlfn.XLOOKUP(AG72,ud_material[lookupValue],ud_material[lookupKey],"ERROR"),""), "")</f>
        <v/>
      </c>
      <c r="AJ72" s="3" t="str">
        <f>IF($A72="ADD",IF(NOT(ISBLANK(AI72)),_xlfn.XLOOKUP(AI72,ud_material[lookupValue],ud_material[lookupKey],"ERROR"),""), "")</f>
        <v/>
      </c>
      <c r="AU72" s="4"/>
      <c r="AW72" s="3" t="str">
        <f>IF($A72="ADD",IF(NOT(ISBLANK(AV72)),_xlfn.XLOOKUP(AV72,ud_access_method[lookupValue],ud_access_method[lookupKey],"ERROR"),""), "")</f>
        <v/>
      </c>
      <c r="AY72" s="7"/>
      <c r="AZ72" s="4" t="str">
        <f t="shared" ca="1" si="3"/>
        <v/>
      </c>
      <c r="BA72" s="4"/>
      <c r="BB72" s="3" t="str">
        <f t="shared" si="4"/>
        <v/>
      </c>
      <c r="BC72" s="3" t="str">
        <f>IF($A72="","",IF((AND($A72="ADD",OR(BB72="",BB72="In Use"))),"5",(_xlfn.XLOOKUP(BB72,ud_asset_status[lookupValue],ud_asset_status[lookupKey],""))))</f>
        <v/>
      </c>
      <c r="BE72" s="3" t="str">
        <f>IF($A72="ADD",IF(NOT(ISBLANK(BD72)),_xlfn.XLOOKUP(BD72,ud_replacement_status[lookupValue],ud_replacement_status[lookupKey],"ERROR"),""), "")</f>
        <v/>
      </c>
      <c r="BF72" s="7"/>
      <c r="BH72" s="3" t="str">
        <f>IF($A72="ADD",IF(NOT(ISBLANK(BG72)),_xlfn.XLOOKUP(BG72,ar_replace_reason[lookupValue],ar_replace_reason[lookupKey],"ERROR"),""), "")</f>
        <v/>
      </c>
      <c r="BI72" s="3" t="str">
        <f t="shared" si="5"/>
        <v/>
      </c>
      <c r="BJ72" s="3" t="str">
        <f>IF($A72="","",IF((AND($A72="ADD",OR(BI72="",BI72="Queenstown-Lakes District Council"))),"70",(_xlfn.XLOOKUP(BI72,ud_organisation_owner[lookupValue],ud_organisation_owner[lookupKey],""))))</f>
        <v/>
      </c>
      <c r="BK72" s="3" t="str">
        <f t="shared" si="6"/>
        <v/>
      </c>
      <c r="BL72" s="3" t="str">
        <f>IF($A72="","",IF((AND($A72="ADD",OR(BK72="",BK72="Queenstown-Lakes District Council"))),"70",(_xlfn.XLOOKUP(BK72,ud_organisation_owner[lookupValue],ud_organisation_owner[lookupKey],""))))</f>
        <v/>
      </c>
      <c r="BM72" s="3" t="str">
        <f t="shared" si="7"/>
        <v/>
      </c>
      <c r="BN72" s="3" t="str">
        <f>IF($A72="","",IF((AND($A72="ADD",OR(BM72="",BM72="Local Authority"))),"17",(_xlfn.XLOOKUP(BM72,ud_sub_organisation[lookupValue],ud_sub_organisation[lookupKey],""))))</f>
        <v/>
      </c>
      <c r="BO72" s="3" t="str">
        <f t="shared" si="8"/>
        <v/>
      </c>
      <c r="BP72" s="3" t="str">
        <f>IF($A72="","",IF((AND($A72="ADD",OR(BO72="",BO72="Vested Assets"))),"12",(_xlfn.XLOOKUP(BO72,ud_work_category[lookupValue],ud_work_category[lookupKey],""))))</f>
        <v/>
      </c>
      <c r="BQ72" s="8"/>
      <c r="BR72" s="2" t="str">
        <f t="shared" si="9"/>
        <v/>
      </c>
      <c r="BS72" s="3" t="str">
        <f t="shared" si="10"/>
        <v/>
      </c>
      <c r="BT72" s="3" t="str">
        <f>IF($A72="","",IF((AND($A72="ADD",OR(BS72="",BS72="Excellent"))),"1",(_xlfn.XLOOKUP(BS72,condition[lookupValue],condition[lookupKey],""))))</f>
        <v/>
      </c>
      <c r="BU72" s="7" t="str">
        <f t="shared" si="11"/>
        <v/>
      </c>
      <c r="BV72" s="9"/>
    </row>
    <row r="73" spans="2:7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8"/>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IF($A73="ADD",IF(NOT(ISBLANK(V73)),_xlfn.XLOOKUP(V73,ud_waterfront_structures[lookupValue],ud_waterfront_structures[lookupKey],"ERROR"),""), "")</f>
        <v/>
      </c>
      <c r="Y73" s="3" t="str">
        <f>IF($A73="ADD",IF(NOT(ISBLANK(X73)),_xlfn.XLOOKUP(X73,ud_waterfront_structure_type[lookupValue],ud_waterfront_structure_type[lookupKey],"ERROR"),""), "")</f>
        <v/>
      </c>
      <c r="AB73" s="3" t="str">
        <f>IF($A73="ADD",IF(NOT(ISBLANK(AA73)),_xlfn.XLOOKUP(AA73,ud_material[lookupValue],ud_material[lookupKey],"ERROR"),""), "")</f>
        <v/>
      </c>
      <c r="AE73" s="3" t="str">
        <f>IF($A73="ADD",IF(NOT(ISBLANK(AD73)),_xlfn.XLOOKUP(AD73,ud_material[lookupValue],ud_material[lookupKey],"ERROR"),""), "")</f>
        <v/>
      </c>
      <c r="AH73" s="3" t="str">
        <f>IF($A73="ADD",IF(NOT(ISBLANK(AG73)),_xlfn.XLOOKUP(AG73,ud_material[lookupValue],ud_material[lookupKey],"ERROR"),""), "")</f>
        <v/>
      </c>
      <c r="AJ73" s="3" t="str">
        <f>IF($A73="ADD",IF(NOT(ISBLANK(AI73)),_xlfn.XLOOKUP(AI73,ud_material[lookupValue],ud_material[lookupKey],"ERROR"),""), "")</f>
        <v/>
      </c>
      <c r="AU73" s="4"/>
      <c r="AW73" s="3" t="str">
        <f>IF($A73="ADD",IF(NOT(ISBLANK(AV73)),_xlfn.XLOOKUP(AV73,ud_access_method[lookupValue],ud_access_method[lookupKey],"ERROR"),""), "")</f>
        <v/>
      </c>
      <c r="AY73" s="7"/>
      <c r="AZ73" s="4" t="str">
        <f t="shared" ca="1" si="3"/>
        <v/>
      </c>
      <c r="BA73" s="4"/>
      <c r="BB73" s="3" t="str">
        <f t="shared" si="4"/>
        <v/>
      </c>
      <c r="BC73" s="3" t="str">
        <f>IF($A73="","",IF((AND($A73="ADD",OR(BB73="",BB73="In Use"))),"5",(_xlfn.XLOOKUP(BB73,ud_asset_status[lookupValue],ud_asset_status[lookupKey],""))))</f>
        <v/>
      </c>
      <c r="BE73" s="3" t="str">
        <f>IF($A73="ADD",IF(NOT(ISBLANK(BD73)),_xlfn.XLOOKUP(BD73,ud_replacement_status[lookupValue],ud_replacement_status[lookupKey],"ERROR"),""), "")</f>
        <v/>
      </c>
      <c r="BF73" s="7"/>
      <c r="BH73" s="3" t="str">
        <f>IF($A73="ADD",IF(NOT(ISBLANK(BG73)),_xlfn.XLOOKUP(BG73,ar_replace_reason[lookupValue],ar_replace_reason[lookupKey],"ERROR"),""), "")</f>
        <v/>
      </c>
      <c r="BI73" s="3" t="str">
        <f t="shared" si="5"/>
        <v/>
      </c>
      <c r="BJ73" s="3" t="str">
        <f>IF($A73="","",IF((AND($A73="ADD",OR(BI73="",BI73="Queenstown-Lakes District Council"))),"70",(_xlfn.XLOOKUP(BI73,ud_organisation_owner[lookupValue],ud_organisation_owner[lookupKey],""))))</f>
        <v/>
      </c>
      <c r="BK73" s="3" t="str">
        <f t="shared" si="6"/>
        <v/>
      </c>
      <c r="BL73" s="3" t="str">
        <f>IF($A73="","",IF((AND($A73="ADD",OR(BK73="",BK73="Queenstown-Lakes District Council"))),"70",(_xlfn.XLOOKUP(BK73,ud_organisation_owner[lookupValue],ud_organisation_owner[lookupKey],""))))</f>
        <v/>
      </c>
      <c r="BM73" s="3" t="str">
        <f t="shared" si="7"/>
        <v/>
      </c>
      <c r="BN73" s="3" t="str">
        <f>IF($A73="","",IF((AND($A73="ADD",OR(BM73="",BM73="Local Authority"))),"17",(_xlfn.XLOOKUP(BM73,ud_sub_organisation[lookupValue],ud_sub_organisation[lookupKey],""))))</f>
        <v/>
      </c>
      <c r="BO73" s="3" t="str">
        <f t="shared" si="8"/>
        <v/>
      </c>
      <c r="BP73" s="3" t="str">
        <f>IF($A73="","",IF((AND($A73="ADD",OR(BO73="",BO73="Vested Assets"))),"12",(_xlfn.XLOOKUP(BO73,ud_work_category[lookupValue],ud_work_category[lookupKey],""))))</f>
        <v/>
      </c>
      <c r="BQ73" s="8"/>
      <c r="BR73" s="2" t="str">
        <f t="shared" si="9"/>
        <v/>
      </c>
      <c r="BS73" s="3" t="str">
        <f t="shared" si="10"/>
        <v/>
      </c>
      <c r="BT73" s="3" t="str">
        <f>IF($A73="","",IF((AND($A73="ADD",OR(BS73="",BS73="Excellent"))),"1",(_xlfn.XLOOKUP(BS73,condition[lookupValue],condition[lookupKey],""))))</f>
        <v/>
      </c>
      <c r="BU73" s="7" t="str">
        <f t="shared" si="11"/>
        <v/>
      </c>
      <c r="BV73" s="9"/>
    </row>
    <row r="74" spans="2:7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8"/>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IF($A74="ADD",IF(NOT(ISBLANK(V74)),_xlfn.XLOOKUP(V74,ud_waterfront_structures[lookupValue],ud_waterfront_structures[lookupKey],"ERROR"),""), "")</f>
        <v/>
      </c>
      <c r="Y74" s="3" t="str">
        <f>IF($A74="ADD",IF(NOT(ISBLANK(X74)),_xlfn.XLOOKUP(X74,ud_waterfront_structure_type[lookupValue],ud_waterfront_structure_type[lookupKey],"ERROR"),""), "")</f>
        <v/>
      </c>
      <c r="AB74" s="3" t="str">
        <f>IF($A74="ADD",IF(NOT(ISBLANK(AA74)),_xlfn.XLOOKUP(AA74,ud_material[lookupValue],ud_material[lookupKey],"ERROR"),""), "")</f>
        <v/>
      </c>
      <c r="AE74" s="3" t="str">
        <f>IF($A74="ADD",IF(NOT(ISBLANK(AD74)),_xlfn.XLOOKUP(AD74,ud_material[lookupValue],ud_material[lookupKey],"ERROR"),""), "")</f>
        <v/>
      </c>
      <c r="AH74" s="3" t="str">
        <f>IF($A74="ADD",IF(NOT(ISBLANK(AG74)),_xlfn.XLOOKUP(AG74,ud_material[lookupValue],ud_material[lookupKey],"ERROR"),""), "")</f>
        <v/>
      </c>
      <c r="AJ74" s="3" t="str">
        <f>IF($A74="ADD",IF(NOT(ISBLANK(AI74)),_xlfn.XLOOKUP(AI74,ud_material[lookupValue],ud_material[lookupKey],"ERROR"),""), "")</f>
        <v/>
      </c>
      <c r="AU74" s="4"/>
      <c r="AW74" s="3" t="str">
        <f>IF($A74="ADD",IF(NOT(ISBLANK(AV74)),_xlfn.XLOOKUP(AV74,ud_access_method[lookupValue],ud_access_method[lookupKey],"ERROR"),""), "")</f>
        <v/>
      </c>
      <c r="AY74" s="7"/>
      <c r="AZ74" s="4" t="str">
        <f t="shared" ca="1" si="3"/>
        <v/>
      </c>
      <c r="BA74" s="4"/>
      <c r="BB74" s="3" t="str">
        <f t="shared" si="4"/>
        <v/>
      </c>
      <c r="BC74" s="3" t="str">
        <f>IF($A74="","",IF((AND($A74="ADD",OR(BB74="",BB74="In Use"))),"5",(_xlfn.XLOOKUP(BB74,ud_asset_status[lookupValue],ud_asset_status[lookupKey],""))))</f>
        <v/>
      </c>
      <c r="BE74" s="3" t="str">
        <f>IF($A74="ADD",IF(NOT(ISBLANK(BD74)),_xlfn.XLOOKUP(BD74,ud_replacement_status[lookupValue],ud_replacement_status[lookupKey],"ERROR"),""), "")</f>
        <v/>
      </c>
      <c r="BF74" s="7"/>
      <c r="BH74" s="3" t="str">
        <f>IF($A74="ADD",IF(NOT(ISBLANK(BG74)),_xlfn.XLOOKUP(BG74,ar_replace_reason[lookupValue],ar_replace_reason[lookupKey],"ERROR"),""), "")</f>
        <v/>
      </c>
      <c r="BI74" s="3" t="str">
        <f t="shared" si="5"/>
        <v/>
      </c>
      <c r="BJ74" s="3" t="str">
        <f>IF($A74="","",IF((AND($A74="ADD",OR(BI74="",BI74="Queenstown-Lakes District Council"))),"70",(_xlfn.XLOOKUP(BI74,ud_organisation_owner[lookupValue],ud_organisation_owner[lookupKey],""))))</f>
        <v/>
      </c>
      <c r="BK74" s="3" t="str">
        <f t="shared" si="6"/>
        <v/>
      </c>
      <c r="BL74" s="3" t="str">
        <f>IF($A74="","",IF((AND($A74="ADD",OR(BK74="",BK74="Queenstown-Lakes District Council"))),"70",(_xlfn.XLOOKUP(BK74,ud_organisation_owner[lookupValue],ud_organisation_owner[lookupKey],""))))</f>
        <v/>
      </c>
      <c r="BM74" s="3" t="str">
        <f t="shared" si="7"/>
        <v/>
      </c>
      <c r="BN74" s="3" t="str">
        <f>IF($A74="","",IF((AND($A74="ADD",OR(BM74="",BM74="Local Authority"))),"17",(_xlfn.XLOOKUP(BM74,ud_sub_organisation[lookupValue],ud_sub_organisation[lookupKey],""))))</f>
        <v/>
      </c>
      <c r="BO74" s="3" t="str">
        <f t="shared" si="8"/>
        <v/>
      </c>
      <c r="BP74" s="3" t="str">
        <f>IF($A74="","",IF((AND($A74="ADD",OR(BO74="",BO74="Vested Assets"))),"12",(_xlfn.XLOOKUP(BO74,ud_work_category[lookupValue],ud_work_category[lookupKey],""))))</f>
        <v/>
      </c>
      <c r="BQ74" s="8"/>
      <c r="BR74" s="2" t="str">
        <f t="shared" si="9"/>
        <v/>
      </c>
      <c r="BS74" s="3" t="str">
        <f t="shared" si="10"/>
        <v/>
      </c>
      <c r="BT74" s="3" t="str">
        <f>IF($A74="","",IF((AND($A74="ADD",OR(BS74="",BS74="Excellent"))),"1",(_xlfn.XLOOKUP(BS74,condition[lookupValue],condition[lookupKey],""))))</f>
        <v/>
      </c>
      <c r="BU74" s="7" t="str">
        <f t="shared" si="11"/>
        <v/>
      </c>
      <c r="BV74" s="9"/>
    </row>
    <row r="75" spans="2:7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8"/>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W75" s="3" t="str">
        <f>IF($A75="ADD",IF(NOT(ISBLANK(V75)),_xlfn.XLOOKUP(V75,ud_waterfront_structures[lookupValue],ud_waterfront_structures[lookupKey],"ERROR"),""), "")</f>
        <v/>
      </c>
      <c r="Y75" s="3" t="str">
        <f>IF($A75="ADD",IF(NOT(ISBLANK(X75)),_xlfn.XLOOKUP(X75,ud_waterfront_structure_type[lookupValue],ud_waterfront_structure_type[lookupKey],"ERROR"),""), "")</f>
        <v/>
      </c>
      <c r="AB75" s="3" t="str">
        <f>IF($A75="ADD",IF(NOT(ISBLANK(AA75)),_xlfn.XLOOKUP(AA75,ud_material[lookupValue],ud_material[lookupKey],"ERROR"),""), "")</f>
        <v/>
      </c>
      <c r="AE75" s="3" t="str">
        <f>IF($A75="ADD",IF(NOT(ISBLANK(AD75)),_xlfn.XLOOKUP(AD75,ud_material[lookupValue],ud_material[lookupKey],"ERROR"),""), "")</f>
        <v/>
      </c>
      <c r="AH75" s="3" t="str">
        <f>IF($A75="ADD",IF(NOT(ISBLANK(AG75)),_xlfn.XLOOKUP(AG75,ud_material[lookupValue],ud_material[lookupKey],"ERROR"),""), "")</f>
        <v/>
      </c>
      <c r="AJ75" s="3" t="str">
        <f>IF($A75="ADD",IF(NOT(ISBLANK(AI75)),_xlfn.XLOOKUP(AI75,ud_material[lookupValue],ud_material[lookupKey],"ERROR"),""), "")</f>
        <v/>
      </c>
      <c r="AU75" s="4"/>
      <c r="AW75" s="3" t="str">
        <f>IF($A75="ADD",IF(NOT(ISBLANK(AV75)),_xlfn.XLOOKUP(AV75,ud_access_method[lookupValue],ud_access_method[lookupKey],"ERROR"),""), "")</f>
        <v/>
      </c>
      <c r="AY75" s="7"/>
      <c r="AZ75" s="4" t="str">
        <f t="shared" ref="AZ75:AZ138" ca="1" si="15">IF(AY75&lt;&gt;"", DATEDIF(AY75, TODAY(),"Y"),"")</f>
        <v/>
      </c>
      <c r="BA75" s="4"/>
      <c r="BB75" s="3" t="str">
        <f t="shared" ref="BB75:BB138" si="16">IF($A75="ADD","In Use","")</f>
        <v/>
      </c>
      <c r="BC75" s="3" t="str">
        <f>IF($A75="","",IF((AND($A75="ADD",OR(BB75="",BB75="In Use"))),"5",(_xlfn.XLOOKUP(BB75,ud_asset_status[lookupValue],ud_asset_status[lookupKey],""))))</f>
        <v/>
      </c>
      <c r="BE75" s="3" t="str">
        <f>IF($A75="ADD",IF(NOT(ISBLANK(BD75)),_xlfn.XLOOKUP(BD75,ud_replacement_status[lookupValue],ud_replacement_status[lookupKey],"ERROR"),""), "")</f>
        <v/>
      </c>
      <c r="BF75" s="7"/>
      <c r="BH75" s="3" t="str">
        <f>IF($A75="ADD",IF(NOT(ISBLANK(BG75)),_xlfn.XLOOKUP(BG75,ar_replace_reason[lookupValue],ar_replace_reason[lookupKey],"ERROR"),""), "")</f>
        <v/>
      </c>
      <c r="BI75" s="3" t="str">
        <f t="shared" ref="BI75:BI138" si="17">IF($A75="ADD","Queenstown-Lakes District Council","")</f>
        <v/>
      </c>
      <c r="BJ75" s="3" t="str">
        <f>IF($A75="","",IF((AND($A75="ADD",OR(BI75="",BI75="Queenstown-Lakes District Council"))),"70",(_xlfn.XLOOKUP(BI75,ud_organisation_owner[lookupValue],ud_organisation_owner[lookupKey],""))))</f>
        <v/>
      </c>
      <c r="BK75" s="3" t="str">
        <f t="shared" ref="BK75:BK138" si="18">IF($A75="ADD","Queenstown-Lakes District Council","")</f>
        <v/>
      </c>
      <c r="BL75" s="3" t="str">
        <f>IF($A75="","",IF((AND($A75="ADD",OR(BK75="",BK75="Queenstown-Lakes District Council"))),"70",(_xlfn.XLOOKUP(BK75,ud_organisation_owner[lookupValue],ud_organisation_owner[lookupKey],""))))</f>
        <v/>
      </c>
      <c r="BM75" s="3" t="str">
        <f t="shared" ref="BM75:BM138" si="19">IF($A75="ADD","Local Authority","")</f>
        <v/>
      </c>
      <c r="BN75" s="3" t="str">
        <f>IF($A75="","",IF((AND($A75="ADD",OR(BM75="",BM75="Local Authority"))),"17",(_xlfn.XLOOKUP(BM75,ud_sub_organisation[lookupValue],ud_sub_organisation[lookupKey],""))))</f>
        <v/>
      </c>
      <c r="BO75" s="3" t="str">
        <f t="shared" ref="BO75:BO138" si="20">IF($A75="ADD","Vested Assets","")</f>
        <v/>
      </c>
      <c r="BP75" s="3" t="str">
        <f>IF($A75="","",IF((AND($A75="ADD",OR(BO75="",BO75="Vested Assets"))),"12",(_xlfn.XLOOKUP(BO75,ud_work_category[lookupValue],ud_work_category[lookupKey],""))))</f>
        <v/>
      </c>
      <c r="BQ75" s="8"/>
      <c r="BR75" s="2" t="str">
        <f t="shared" ref="BR75:BR138" si="21">IF($A75="ADD","TRUE","")</f>
        <v/>
      </c>
      <c r="BS75" s="3" t="str">
        <f t="shared" ref="BS75:BS138" si="22">IF($A75="ADD","Excellent","")</f>
        <v/>
      </c>
      <c r="BT75" s="3" t="str">
        <f>IF($A75="","",IF((AND($A75="ADD",OR(BS75="",BS75="Excellent"))),"1",(_xlfn.XLOOKUP(BS75,condition[lookupValue],condition[lookupKey],""))))</f>
        <v/>
      </c>
      <c r="BU75" s="7" t="str">
        <f t="shared" ref="BU75:BU138" si="23">IF(AY75&lt;&gt;"",AY75,"")</f>
        <v/>
      </c>
      <c r="BV75" s="9"/>
    </row>
    <row r="76" spans="2:7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8"/>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IF($A76="ADD",IF(NOT(ISBLANK(V76)),_xlfn.XLOOKUP(V76,ud_waterfront_structures[lookupValue],ud_waterfront_structures[lookupKey],"ERROR"),""), "")</f>
        <v/>
      </c>
      <c r="Y76" s="3" t="str">
        <f>IF($A76="ADD",IF(NOT(ISBLANK(X76)),_xlfn.XLOOKUP(X76,ud_waterfront_structure_type[lookupValue],ud_waterfront_structure_type[lookupKey],"ERROR"),""), "")</f>
        <v/>
      </c>
      <c r="AB76" s="3" t="str">
        <f>IF($A76="ADD",IF(NOT(ISBLANK(AA76)),_xlfn.XLOOKUP(AA76,ud_material[lookupValue],ud_material[lookupKey],"ERROR"),""), "")</f>
        <v/>
      </c>
      <c r="AE76" s="3" t="str">
        <f>IF($A76="ADD",IF(NOT(ISBLANK(AD76)),_xlfn.XLOOKUP(AD76,ud_material[lookupValue],ud_material[lookupKey],"ERROR"),""), "")</f>
        <v/>
      </c>
      <c r="AH76" s="3" t="str">
        <f>IF($A76="ADD",IF(NOT(ISBLANK(AG76)),_xlfn.XLOOKUP(AG76,ud_material[lookupValue],ud_material[lookupKey],"ERROR"),""), "")</f>
        <v/>
      </c>
      <c r="AJ76" s="3" t="str">
        <f>IF($A76="ADD",IF(NOT(ISBLANK(AI76)),_xlfn.XLOOKUP(AI76,ud_material[lookupValue],ud_material[lookupKey],"ERROR"),""), "")</f>
        <v/>
      </c>
      <c r="AU76" s="4"/>
      <c r="AW76" s="3" t="str">
        <f>IF($A76="ADD",IF(NOT(ISBLANK(AV76)),_xlfn.XLOOKUP(AV76,ud_access_method[lookupValue],ud_access_method[lookupKey],"ERROR"),""), "")</f>
        <v/>
      </c>
      <c r="AY76" s="7"/>
      <c r="AZ76" s="4" t="str">
        <f t="shared" ca="1" si="15"/>
        <v/>
      </c>
      <c r="BA76" s="4"/>
      <c r="BB76" s="3" t="str">
        <f t="shared" si="16"/>
        <v/>
      </c>
      <c r="BC76" s="3" t="str">
        <f>IF($A76="","",IF((AND($A76="ADD",OR(BB76="",BB76="In Use"))),"5",(_xlfn.XLOOKUP(BB76,ud_asset_status[lookupValue],ud_asset_status[lookupKey],""))))</f>
        <v/>
      </c>
      <c r="BE76" s="3" t="str">
        <f>IF($A76="ADD",IF(NOT(ISBLANK(BD76)),_xlfn.XLOOKUP(BD76,ud_replacement_status[lookupValue],ud_replacement_status[lookupKey],"ERROR"),""), "")</f>
        <v/>
      </c>
      <c r="BF76" s="7"/>
      <c r="BH76" s="3" t="str">
        <f>IF($A76="ADD",IF(NOT(ISBLANK(BG76)),_xlfn.XLOOKUP(BG76,ar_replace_reason[lookupValue],ar_replace_reason[lookupKey],"ERROR"),""), "")</f>
        <v/>
      </c>
      <c r="BI76" s="3" t="str">
        <f t="shared" si="17"/>
        <v/>
      </c>
      <c r="BJ76" s="3" t="str">
        <f>IF($A76="","",IF((AND($A76="ADD",OR(BI76="",BI76="Queenstown-Lakes District Council"))),"70",(_xlfn.XLOOKUP(BI76,ud_organisation_owner[lookupValue],ud_organisation_owner[lookupKey],""))))</f>
        <v/>
      </c>
      <c r="BK76" s="3" t="str">
        <f t="shared" si="18"/>
        <v/>
      </c>
      <c r="BL76" s="3" t="str">
        <f>IF($A76="","",IF((AND($A76="ADD",OR(BK76="",BK76="Queenstown-Lakes District Council"))),"70",(_xlfn.XLOOKUP(BK76,ud_organisation_owner[lookupValue],ud_organisation_owner[lookupKey],""))))</f>
        <v/>
      </c>
      <c r="BM76" s="3" t="str">
        <f t="shared" si="19"/>
        <v/>
      </c>
      <c r="BN76" s="3" t="str">
        <f>IF($A76="","",IF((AND($A76="ADD",OR(BM76="",BM76="Local Authority"))),"17",(_xlfn.XLOOKUP(BM76,ud_sub_organisation[lookupValue],ud_sub_organisation[lookupKey],""))))</f>
        <v/>
      </c>
      <c r="BO76" s="3" t="str">
        <f t="shared" si="20"/>
        <v/>
      </c>
      <c r="BP76" s="3" t="str">
        <f>IF($A76="","",IF((AND($A76="ADD",OR(BO76="",BO76="Vested Assets"))),"12",(_xlfn.XLOOKUP(BO76,ud_work_category[lookupValue],ud_work_category[lookupKey],""))))</f>
        <v/>
      </c>
      <c r="BQ76" s="8"/>
      <c r="BR76" s="2" t="str">
        <f t="shared" si="21"/>
        <v/>
      </c>
      <c r="BS76" s="3" t="str">
        <f t="shared" si="22"/>
        <v/>
      </c>
      <c r="BT76" s="3" t="str">
        <f>IF($A76="","",IF((AND($A76="ADD",OR(BS76="",BS76="Excellent"))),"1",(_xlfn.XLOOKUP(BS76,condition[lookupValue],condition[lookupKey],""))))</f>
        <v/>
      </c>
      <c r="BU76" s="7" t="str">
        <f t="shared" si="23"/>
        <v/>
      </c>
      <c r="BV76" s="9"/>
    </row>
    <row r="77" spans="2:7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8"/>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IF($A77="ADD",IF(NOT(ISBLANK(V77)),_xlfn.XLOOKUP(V77,ud_waterfront_structures[lookupValue],ud_waterfront_structures[lookupKey],"ERROR"),""), "")</f>
        <v/>
      </c>
      <c r="Y77" s="3" t="str">
        <f>IF($A77="ADD",IF(NOT(ISBLANK(X77)),_xlfn.XLOOKUP(X77,ud_waterfront_structure_type[lookupValue],ud_waterfront_structure_type[lookupKey],"ERROR"),""), "")</f>
        <v/>
      </c>
      <c r="AB77" s="3" t="str">
        <f>IF($A77="ADD",IF(NOT(ISBLANK(AA77)),_xlfn.XLOOKUP(AA77,ud_material[lookupValue],ud_material[lookupKey],"ERROR"),""), "")</f>
        <v/>
      </c>
      <c r="AE77" s="3" t="str">
        <f>IF($A77="ADD",IF(NOT(ISBLANK(AD77)),_xlfn.XLOOKUP(AD77,ud_material[lookupValue],ud_material[lookupKey],"ERROR"),""), "")</f>
        <v/>
      </c>
      <c r="AH77" s="3" t="str">
        <f>IF($A77="ADD",IF(NOT(ISBLANK(AG77)),_xlfn.XLOOKUP(AG77,ud_material[lookupValue],ud_material[lookupKey],"ERROR"),""), "")</f>
        <v/>
      </c>
      <c r="AJ77" s="3" t="str">
        <f>IF($A77="ADD",IF(NOT(ISBLANK(AI77)),_xlfn.XLOOKUP(AI77,ud_material[lookupValue],ud_material[lookupKey],"ERROR"),""), "")</f>
        <v/>
      </c>
      <c r="AU77" s="4"/>
      <c r="AW77" s="3" t="str">
        <f>IF($A77="ADD",IF(NOT(ISBLANK(AV77)),_xlfn.XLOOKUP(AV77,ud_access_method[lookupValue],ud_access_method[lookupKey],"ERROR"),""), "")</f>
        <v/>
      </c>
      <c r="AY77" s="7"/>
      <c r="AZ77" s="4" t="str">
        <f t="shared" ca="1" si="15"/>
        <v/>
      </c>
      <c r="BA77" s="4"/>
      <c r="BB77" s="3" t="str">
        <f t="shared" si="16"/>
        <v/>
      </c>
      <c r="BC77" s="3" t="str">
        <f>IF($A77="","",IF((AND($A77="ADD",OR(BB77="",BB77="In Use"))),"5",(_xlfn.XLOOKUP(BB77,ud_asset_status[lookupValue],ud_asset_status[lookupKey],""))))</f>
        <v/>
      </c>
      <c r="BE77" s="3" t="str">
        <f>IF($A77="ADD",IF(NOT(ISBLANK(BD77)),_xlfn.XLOOKUP(BD77,ud_replacement_status[lookupValue],ud_replacement_status[lookupKey],"ERROR"),""), "")</f>
        <v/>
      </c>
      <c r="BF77" s="7"/>
      <c r="BH77" s="3" t="str">
        <f>IF($A77="ADD",IF(NOT(ISBLANK(BG77)),_xlfn.XLOOKUP(BG77,ar_replace_reason[lookupValue],ar_replace_reason[lookupKey],"ERROR"),""), "")</f>
        <v/>
      </c>
      <c r="BI77" s="3" t="str">
        <f t="shared" si="17"/>
        <v/>
      </c>
      <c r="BJ77" s="3" t="str">
        <f>IF($A77="","",IF((AND($A77="ADD",OR(BI77="",BI77="Queenstown-Lakes District Council"))),"70",(_xlfn.XLOOKUP(BI77,ud_organisation_owner[lookupValue],ud_organisation_owner[lookupKey],""))))</f>
        <v/>
      </c>
      <c r="BK77" s="3" t="str">
        <f t="shared" si="18"/>
        <v/>
      </c>
      <c r="BL77" s="3" t="str">
        <f>IF($A77="","",IF((AND($A77="ADD",OR(BK77="",BK77="Queenstown-Lakes District Council"))),"70",(_xlfn.XLOOKUP(BK77,ud_organisation_owner[lookupValue],ud_organisation_owner[lookupKey],""))))</f>
        <v/>
      </c>
      <c r="BM77" s="3" t="str">
        <f t="shared" si="19"/>
        <v/>
      </c>
      <c r="BN77" s="3" t="str">
        <f>IF($A77="","",IF((AND($A77="ADD",OR(BM77="",BM77="Local Authority"))),"17",(_xlfn.XLOOKUP(BM77,ud_sub_organisation[lookupValue],ud_sub_organisation[lookupKey],""))))</f>
        <v/>
      </c>
      <c r="BO77" s="3" t="str">
        <f t="shared" si="20"/>
        <v/>
      </c>
      <c r="BP77" s="3" t="str">
        <f>IF($A77="","",IF((AND($A77="ADD",OR(BO77="",BO77="Vested Assets"))),"12",(_xlfn.XLOOKUP(BO77,ud_work_category[lookupValue],ud_work_category[lookupKey],""))))</f>
        <v/>
      </c>
      <c r="BQ77" s="8"/>
      <c r="BR77" s="2" t="str">
        <f t="shared" si="21"/>
        <v/>
      </c>
      <c r="BS77" s="3" t="str">
        <f t="shared" si="22"/>
        <v/>
      </c>
      <c r="BT77" s="3" t="str">
        <f>IF($A77="","",IF((AND($A77="ADD",OR(BS77="",BS77="Excellent"))),"1",(_xlfn.XLOOKUP(BS77,condition[lookupValue],condition[lookupKey],""))))</f>
        <v/>
      </c>
      <c r="BU77" s="7" t="str">
        <f t="shared" si="23"/>
        <v/>
      </c>
      <c r="BV77" s="9"/>
    </row>
    <row r="78" spans="2:7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8"/>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IF($A78="ADD",IF(NOT(ISBLANK(V78)),_xlfn.XLOOKUP(V78,ud_waterfront_structures[lookupValue],ud_waterfront_structures[lookupKey],"ERROR"),""), "")</f>
        <v/>
      </c>
      <c r="Y78" s="3" t="str">
        <f>IF($A78="ADD",IF(NOT(ISBLANK(X78)),_xlfn.XLOOKUP(X78,ud_waterfront_structure_type[lookupValue],ud_waterfront_structure_type[lookupKey],"ERROR"),""), "")</f>
        <v/>
      </c>
      <c r="AB78" s="3" t="str">
        <f>IF($A78="ADD",IF(NOT(ISBLANK(AA78)),_xlfn.XLOOKUP(AA78,ud_material[lookupValue],ud_material[lookupKey],"ERROR"),""), "")</f>
        <v/>
      </c>
      <c r="AE78" s="3" t="str">
        <f>IF($A78="ADD",IF(NOT(ISBLANK(AD78)),_xlfn.XLOOKUP(AD78,ud_material[lookupValue],ud_material[lookupKey],"ERROR"),""), "")</f>
        <v/>
      </c>
      <c r="AH78" s="3" t="str">
        <f>IF($A78="ADD",IF(NOT(ISBLANK(AG78)),_xlfn.XLOOKUP(AG78,ud_material[lookupValue],ud_material[lookupKey],"ERROR"),""), "")</f>
        <v/>
      </c>
      <c r="AJ78" s="3" t="str">
        <f>IF($A78="ADD",IF(NOT(ISBLANK(AI78)),_xlfn.XLOOKUP(AI78,ud_material[lookupValue],ud_material[lookupKey],"ERROR"),""), "")</f>
        <v/>
      </c>
      <c r="AU78" s="4"/>
      <c r="AW78" s="3" t="str">
        <f>IF($A78="ADD",IF(NOT(ISBLANK(AV78)),_xlfn.XLOOKUP(AV78,ud_access_method[lookupValue],ud_access_method[lookupKey],"ERROR"),""), "")</f>
        <v/>
      </c>
      <c r="AY78" s="7"/>
      <c r="AZ78" s="4" t="str">
        <f t="shared" ca="1" si="15"/>
        <v/>
      </c>
      <c r="BA78" s="4"/>
      <c r="BB78" s="3" t="str">
        <f t="shared" si="16"/>
        <v/>
      </c>
      <c r="BC78" s="3" t="str">
        <f>IF($A78="","",IF((AND($A78="ADD",OR(BB78="",BB78="In Use"))),"5",(_xlfn.XLOOKUP(BB78,ud_asset_status[lookupValue],ud_asset_status[lookupKey],""))))</f>
        <v/>
      </c>
      <c r="BE78" s="3" t="str">
        <f>IF($A78="ADD",IF(NOT(ISBLANK(BD78)),_xlfn.XLOOKUP(BD78,ud_replacement_status[lookupValue],ud_replacement_status[lookupKey],"ERROR"),""), "")</f>
        <v/>
      </c>
      <c r="BF78" s="7"/>
      <c r="BH78" s="3" t="str">
        <f>IF($A78="ADD",IF(NOT(ISBLANK(BG78)),_xlfn.XLOOKUP(BG78,ar_replace_reason[lookupValue],ar_replace_reason[lookupKey],"ERROR"),""), "")</f>
        <v/>
      </c>
      <c r="BI78" s="3" t="str">
        <f t="shared" si="17"/>
        <v/>
      </c>
      <c r="BJ78" s="3" t="str">
        <f>IF($A78="","",IF((AND($A78="ADD",OR(BI78="",BI78="Queenstown-Lakes District Council"))),"70",(_xlfn.XLOOKUP(BI78,ud_organisation_owner[lookupValue],ud_organisation_owner[lookupKey],""))))</f>
        <v/>
      </c>
      <c r="BK78" s="3" t="str">
        <f t="shared" si="18"/>
        <v/>
      </c>
      <c r="BL78" s="3" t="str">
        <f>IF($A78="","",IF((AND($A78="ADD",OR(BK78="",BK78="Queenstown-Lakes District Council"))),"70",(_xlfn.XLOOKUP(BK78,ud_organisation_owner[lookupValue],ud_organisation_owner[lookupKey],""))))</f>
        <v/>
      </c>
      <c r="BM78" s="3" t="str">
        <f t="shared" si="19"/>
        <v/>
      </c>
      <c r="BN78" s="3" t="str">
        <f>IF($A78="","",IF((AND($A78="ADD",OR(BM78="",BM78="Local Authority"))),"17",(_xlfn.XLOOKUP(BM78,ud_sub_organisation[lookupValue],ud_sub_organisation[lookupKey],""))))</f>
        <v/>
      </c>
      <c r="BO78" s="3" t="str">
        <f t="shared" si="20"/>
        <v/>
      </c>
      <c r="BP78" s="3" t="str">
        <f>IF($A78="","",IF((AND($A78="ADD",OR(BO78="",BO78="Vested Assets"))),"12",(_xlfn.XLOOKUP(BO78,ud_work_category[lookupValue],ud_work_category[lookupKey],""))))</f>
        <v/>
      </c>
      <c r="BQ78" s="8"/>
      <c r="BR78" s="2" t="str">
        <f t="shared" si="21"/>
        <v/>
      </c>
      <c r="BS78" s="3" t="str">
        <f t="shared" si="22"/>
        <v/>
      </c>
      <c r="BT78" s="3" t="str">
        <f>IF($A78="","",IF((AND($A78="ADD",OR(BS78="",BS78="Excellent"))),"1",(_xlfn.XLOOKUP(BS78,condition[lookupValue],condition[lookupKey],""))))</f>
        <v/>
      </c>
      <c r="BU78" s="7" t="str">
        <f t="shared" si="23"/>
        <v/>
      </c>
      <c r="BV78" s="9"/>
    </row>
    <row r="79" spans="2:7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8"/>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IF($A79="ADD",IF(NOT(ISBLANK(V79)),_xlfn.XLOOKUP(V79,ud_waterfront_structures[lookupValue],ud_waterfront_structures[lookupKey],"ERROR"),""), "")</f>
        <v/>
      </c>
      <c r="Y79" s="3" t="str">
        <f>IF($A79="ADD",IF(NOT(ISBLANK(X79)),_xlfn.XLOOKUP(X79,ud_waterfront_structure_type[lookupValue],ud_waterfront_structure_type[lookupKey],"ERROR"),""), "")</f>
        <v/>
      </c>
      <c r="AB79" s="3" t="str">
        <f>IF($A79="ADD",IF(NOT(ISBLANK(AA79)),_xlfn.XLOOKUP(AA79,ud_material[lookupValue],ud_material[lookupKey],"ERROR"),""), "")</f>
        <v/>
      </c>
      <c r="AE79" s="3" t="str">
        <f>IF($A79="ADD",IF(NOT(ISBLANK(AD79)),_xlfn.XLOOKUP(AD79,ud_material[lookupValue],ud_material[lookupKey],"ERROR"),""), "")</f>
        <v/>
      </c>
      <c r="AH79" s="3" t="str">
        <f>IF($A79="ADD",IF(NOT(ISBLANK(AG79)),_xlfn.XLOOKUP(AG79,ud_material[lookupValue],ud_material[lookupKey],"ERROR"),""), "")</f>
        <v/>
      </c>
      <c r="AJ79" s="3" t="str">
        <f>IF($A79="ADD",IF(NOT(ISBLANK(AI79)),_xlfn.XLOOKUP(AI79,ud_material[lookupValue],ud_material[lookupKey],"ERROR"),""), "")</f>
        <v/>
      </c>
      <c r="AU79" s="4"/>
      <c r="AW79" s="3" t="str">
        <f>IF($A79="ADD",IF(NOT(ISBLANK(AV79)),_xlfn.XLOOKUP(AV79,ud_access_method[lookupValue],ud_access_method[lookupKey],"ERROR"),""), "")</f>
        <v/>
      </c>
      <c r="AY79" s="7"/>
      <c r="AZ79" s="4" t="str">
        <f t="shared" ca="1" si="15"/>
        <v/>
      </c>
      <c r="BA79" s="4"/>
      <c r="BB79" s="3" t="str">
        <f t="shared" si="16"/>
        <v/>
      </c>
      <c r="BC79" s="3" t="str">
        <f>IF($A79="","",IF((AND($A79="ADD",OR(BB79="",BB79="In Use"))),"5",(_xlfn.XLOOKUP(BB79,ud_asset_status[lookupValue],ud_asset_status[lookupKey],""))))</f>
        <v/>
      </c>
      <c r="BE79" s="3" t="str">
        <f>IF($A79="ADD",IF(NOT(ISBLANK(BD79)),_xlfn.XLOOKUP(BD79,ud_replacement_status[lookupValue],ud_replacement_status[lookupKey],"ERROR"),""), "")</f>
        <v/>
      </c>
      <c r="BF79" s="7"/>
      <c r="BH79" s="3" t="str">
        <f>IF($A79="ADD",IF(NOT(ISBLANK(BG79)),_xlfn.XLOOKUP(BG79,ar_replace_reason[lookupValue],ar_replace_reason[lookupKey],"ERROR"),""), "")</f>
        <v/>
      </c>
      <c r="BI79" s="3" t="str">
        <f t="shared" si="17"/>
        <v/>
      </c>
      <c r="BJ79" s="3" t="str">
        <f>IF($A79="","",IF((AND($A79="ADD",OR(BI79="",BI79="Queenstown-Lakes District Council"))),"70",(_xlfn.XLOOKUP(BI79,ud_organisation_owner[lookupValue],ud_organisation_owner[lookupKey],""))))</f>
        <v/>
      </c>
      <c r="BK79" s="3" t="str">
        <f t="shared" si="18"/>
        <v/>
      </c>
      <c r="BL79" s="3" t="str">
        <f>IF($A79="","",IF((AND($A79="ADD",OR(BK79="",BK79="Queenstown-Lakes District Council"))),"70",(_xlfn.XLOOKUP(BK79,ud_organisation_owner[lookupValue],ud_organisation_owner[lookupKey],""))))</f>
        <v/>
      </c>
      <c r="BM79" s="3" t="str">
        <f t="shared" si="19"/>
        <v/>
      </c>
      <c r="BN79" s="3" t="str">
        <f>IF($A79="","",IF((AND($A79="ADD",OR(BM79="",BM79="Local Authority"))),"17",(_xlfn.XLOOKUP(BM79,ud_sub_organisation[lookupValue],ud_sub_organisation[lookupKey],""))))</f>
        <v/>
      </c>
      <c r="BO79" s="3" t="str">
        <f t="shared" si="20"/>
        <v/>
      </c>
      <c r="BP79" s="3" t="str">
        <f>IF($A79="","",IF((AND($A79="ADD",OR(BO79="",BO79="Vested Assets"))),"12",(_xlfn.XLOOKUP(BO79,ud_work_category[lookupValue],ud_work_category[lookupKey],""))))</f>
        <v/>
      </c>
      <c r="BQ79" s="8"/>
      <c r="BR79" s="2" t="str">
        <f t="shared" si="21"/>
        <v/>
      </c>
      <c r="BS79" s="3" t="str">
        <f t="shared" si="22"/>
        <v/>
      </c>
      <c r="BT79" s="3" t="str">
        <f>IF($A79="","",IF((AND($A79="ADD",OR(BS79="",BS79="Excellent"))),"1",(_xlfn.XLOOKUP(BS79,condition[lookupValue],condition[lookupKey],""))))</f>
        <v/>
      </c>
      <c r="BU79" s="7" t="str">
        <f t="shared" si="23"/>
        <v/>
      </c>
      <c r="BV79" s="9"/>
    </row>
    <row r="80" spans="2:7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8"/>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IF($A80="ADD",IF(NOT(ISBLANK(V80)),_xlfn.XLOOKUP(V80,ud_waterfront_structures[lookupValue],ud_waterfront_structures[lookupKey],"ERROR"),""), "")</f>
        <v/>
      </c>
      <c r="Y80" s="3" t="str">
        <f>IF($A80="ADD",IF(NOT(ISBLANK(X80)),_xlfn.XLOOKUP(X80,ud_waterfront_structure_type[lookupValue],ud_waterfront_structure_type[lookupKey],"ERROR"),""), "")</f>
        <v/>
      </c>
      <c r="AB80" s="3" t="str">
        <f>IF($A80="ADD",IF(NOT(ISBLANK(AA80)),_xlfn.XLOOKUP(AA80,ud_material[lookupValue],ud_material[lookupKey],"ERROR"),""), "")</f>
        <v/>
      </c>
      <c r="AE80" s="3" t="str">
        <f>IF($A80="ADD",IF(NOT(ISBLANK(AD80)),_xlfn.XLOOKUP(AD80,ud_material[lookupValue],ud_material[lookupKey],"ERROR"),""), "")</f>
        <v/>
      </c>
      <c r="AH80" s="3" t="str">
        <f>IF($A80="ADD",IF(NOT(ISBLANK(AG80)),_xlfn.XLOOKUP(AG80,ud_material[lookupValue],ud_material[lookupKey],"ERROR"),""), "")</f>
        <v/>
      </c>
      <c r="AJ80" s="3" t="str">
        <f>IF($A80="ADD",IF(NOT(ISBLANK(AI80)),_xlfn.XLOOKUP(AI80,ud_material[lookupValue],ud_material[lookupKey],"ERROR"),""), "")</f>
        <v/>
      </c>
      <c r="AU80" s="4"/>
      <c r="AW80" s="3" t="str">
        <f>IF($A80="ADD",IF(NOT(ISBLANK(AV80)),_xlfn.XLOOKUP(AV80,ud_access_method[lookupValue],ud_access_method[lookupKey],"ERROR"),""), "")</f>
        <v/>
      </c>
      <c r="AY80" s="7"/>
      <c r="AZ80" s="4" t="str">
        <f t="shared" ca="1" si="15"/>
        <v/>
      </c>
      <c r="BA80" s="4"/>
      <c r="BB80" s="3" t="str">
        <f t="shared" si="16"/>
        <v/>
      </c>
      <c r="BC80" s="3" t="str">
        <f>IF($A80="","",IF((AND($A80="ADD",OR(BB80="",BB80="In Use"))),"5",(_xlfn.XLOOKUP(BB80,ud_asset_status[lookupValue],ud_asset_status[lookupKey],""))))</f>
        <v/>
      </c>
      <c r="BE80" s="3" t="str">
        <f>IF($A80="ADD",IF(NOT(ISBLANK(BD80)),_xlfn.XLOOKUP(BD80,ud_replacement_status[lookupValue],ud_replacement_status[lookupKey],"ERROR"),""), "")</f>
        <v/>
      </c>
      <c r="BF80" s="7"/>
      <c r="BH80" s="3" t="str">
        <f>IF($A80="ADD",IF(NOT(ISBLANK(BG80)),_xlfn.XLOOKUP(BG80,ar_replace_reason[lookupValue],ar_replace_reason[lookupKey],"ERROR"),""), "")</f>
        <v/>
      </c>
      <c r="BI80" s="3" t="str">
        <f t="shared" si="17"/>
        <v/>
      </c>
      <c r="BJ80" s="3" t="str">
        <f>IF($A80="","",IF((AND($A80="ADD",OR(BI80="",BI80="Queenstown-Lakes District Council"))),"70",(_xlfn.XLOOKUP(BI80,ud_organisation_owner[lookupValue],ud_organisation_owner[lookupKey],""))))</f>
        <v/>
      </c>
      <c r="BK80" s="3" t="str">
        <f t="shared" si="18"/>
        <v/>
      </c>
      <c r="BL80" s="3" t="str">
        <f>IF($A80="","",IF((AND($A80="ADD",OR(BK80="",BK80="Queenstown-Lakes District Council"))),"70",(_xlfn.XLOOKUP(BK80,ud_organisation_owner[lookupValue],ud_organisation_owner[lookupKey],""))))</f>
        <v/>
      </c>
      <c r="BM80" s="3" t="str">
        <f t="shared" si="19"/>
        <v/>
      </c>
      <c r="BN80" s="3" t="str">
        <f>IF($A80="","",IF((AND($A80="ADD",OR(BM80="",BM80="Local Authority"))),"17",(_xlfn.XLOOKUP(BM80,ud_sub_organisation[lookupValue],ud_sub_organisation[lookupKey],""))))</f>
        <v/>
      </c>
      <c r="BO80" s="3" t="str">
        <f t="shared" si="20"/>
        <v/>
      </c>
      <c r="BP80" s="3" t="str">
        <f>IF($A80="","",IF((AND($A80="ADD",OR(BO80="",BO80="Vested Assets"))),"12",(_xlfn.XLOOKUP(BO80,ud_work_category[lookupValue],ud_work_category[lookupKey],""))))</f>
        <v/>
      </c>
      <c r="BQ80" s="8"/>
      <c r="BR80" s="2" t="str">
        <f t="shared" si="21"/>
        <v/>
      </c>
      <c r="BS80" s="3" t="str">
        <f t="shared" si="22"/>
        <v/>
      </c>
      <c r="BT80" s="3" t="str">
        <f>IF($A80="","",IF((AND($A80="ADD",OR(BS80="",BS80="Excellent"))),"1",(_xlfn.XLOOKUP(BS80,condition[lookupValue],condition[lookupKey],""))))</f>
        <v/>
      </c>
      <c r="BU80" s="7" t="str">
        <f t="shared" si="23"/>
        <v/>
      </c>
      <c r="BV80" s="9"/>
    </row>
    <row r="81" spans="2:7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8"/>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IF($A81="ADD",IF(NOT(ISBLANK(V81)),_xlfn.XLOOKUP(V81,ud_waterfront_structures[lookupValue],ud_waterfront_structures[lookupKey],"ERROR"),""), "")</f>
        <v/>
      </c>
      <c r="Y81" s="3" t="str">
        <f>IF($A81="ADD",IF(NOT(ISBLANK(X81)),_xlfn.XLOOKUP(X81,ud_waterfront_structure_type[lookupValue],ud_waterfront_structure_type[lookupKey],"ERROR"),""), "")</f>
        <v/>
      </c>
      <c r="AB81" s="3" t="str">
        <f>IF($A81="ADD",IF(NOT(ISBLANK(AA81)),_xlfn.XLOOKUP(AA81,ud_material[lookupValue],ud_material[lookupKey],"ERROR"),""), "")</f>
        <v/>
      </c>
      <c r="AE81" s="3" t="str">
        <f>IF($A81="ADD",IF(NOT(ISBLANK(AD81)),_xlfn.XLOOKUP(AD81,ud_material[lookupValue],ud_material[lookupKey],"ERROR"),""), "")</f>
        <v/>
      </c>
      <c r="AH81" s="3" t="str">
        <f>IF($A81="ADD",IF(NOT(ISBLANK(AG81)),_xlfn.XLOOKUP(AG81,ud_material[lookupValue],ud_material[lookupKey],"ERROR"),""), "")</f>
        <v/>
      </c>
      <c r="AJ81" s="3" t="str">
        <f>IF($A81="ADD",IF(NOT(ISBLANK(AI81)),_xlfn.XLOOKUP(AI81,ud_material[lookupValue],ud_material[lookupKey],"ERROR"),""), "")</f>
        <v/>
      </c>
      <c r="AU81" s="4"/>
      <c r="AW81" s="3" t="str">
        <f>IF($A81="ADD",IF(NOT(ISBLANK(AV81)),_xlfn.XLOOKUP(AV81,ud_access_method[lookupValue],ud_access_method[lookupKey],"ERROR"),""), "")</f>
        <v/>
      </c>
      <c r="AY81" s="7"/>
      <c r="AZ81" s="4" t="str">
        <f t="shared" ca="1" si="15"/>
        <v/>
      </c>
      <c r="BA81" s="4"/>
      <c r="BB81" s="3" t="str">
        <f t="shared" si="16"/>
        <v/>
      </c>
      <c r="BC81" s="3" t="str">
        <f>IF($A81="","",IF((AND($A81="ADD",OR(BB81="",BB81="In Use"))),"5",(_xlfn.XLOOKUP(BB81,ud_asset_status[lookupValue],ud_asset_status[lookupKey],""))))</f>
        <v/>
      </c>
      <c r="BE81" s="3" t="str">
        <f>IF($A81="ADD",IF(NOT(ISBLANK(BD81)),_xlfn.XLOOKUP(BD81,ud_replacement_status[lookupValue],ud_replacement_status[lookupKey],"ERROR"),""), "")</f>
        <v/>
      </c>
      <c r="BF81" s="7"/>
      <c r="BH81" s="3" t="str">
        <f>IF($A81="ADD",IF(NOT(ISBLANK(BG81)),_xlfn.XLOOKUP(BG81,ar_replace_reason[lookupValue],ar_replace_reason[lookupKey],"ERROR"),""), "")</f>
        <v/>
      </c>
      <c r="BI81" s="3" t="str">
        <f t="shared" si="17"/>
        <v/>
      </c>
      <c r="BJ81" s="3" t="str">
        <f>IF($A81="","",IF((AND($A81="ADD",OR(BI81="",BI81="Queenstown-Lakes District Council"))),"70",(_xlfn.XLOOKUP(BI81,ud_organisation_owner[lookupValue],ud_organisation_owner[lookupKey],""))))</f>
        <v/>
      </c>
      <c r="BK81" s="3" t="str">
        <f t="shared" si="18"/>
        <v/>
      </c>
      <c r="BL81" s="3" t="str">
        <f>IF($A81="","",IF((AND($A81="ADD",OR(BK81="",BK81="Queenstown-Lakes District Council"))),"70",(_xlfn.XLOOKUP(BK81,ud_organisation_owner[lookupValue],ud_organisation_owner[lookupKey],""))))</f>
        <v/>
      </c>
      <c r="BM81" s="3" t="str">
        <f t="shared" si="19"/>
        <v/>
      </c>
      <c r="BN81" s="3" t="str">
        <f>IF($A81="","",IF((AND($A81="ADD",OR(BM81="",BM81="Local Authority"))),"17",(_xlfn.XLOOKUP(BM81,ud_sub_organisation[lookupValue],ud_sub_organisation[lookupKey],""))))</f>
        <v/>
      </c>
      <c r="BO81" s="3" t="str">
        <f t="shared" si="20"/>
        <v/>
      </c>
      <c r="BP81" s="3" t="str">
        <f>IF($A81="","",IF((AND($A81="ADD",OR(BO81="",BO81="Vested Assets"))),"12",(_xlfn.XLOOKUP(BO81,ud_work_category[lookupValue],ud_work_category[lookupKey],""))))</f>
        <v/>
      </c>
      <c r="BQ81" s="8"/>
      <c r="BR81" s="2" t="str">
        <f t="shared" si="21"/>
        <v/>
      </c>
      <c r="BS81" s="3" t="str">
        <f t="shared" si="22"/>
        <v/>
      </c>
      <c r="BT81" s="3" t="str">
        <f>IF($A81="","",IF((AND($A81="ADD",OR(BS81="",BS81="Excellent"))),"1",(_xlfn.XLOOKUP(BS81,condition[lookupValue],condition[lookupKey],""))))</f>
        <v/>
      </c>
      <c r="BU81" s="7" t="str">
        <f t="shared" si="23"/>
        <v/>
      </c>
      <c r="BV81" s="9"/>
    </row>
    <row r="82" spans="2:7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8"/>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IF($A82="ADD",IF(NOT(ISBLANK(V82)),_xlfn.XLOOKUP(V82,ud_waterfront_structures[lookupValue],ud_waterfront_structures[lookupKey],"ERROR"),""), "")</f>
        <v/>
      </c>
      <c r="Y82" s="3" t="str">
        <f>IF($A82="ADD",IF(NOT(ISBLANK(X82)),_xlfn.XLOOKUP(X82,ud_waterfront_structure_type[lookupValue],ud_waterfront_structure_type[lookupKey],"ERROR"),""), "")</f>
        <v/>
      </c>
      <c r="AB82" s="3" t="str">
        <f>IF($A82="ADD",IF(NOT(ISBLANK(AA82)),_xlfn.XLOOKUP(AA82,ud_material[lookupValue],ud_material[lookupKey],"ERROR"),""), "")</f>
        <v/>
      </c>
      <c r="AE82" s="3" t="str">
        <f>IF($A82="ADD",IF(NOT(ISBLANK(AD82)),_xlfn.XLOOKUP(AD82,ud_material[lookupValue],ud_material[lookupKey],"ERROR"),""), "")</f>
        <v/>
      </c>
      <c r="AH82" s="3" t="str">
        <f>IF($A82="ADD",IF(NOT(ISBLANK(AG82)),_xlfn.XLOOKUP(AG82,ud_material[lookupValue],ud_material[lookupKey],"ERROR"),""), "")</f>
        <v/>
      </c>
      <c r="AJ82" s="3" t="str">
        <f>IF($A82="ADD",IF(NOT(ISBLANK(AI82)),_xlfn.XLOOKUP(AI82,ud_material[lookupValue],ud_material[lookupKey],"ERROR"),""), "")</f>
        <v/>
      </c>
      <c r="AU82" s="4"/>
      <c r="AW82" s="3" t="str">
        <f>IF($A82="ADD",IF(NOT(ISBLANK(AV82)),_xlfn.XLOOKUP(AV82,ud_access_method[lookupValue],ud_access_method[lookupKey],"ERROR"),""), "")</f>
        <v/>
      </c>
      <c r="AY82" s="7"/>
      <c r="AZ82" s="4" t="str">
        <f t="shared" ca="1" si="15"/>
        <v/>
      </c>
      <c r="BA82" s="4"/>
      <c r="BB82" s="3" t="str">
        <f t="shared" si="16"/>
        <v/>
      </c>
      <c r="BC82" s="3" t="str">
        <f>IF($A82="","",IF((AND($A82="ADD",OR(BB82="",BB82="In Use"))),"5",(_xlfn.XLOOKUP(BB82,ud_asset_status[lookupValue],ud_asset_status[lookupKey],""))))</f>
        <v/>
      </c>
      <c r="BE82" s="3" t="str">
        <f>IF($A82="ADD",IF(NOT(ISBLANK(BD82)),_xlfn.XLOOKUP(BD82,ud_replacement_status[lookupValue],ud_replacement_status[lookupKey],"ERROR"),""), "")</f>
        <v/>
      </c>
      <c r="BF82" s="7"/>
      <c r="BH82" s="3" t="str">
        <f>IF($A82="ADD",IF(NOT(ISBLANK(BG82)),_xlfn.XLOOKUP(BG82,ar_replace_reason[lookupValue],ar_replace_reason[lookupKey],"ERROR"),""), "")</f>
        <v/>
      </c>
      <c r="BI82" s="3" t="str">
        <f t="shared" si="17"/>
        <v/>
      </c>
      <c r="BJ82" s="3" t="str">
        <f>IF($A82="","",IF((AND($A82="ADD",OR(BI82="",BI82="Queenstown-Lakes District Council"))),"70",(_xlfn.XLOOKUP(BI82,ud_organisation_owner[lookupValue],ud_organisation_owner[lookupKey],""))))</f>
        <v/>
      </c>
      <c r="BK82" s="3" t="str">
        <f t="shared" si="18"/>
        <v/>
      </c>
      <c r="BL82" s="3" t="str">
        <f>IF($A82="","",IF((AND($A82="ADD",OR(BK82="",BK82="Queenstown-Lakes District Council"))),"70",(_xlfn.XLOOKUP(BK82,ud_organisation_owner[lookupValue],ud_organisation_owner[lookupKey],""))))</f>
        <v/>
      </c>
      <c r="BM82" s="3" t="str">
        <f t="shared" si="19"/>
        <v/>
      </c>
      <c r="BN82" s="3" t="str">
        <f>IF($A82="","",IF((AND($A82="ADD",OR(BM82="",BM82="Local Authority"))),"17",(_xlfn.XLOOKUP(BM82,ud_sub_organisation[lookupValue],ud_sub_organisation[lookupKey],""))))</f>
        <v/>
      </c>
      <c r="BO82" s="3" t="str">
        <f t="shared" si="20"/>
        <v/>
      </c>
      <c r="BP82" s="3" t="str">
        <f>IF($A82="","",IF((AND($A82="ADD",OR(BO82="",BO82="Vested Assets"))),"12",(_xlfn.XLOOKUP(BO82,ud_work_category[lookupValue],ud_work_category[lookupKey],""))))</f>
        <v/>
      </c>
      <c r="BQ82" s="8"/>
      <c r="BR82" s="2" t="str">
        <f t="shared" si="21"/>
        <v/>
      </c>
      <c r="BS82" s="3" t="str">
        <f t="shared" si="22"/>
        <v/>
      </c>
      <c r="BT82" s="3" t="str">
        <f>IF($A82="","",IF((AND($A82="ADD",OR(BS82="",BS82="Excellent"))),"1",(_xlfn.XLOOKUP(BS82,condition[lookupValue],condition[lookupKey],""))))</f>
        <v/>
      </c>
      <c r="BU82" s="7" t="str">
        <f t="shared" si="23"/>
        <v/>
      </c>
      <c r="BV82" s="9"/>
    </row>
    <row r="83" spans="2:7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8"/>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IF($A83="ADD",IF(NOT(ISBLANK(V83)),_xlfn.XLOOKUP(V83,ud_waterfront_structures[lookupValue],ud_waterfront_structures[lookupKey],"ERROR"),""), "")</f>
        <v/>
      </c>
      <c r="Y83" s="3" t="str">
        <f>IF($A83="ADD",IF(NOT(ISBLANK(X83)),_xlfn.XLOOKUP(X83,ud_waterfront_structure_type[lookupValue],ud_waterfront_structure_type[lookupKey],"ERROR"),""), "")</f>
        <v/>
      </c>
      <c r="AB83" s="3" t="str">
        <f>IF($A83="ADD",IF(NOT(ISBLANK(AA83)),_xlfn.XLOOKUP(AA83,ud_material[lookupValue],ud_material[lookupKey],"ERROR"),""), "")</f>
        <v/>
      </c>
      <c r="AE83" s="3" t="str">
        <f>IF($A83="ADD",IF(NOT(ISBLANK(AD83)),_xlfn.XLOOKUP(AD83,ud_material[lookupValue],ud_material[lookupKey],"ERROR"),""), "")</f>
        <v/>
      </c>
      <c r="AH83" s="3" t="str">
        <f>IF($A83="ADD",IF(NOT(ISBLANK(AG83)),_xlfn.XLOOKUP(AG83,ud_material[lookupValue],ud_material[lookupKey],"ERROR"),""), "")</f>
        <v/>
      </c>
      <c r="AJ83" s="3" t="str">
        <f>IF($A83="ADD",IF(NOT(ISBLANK(AI83)),_xlfn.XLOOKUP(AI83,ud_material[lookupValue],ud_material[lookupKey],"ERROR"),""), "")</f>
        <v/>
      </c>
      <c r="AU83" s="4"/>
      <c r="AW83" s="3" t="str">
        <f>IF($A83="ADD",IF(NOT(ISBLANK(AV83)),_xlfn.XLOOKUP(AV83,ud_access_method[lookupValue],ud_access_method[lookupKey],"ERROR"),""), "")</f>
        <v/>
      </c>
      <c r="AY83" s="7"/>
      <c r="AZ83" s="4" t="str">
        <f t="shared" ca="1" si="15"/>
        <v/>
      </c>
      <c r="BA83" s="4"/>
      <c r="BB83" s="3" t="str">
        <f t="shared" si="16"/>
        <v/>
      </c>
      <c r="BC83" s="3" t="str">
        <f>IF($A83="","",IF((AND($A83="ADD",OR(BB83="",BB83="In Use"))),"5",(_xlfn.XLOOKUP(BB83,ud_asset_status[lookupValue],ud_asset_status[lookupKey],""))))</f>
        <v/>
      </c>
      <c r="BE83" s="3" t="str">
        <f>IF($A83="ADD",IF(NOT(ISBLANK(BD83)),_xlfn.XLOOKUP(BD83,ud_replacement_status[lookupValue],ud_replacement_status[lookupKey],"ERROR"),""), "")</f>
        <v/>
      </c>
      <c r="BF83" s="7"/>
      <c r="BH83" s="3" t="str">
        <f>IF($A83="ADD",IF(NOT(ISBLANK(BG83)),_xlfn.XLOOKUP(BG83,ar_replace_reason[lookupValue],ar_replace_reason[lookupKey],"ERROR"),""), "")</f>
        <v/>
      </c>
      <c r="BI83" s="3" t="str">
        <f t="shared" si="17"/>
        <v/>
      </c>
      <c r="BJ83" s="3" t="str">
        <f>IF($A83="","",IF((AND($A83="ADD",OR(BI83="",BI83="Queenstown-Lakes District Council"))),"70",(_xlfn.XLOOKUP(BI83,ud_organisation_owner[lookupValue],ud_organisation_owner[lookupKey],""))))</f>
        <v/>
      </c>
      <c r="BK83" s="3" t="str">
        <f t="shared" si="18"/>
        <v/>
      </c>
      <c r="BL83" s="3" t="str">
        <f>IF($A83="","",IF((AND($A83="ADD",OR(BK83="",BK83="Queenstown-Lakes District Council"))),"70",(_xlfn.XLOOKUP(BK83,ud_organisation_owner[lookupValue],ud_organisation_owner[lookupKey],""))))</f>
        <v/>
      </c>
      <c r="BM83" s="3" t="str">
        <f t="shared" si="19"/>
        <v/>
      </c>
      <c r="BN83" s="3" t="str">
        <f>IF($A83="","",IF((AND($A83="ADD",OR(BM83="",BM83="Local Authority"))),"17",(_xlfn.XLOOKUP(BM83,ud_sub_organisation[lookupValue],ud_sub_organisation[lookupKey],""))))</f>
        <v/>
      </c>
      <c r="BO83" s="3" t="str">
        <f t="shared" si="20"/>
        <v/>
      </c>
      <c r="BP83" s="3" t="str">
        <f>IF($A83="","",IF((AND($A83="ADD",OR(BO83="",BO83="Vested Assets"))),"12",(_xlfn.XLOOKUP(BO83,ud_work_category[lookupValue],ud_work_category[lookupKey],""))))</f>
        <v/>
      </c>
      <c r="BQ83" s="8"/>
      <c r="BR83" s="2" t="str">
        <f t="shared" si="21"/>
        <v/>
      </c>
      <c r="BS83" s="3" t="str">
        <f t="shared" si="22"/>
        <v/>
      </c>
      <c r="BT83" s="3" t="str">
        <f>IF($A83="","",IF((AND($A83="ADD",OR(BS83="",BS83="Excellent"))),"1",(_xlfn.XLOOKUP(BS83,condition[lookupValue],condition[lookupKey],""))))</f>
        <v/>
      </c>
      <c r="BU83" s="7" t="str">
        <f t="shared" si="23"/>
        <v/>
      </c>
      <c r="BV83" s="9"/>
    </row>
    <row r="84" spans="2:7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8"/>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IF($A84="ADD",IF(NOT(ISBLANK(V84)),_xlfn.XLOOKUP(V84,ud_waterfront_structures[lookupValue],ud_waterfront_structures[lookupKey],"ERROR"),""), "")</f>
        <v/>
      </c>
      <c r="Y84" s="3" t="str">
        <f>IF($A84="ADD",IF(NOT(ISBLANK(X84)),_xlfn.XLOOKUP(X84,ud_waterfront_structure_type[lookupValue],ud_waterfront_structure_type[lookupKey],"ERROR"),""), "")</f>
        <v/>
      </c>
      <c r="AB84" s="3" t="str">
        <f>IF($A84="ADD",IF(NOT(ISBLANK(AA84)),_xlfn.XLOOKUP(AA84,ud_material[lookupValue],ud_material[lookupKey],"ERROR"),""), "")</f>
        <v/>
      </c>
      <c r="AE84" s="3" t="str">
        <f>IF($A84="ADD",IF(NOT(ISBLANK(AD84)),_xlfn.XLOOKUP(AD84,ud_material[lookupValue],ud_material[lookupKey],"ERROR"),""), "")</f>
        <v/>
      </c>
      <c r="AH84" s="3" t="str">
        <f>IF($A84="ADD",IF(NOT(ISBLANK(AG84)),_xlfn.XLOOKUP(AG84,ud_material[lookupValue],ud_material[lookupKey],"ERROR"),""), "")</f>
        <v/>
      </c>
      <c r="AJ84" s="3" t="str">
        <f>IF($A84="ADD",IF(NOT(ISBLANK(AI84)),_xlfn.XLOOKUP(AI84,ud_material[lookupValue],ud_material[lookupKey],"ERROR"),""), "")</f>
        <v/>
      </c>
      <c r="AU84" s="4"/>
      <c r="AW84" s="3" t="str">
        <f>IF($A84="ADD",IF(NOT(ISBLANK(AV84)),_xlfn.XLOOKUP(AV84,ud_access_method[lookupValue],ud_access_method[lookupKey],"ERROR"),""), "")</f>
        <v/>
      </c>
      <c r="AY84" s="7"/>
      <c r="AZ84" s="4" t="str">
        <f t="shared" ca="1" si="15"/>
        <v/>
      </c>
      <c r="BA84" s="4"/>
      <c r="BB84" s="3" t="str">
        <f t="shared" si="16"/>
        <v/>
      </c>
      <c r="BC84" s="3" t="str">
        <f>IF($A84="","",IF((AND($A84="ADD",OR(BB84="",BB84="In Use"))),"5",(_xlfn.XLOOKUP(BB84,ud_asset_status[lookupValue],ud_asset_status[lookupKey],""))))</f>
        <v/>
      </c>
      <c r="BE84" s="3" t="str">
        <f>IF($A84="ADD",IF(NOT(ISBLANK(BD84)),_xlfn.XLOOKUP(BD84,ud_replacement_status[lookupValue],ud_replacement_status[lookupKey],"ERROR"),""), "")</f>
        <v/>
      </c>
      <c r="BF84" s="7"/>
      <c r="BH84" s="3" t="str">
        <f>IF($A84="ADD",IF(NOT(ISBLANK(BG84)),_xlfn.XLOOKUP(BG84,ar_replace_reason[lookupValue],ar_replace_reason[lookupKey],"ERROR"),""), "")</f>
        <v/>
      </c>
      <c r="BI84" s="3" t="str">
        <f t="shared" si="17"/>
        <v/>
      </c>
      <c r="BJ84" s="3" t="str">
        <f>IF($A84="","",IF((AND($A84="ADD",OR(BI84="",BI84="Queenstown-Lakes District Council"))),"70",(_xlfn.XLOOKUP(BI84,ud_organisation_owner[lookupValue],ud_organisation_owner[lookupKey],""))))</f>
        <v/>
      </c>
      <c r="BK84" s="3" t="str">
        <f t="shared" si="18"/>
        <v/>
      </c>
      <c r="BL84" s="3" t="str">
        <f>IF($A84="","",IF((AND($A84="ADD",OR(BK84="",BK84="Queenstown-Lakes District Council"))),"70",(_xlfn.XLOOKUP(BK84,ud_organisation_owner[lookupValue],ud_organisation_owner[lookupKey],""))))</f>
        <v/>
      </c>
      <c r="BM84" s="3" t="str">
        <f t="shared" si="19"/>
        <v/>
      </c>
      <c r="BN84" s="3" t="str">
        <f>IF($A84="","",IF((AND($A84="ADD",OR(BM84="",BM84="Local Authority"))),"17",(_xlfn.XLOOKUP(BM84,ud_sub_organisation[lookupValue],ud_sub_organisation[lookupKey],""))))</f>
        <v/>
      </c>
      <c r="BO84" s="3" t="str">
        <f t="shared" si="20"/>
        <v/>
      </c>
      <c r="BP84" s="3" t="str">
        <f>IF($A84="","",IF((AND($A84="ADD",OR(BO84="",BO84="Vested Assets"))),"12",(_xlfn.XLOOKUP(BO84,ud_work_category[lookupValue],ud_work_category[lookupKey],""))))</f>
        <v/>
      </c>
      <c r="BQ84" s="8"/>
      <c r="BR84" s="2" t="str">
        <f t="shared" si="21"/>
        <v/>
      </c>
      <c r="BS84" s="3" t="str">
        <f t="shared" si="22"/>
        <v/>
      </c>
      <c r="BT84" s="3" t="str">
        <f>IF($A84="","",IF((AND($A84="ADD",OR(BS84="",BS84="Excellent"))),"1",(_xlfn.XLOOKUP(BS84,condition[lookupValue],condition[lookupKey],""))))</f>
        <v/>
      </c>
      <c r="BU84" s="7" t="str">
        <f t="shared" si="23"/>
        <v/>
      </c>
      <c r="BV84" s="9"/>
    </row>
    <row r="85" spans="2:7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8"/>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IF($A85="ADD",IF(NOT(ISBLANK(V85)),_xlfn.XLOOKUP(V85,ud_waterfront_structures[lookupValue],ud_waterfront_structures[lookupKey],"ERROR"),""), "")</f>
        <v/>
      </c>
      <c r="Y85" s="3" t="str">
        <f>IF($A85="ADD",IF(NOT(ISBLANK(X85)),_xlfn.XLOOKUP(X85,ud_waterfront_structure_type[lookupValue],ud_waterfront_structure_type[lookupKey],"ERROR"),""), "")</f>
        <v/>
      </c>
      <c r="AB85" s="3" t="str">
        <f>IF($A85="ADD",IF(NOT(ISBLANK(AA85)),_xlfn.XLOOKUP(AA85,ud_material[lookupValue],ud_material[lookupKey],"ERROR"),""), "")</f>
        <v/>
      </c>
      <c r="AE85" s="3" t="str">
        <f>IF($A85="ADD",IF(NOT(ISBLANK(AD85)),_xlfn.XLOOKUP(AD85,ud_material[lookupValue],ud_material[lookupKey],"ERROR"),""), "")</f>
        <v/>
      </c>
      <c r="AH85" s="3" t="str">
        <f>IF($A85="ADD",IF(NOT(ISBLANK(AG85)),_xlfn.XLOOKUP(AG85,ud_material[lookupValue],ud_material[lookupKey],"ERROR"),""), "")</f>
        <v/>
      </c>
      <c r="AJ85" s="3" t="str">
        <f>IF($A85="ADD",IF(NOT(ISBLANK(AI85)),_xlfn.XLOOKUP(AI85,ud_material[lookupValue],ud_material[lookupKey],"ERROR"),""), "")</f>
        <v/>
      </c>
      <c r="AU85" s="4"/>
      <c r="AW85" s="3" t="str">
        <f>IF($A85="ADD",IF(NOT(ISBLANK(AV85)),_xlfn.XLOOKUP(AV85,ud_access_method[lookupValue],ud_access_method[lookupKey],"ERROR"),""), "")</f>
        <v/>
      </c>
      <c r="AY85" s="7"/>
      <c r="AZ85" s="4" t="str">
        <f t="shared" ca="1" si="15"/>
        <v/>
      </c>
      <c r="BA85" s="4"/>
      <c r="BB85" s="3" t="str">
        <f t="shared" si="16"/>
        <v/>
      </c>
      <c r="BC85" s="3" t="str">
        <f>IF($A85="","",IF((AND($A85="ADD",OR(BB85="",BB85="In Use"))),"5",(_xlfn.XLOOKUP(BB85,ud_asset_status[lookupValue],ud_asset_status[lookupKey],""))))</f>
        <v/>
      </c>
      <c r="BE85" s="3" t="str">
        <f>IF($A85="ADD",IF(NOT(ISBLANK(BD85)),_xlfn.XLOOKUP(BD85,ud_replacement_status[lookupValue],ud_replacement_status[lookupKey],"ERROR"),""), "")</f>
        <v/>
      </c>
      <c r="BF85" s="7"/>
      <c r="BH85" s="3" t="str">
        <f>IF($A85="ADD",IF(NOT(ISBLANK(BG85)),_xlfn.XLOOKUP(BG85,ar_replace_reason[lookupValue],ar_replace_reason[lookupKey],"ERROR"),""), "")</f>
        <v/>
      </c>
      <c r="BI85" s="3" t="str">
        <f t="shared" si="17"/>
        <v/>
      </c>
      <c r="BJ85" s="3" t="str">
        <f>IF($A85="","",IF((AND($A85="ADD",OR(BI85="",BI85="Queenstown-Lakes District Council"))),"70",(_xlfn.XLOOKUP(BI85,ud_organisation_owner[lookupValue],ud_organisation_owner[lookupKey],""))))</f>
        <v/>
      </c>
      <c r="BK85" s="3" t="str">
        <f t="shared" si="18"/>
        <v/>
      </c>
      <c r="BL85" s="3" t="str">
        <f>IF($A85="","",IF((AND($A85="ADD",OR(BK85="",BK85="Queenstown-Lakes District Council"))),"70",(_xlfn.XLOOKUP(BK85,ud_organisation_owner[lookupValue],ud_organisation_owner[lookupKey],""))))</f>
        <v/>
      </c>
      <c r="BM85" s="3" t="str">
        <f t="shared" si="19"/>
        <v/>
      </c>
      <c r="BN85" s="3" t="str">
        <f>IF($A85="","",IF((AND($A85="ADD",OR(BM85="",BM85="Local Authority"))),"17",(_xlfn.XLOOKUP(BM85,ud_sub_organisation[lookupValue],ud_sub_organisation[lookupKey],""))))</f>
        <v/>
      </c>
      <c r="BO85" s="3" t="str">
        <f t="shared" si="20"/>
        <v/>
      </c>
      <c r="BP85" s="3" t="str">
        <f>IF($A85="","",IF((AND($A85="ADD",OR(BO85="",BO85="Vested Assets"))),"12",(_xlfn.XLOOKUP(BO85,ud_work_category[lookupValue],ud_work_category[lookupKey],""))))</f>
        <v/>
      </c>
      <c r="BQ85" s="8"/>
      <c r="BR85" s="2" t="str">
        <f t="shared" si="21"/>
        <v/>
      </c>
      <c r="BS85" s="3" t="str">
        <f t="shared" si="22"/>
        <v/>
      </c>
      <c r="BT85" s="3" t="str">
        <f>IF($A85="","",IF((AND($A85="ADD",OR(BS85="",BS85="Excellent"))),"1",(_xlfn.XLOOKUP(BS85,condition[lookupValue],condition[lookupKey],""))))</f>
        <v/>
      </c>
      <c r="BU85" s="7" t="str">
        <f t="shared" si="23"/>
        <v/>
      </c>
      <c r="BV85" s="9"/>
    </row>
    <row r="86" spans="2:7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8"/>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IF($A86="ADD",IF(NOT(ISBLANK(V86)),_xlfn.XLOOKUP(V86,ud_waterfront_structures[lookupValue],ud_waterfront_structures[lookupKey],"ERROR"),""), "")</f>
        <v/>
      </c>
      <c r="Y86" s="3" t="str">
        <f>IF($A86="ADD",IF(NOT(ISBLANK(X86)),_xlfn.XLOOKUP(X86,ud_waterfront_structure_type[lookupValue],ud_waterfront_structure_type[lookupKey],"ERROR"),""), "")</f>
        <v/>
      </c>
      <c r="AB86" s="3" t="str">
        <f>IF($A86="ADD",IF(NOT(ISBLANK(AA86)),_xlfn.XLOOKUP(AA86,ud_material[lookupValue],ud_material[lookupKey],"ERROR"),""), "")</f>
        <v/>
      </c>
      <c r="AE86" s="3" t="str">
        <f>IF($A86="ADD",IF(NOT(ISBLANK(AD86)),_xlfn.XLOOKUP(AD86,ud_material[lookupValue],ud_material[lookupKey],"ERROR"),""), "")</f>
        <v/>
      </c>
      <c r="AH86" s="3" t="str">
        <f>IF($A86="ADD",IF(NOT(ISBLANK(AG86)),_xlfn.XLOOKUP(AG86,ud_material[lookupValue],ud_material[lookupKey],"ERROR"),""), "")</f>
        <v/>
      </c>
      <c r="AJ86" s="3" t="str">
        <f>IF($A86="ADD",IF(NOT(ISBLANK(AI86)),_xlfn.XLOOKUP(AI86,ud_material[lookupValue],ud_material[lookupKey],"ERROR"),""), "")</f>
        <v/>
      </c>
      <c r="AU86" s="4"/>
      <c r="AW86" s="3" t="str">
        <f>IF($A86="ADD",IF(NOT(ISBLANK(AV86)),_xlfn.XLOOKUP(AV86,ud_access_method[lookupValue],ud_access_method[lookupKey],"ERROR"),""), "")</f>
        <v/>
      </c>
      <c r="AY86" s="7"/>
      <c r="AZ86" s="4" t="str">
        <f t="shared" ca="1" si="15"/>
        <v/>
      </c>
      <c r="BA86" s="4"/>
      <c r="BB86" s="3" t="str">
        <f t="shared" si="16"/>
        <v/>
      </c>
      <c r="BC86" s="3" t="str">
        <f>IF($A86="","",IF((AND($A86="ADD",OR(BB86="",BB86="In Use"))),"5",(_xlfn.XLOOKUP(BB86,ud_asset_status[lookupValue],ud_asset_status[lookupKey],""))))</f>
        <v/>
      </c>
      <c r="BE86" s="3" t="str">
        <f>IF($A86="ADD",IF(NOT(ISBLANK(BD86)),_xlfn.XLOOKUP(BD86,ud_replacement_status[lookupValue],ud_replacement_status[lookupKey],"ERROR"),""), "")</f>
        <v/>
      </c>
      <c r="BF86" s="7"/>
      <c r="BH86" s="3" t="str">
        <f>IF($A86="ADD",IF(NOT(ISBLANK(BG86)),_xlfn.XLOOKUP(BG86,ar_replace_reason[lookupValue],ar_replace_reason[lookupKey],"ERROR"),""), "")</f>
        <v/>
      </c>
      <c r="BI86" s="3" t="str">
        <f t="shared" si="17"/>
        <v/>
      </c>
      <c r="BJ86" s="3" t="str">
        <f>IF($A86="","",IF((AND($A86="ADD",OR(BI86="",BI86="Queenstown-Lakes District Council"))),"70",(_xlfn.XLOOKUP(BI86,ud_organisation_owner[lookupValue],ud_organisation_owner[lookupKey],""))))</f>
        <v/>
      </c>
      <c r="BK86" s="3" t="str">
        <f t="shared" si="18"/>
        <v/>
      </c>
      <c r="BL86" s="3" t="str">
        <f>IF($A86="","",IF((AND($A86="ADD",OR(BK86="",BK86="Queenstown-Lakes District Council"))),"70",(_xlfn.XLOOKUP(BK86,ud_organisation_owner[lookupValue],ud_organisation_owner[lookupKey],""))))</f>
        <v/>
      </c>
      <c r="BM86" s="3" t="str">
        <f t="shared" si="19"/>
        <v/>
      </c>
      <c r="BN86" s="3" t="str">
        <f>IF($A86="","",IF((AND($A86="ADD",OR(BM86="",BM86="Local Authority"))),"17",(_xlfn.XLOOKUP(BM86,ud_sub_organisation[lookupValue],ud_sub_organisation[lookupKey],""))))</f>
        <v/>
      </c>
      <c r="BO86" s="3" t="str">
        <f t="shared" si="20"/>
        <v/>
      </c>
      <c r="BP86" s="3" t="str">
        <f>IF($A86="","",IF((AND($A86="ADD",OR(BO86="",BO86="Vested Assets"))),"12",(_xlfn.XLOOKUP(BO86,ud_work_category[lookupValue],ud_work_category[lookupKey],""))))</f>
        <v/>
      </c>
      <c r="BQ86" s="8"/>
      <c r="BR86" s="2" t="str">
        <f t="shared" si="21"/>
        <v/>
      </c>
      <c r="BS86" s="3" t="str">
        <f t="shared" si="22"/>
        <v/>
      </c>
      <c r="BT86" s="3" t="str">
        <f>IF($A86="","",IF((AND($A86="ADD",OR(BS86="",BS86="Excellent"))),"1",(_xlfn.XLOOKUP(BS86,condition[lookupValue],condition[lookupKey],""))))</f>
        <v/>
      </c>
      <c r="BU86" s="7" t="str">
        <f t="shared" si="23"/>
        <v/>
      </c>
      <c r="BV86" s="9"/>
    </row>
    <row r="87" spans="2:7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8"/>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IF($A87="ADD",IF(NOT(ISBLANK(V87)),_xlfn.XLOOKUP(V87,ud_waterfront_structures[lookupValue],ud_waterfront_structures[lookupKey],"ERROR"),""), "")</f>
        <v/>
      </c>
      <c r="Y87" s="3" t="str">
        <f>IF($A87="ADD",IF(NOT(ISBLANK(X87)),_xlfn.XLOOKUP(X87,ud_waterfront_structure_type[lookupValue],ud_waterfront_structure_type[lookupKey],"ERROR"),""), "")</f>
        <v/>
      </c>
      <c r="AB87" s="3" t="str">
        <f>IF($A87="ADD",IF(NOT(ISBLANK(AA87)),_xlfn.XLOOKUP(AA87,ud_material[lookupValue],ud_material[lookupKey],"ERROR"),""), "")</f>
        <v/>
      </c>
      <c r="AE87" s="3" t="str">
        <f>IF($A87="ADD",IF(NOT(ISBLANK(AD87)),_xlfn.XLOOKUP(AD87,ud_material[lookupValue],ud_material[lookupKey],"ERROR"),""), "")</f>
        <v/>
      </c>
      <c r="AH87" s="3" t="str">
        <f>IF($A87="ADD",IF(NOT(ISBLANK(AG87)),_xlfn.XLOOKUP(AG87,ud_material[lookupValue],ud_material[lookupKey],"ERROR"),""), "")</f>
        <v/>
      </c>
      <c r="AJ87" s="3" t="str">
        <f>IF($A87="ADD",IF(NOT(ISBLANK(AI87)),_xlfn.XLOOKUP(AI87,ud_material[lookupValue],ud_material[lookupKey],"ERROR"),""), "")</f>
        <v/>
      </c>
      <c r="AU87" s="4"/>
      <c r="AW87" s="3" t="str">
        <f>IF($A87="ADD",IF(NOT(ISBLANK(AV87)),_xlfn.XLOOKUP(AV87,ud_access_method[lookupValue],ud_access_method[lookupKey],"ERROR"),""), "")</f>
        <v/>
      </c>
      <c r="AY87" s="7"/>
      <c r="AZ87" s="4" t="str">
        <f t="shared" ca="1" si="15"/>
        <v/>
      </c>
      <c r="BA87" s="4"/>
      <c r="BB87" s="3" t="str">
        <f t="shared" si="16"/>
        <v/>
      </c>
      <c r="BC87" s="3" t="str">
        <f>IF($A87="","",IF((AND($A87="ADD",OR(BB87="",BB87="In Use"))),"5",(_xlfn.XLOOKUP(BB87,ud_asset_status[lookupValue],ud_asset_status[lookupKey],""))))</f>
        <v/>
      </c>
      <c r="BE87" s="3" t="str">
        <f>IF($A87="ADD",IF(NOT(ISBLANK(BD87)),_xlfn.XLOOKUP(BD87,ud_replacement_status[lookupValue],ud_replacement_status[lookupKey],"ERROR"),""), "")</f>
        <v/>
      </c>
      <c r="BF87" s="7"/>
      <c r="BH87" s="3" t="str">
        <f>IF($A87="ADD",IF(NOT(ISBLANK(BG87)),_xlfn.XLOOKUP(BG87,ar_replace_reason[lookupValue],ar_replace_reason[lookupKey],"ERROR"),""), "")</f>
        <v/>
      </c>
      <c r="BI87" s="3" t="str">
        <f t="shared" si="17"/>
        <v/>
      </c>
      <c r="BJ87" s="3" t="str">
        <f>IF($A87="","",IF((AND($A87="ADD",OR(BI87="",BI87="Queenstown-Lakes District Council"))),"70",(_xlfn.XLOOKUP(BI87,ud_organisation_owner[lookupValue],ud_organisation_owner[lookupKey],""))))</f>
        <v/>
      </c>
      <c r="BK87" s="3" t="str">
        <f t="shared" si="18"/>
        <v/>
      </c>
      <c r="BL87" s="3" t="str">
        <f>IF($A87="","",IF((AND($A87="ADD",OR(BK87="",BK87="Queenstown-Lakes District Council"))),"70",(_xlfn.XLOOKUP(BK87,ud_organisation_owner[lookupValue],ud_organisation_owner[lookupKey],""))))</f>
        <v/>
      </c>
      <c r="BM87" s="3" t="str">
        <f t="shared" si="19"/>
        <v/>
      </c>
      <c r="BN87" s="3" t="str">
        <f>IF($A87="","",IF((AND($A87="ADD",OR(BM87="",BM87="Local Authority"))),"17",(_xlfn.XLOOKUP(BM87,ud_sub_organisation[lookupValue],ud_sub_organisation[lookupKey],""))))</f>
        <v/>
      </c>
      <c r="BO87" s="3" t="str">
        <f t="shared" si="20"/>
        <v/>
      </c>
      <c r="BP87" s="3" t="str">
        <f>IF($A87="","",IF((AND($A87="ADD",OR(BO87="",BO87="Vested Assets"))),"12",(_xlfn.XLOOKUP(BO87,ud_work_category[lookupValue],ud_work_category[lookupKey],""))))</f>
        <v/>
      </c>
      <c r="BQ87" s="8"/>
      <c r="BR87" s="2" t="str">
        <f t="shared" si="21"/>
        <v/>
      </c>
      <c r="BS87" s="3" t="str">
        <f t="shared" si="22"/>
        <v/>
      </c>
      <c r="BT87" s="3" t="str">
        <f>IF($A87="","",IF((AND($A87="ADD",OR(BS87="",BS87="Excellent"))),"1",(_xlfn.XLOOKUP(BS87,condition[lookupValue],condition[lookupKey],""))))</f>
        <v/>
      </c>
      <c r="BU87" s="7" t="str">
        <f t="shared" si="23"/>
        <v/>
      </c>
      <c r="BV87" s="9"/>
    </row>
    <row r="88" spans="2:7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8"/>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IF($A88="ADD",IF(NOT(ISBLANK(V88)),_xlfn.XLOOKUP(V88,ud_waterfront_structures[lookupValue],ud_waterfront_structures[lookupKey],"ERROR"),""), "")</f>
        <v/>
      </c>
      <c r="Y88" s="3" t="str">
        <f>IF($A88="ADD",IF(NOT(ISBLANK(X88)),_xlfn.XLOOKUP(X88,ud_waterfront_structure_type[lookupValue],ud_waterfront_structure_type[lookupKey],"ERROR"),""), "")</f>
        <v/>
      </c>
      <c r="AB88" s="3" t="str">
        <f>IF($A88="ADD",IF(NOT(ISBLANK(AA88)),_xlfn.XLOOKUP(AA88,ud_material[lookupValue],ud_material[lookupKey],"ERROR"),""), "")</f>
        <v/>
      </c>
      <c r="AE88" s="3" t="str">
        <f>IF($A88="ADD",IF(NOT(ISBLANK(AD88)),_xlfn.XLOOKUP(AD88,ud_material[lookupValue],ud_material[lookupKey],"ERROR"),""), "")</f>
        <v/>
      </c>
      <c r="AH88" s="3" t="str">
        <f>IF($A88="ADD",IF(NOT(ISBLANK(AG88)),_xlfn.XLOOKUP(AG88,ud_material[lookupValue],ud_material[lookupKey],"ERROR"),""), "")</f>
        <v/>
      </c>
      <c r="AJ88" s="3" t="str">
        <f>IF($A88="ADD",IF(NOT(ISBLANK(AI88)),_xlfn.XLOOKUP(AI88,ud_material[lookupValue],ud_material[lookupKey],"ERROR"),""), "")</f>
        <v/>
      </c>
      <c r="AU88" s="4"/>
      <c r="AW88" s="3" t="str">
        <f>IF($A88="ADD",IF(NOT(ISBLANK(AV88)),_xlfn.XLOOKUP(AV88,ud_access_method[lookupValue],ud_access_method[lookupKey],"ERROR"),""), "")</f>
        <v/>
      </c>
      <c r="AY88" s="7"/>
      <c r="AZ88" s="4" t="str">
        <f t="shared" ca="1" si="15"/>
        <v/>
      </c>
      <c r="BA88" s="4"/>
      <c r="BB88" s="3" t="str">
        <f t="shared" si="16"/>
        <v/>
      </c>
      <c r="BC88" s="3" t="str">
        <f>IF($A88="","",IF((AND($A88="ADD",OR(BB88="",BB88="In Use"))),"5",(_xlfn.XLOOKUP(BB88,ud_asset_status[lookupValue],ud_asset_status[lookupKey],""))))</f>
        <v/>
      </c>
      <c r="BE88" s="3" t="str">
        <f>IF($A88="ADD",IF(NOT(ISBLANK(BD88)),_xlfn.XLOOKUP(BD88,ud_replacement_status[lookupValue],ud_replacement_status[lookupKey],"ERROR"),""), "")</f>
        <v/>
      </c>
      <c r="BF88" s="7"/>
      <c r="BH88" s="3" t="str">
        <f>IF($A88="ADD",IF(NOT(ISBLANK(BG88)),_xlfn.XLOOKUP(BG88,ar_replace_reason[lookupValue],ar_replace_reason[lookupKey],"ERROR"),""), "")</f>
        <v/>
      </c>
      <c r="BI88" s="3" t="str">
        <f t="shared" si="17"/>
        <v/>
      </c>
      <c r="BJ88" s="3" t="str">
        <f>IF($A88="","",IF((AND($A88="ADD",OR(BI88="",BI88="Queenstown-Lakes District Council"))),"70",(_xlfn.XLOOKUP(BI88,ud_organisation_owner[lookupValue],ud_organisation_owner[lookupKey],""))))</f>
        <v/>
      </c>
      <c r="BK88" s="3" t="str">
        <f t="shared" si="18"/>
        <v/>
      </c>
      <c r="BL88" s="3" t="str">
        <f>IF($A88="","",IF((AND($A88="ADD",OR(BK88="",BK88="Queenstown-Lakes District Council"))),"70",(_xlfn.XLOOKUP(BK88,ud_organisation_owner[lookupValue],ud_organisation_owner[lookupKey],""))))</f>
        <v/>
      </c>
      <c r="BM88" s="3" t="str">
        <f t="shared" si="19"/>
        <v/>
      </c>
      <c r="BN88" s="3" t="str">
        <f>IF($A88="","",IF((AND($A88="ADD",OR(BM88="",BM88="Local Authority"))),"17",(_xlfn.XLOOKUP(BM88,ud_sub_organisation[lookupValue],ud_sub_organisation[lookupKey],""))))</f>
        <v/>
      </c>
      <c r="BO88" s="3" t="str">
        <f t="shared" si="20"/>
        <v/>
      </c>
      <c r="BP88" s="3" t="str">
        <f>IF($A88="","",IF((AND($A88="ADD",OR(BO88="",BO88="Vested Assets"))),"12",(_xlfn.XLOOKUP(BO88,ud_work_category[lookupValue],ud_work_category[lookupKey],""))))</f>
        <v/>
      </c>
      <c r="BQ88" s="8"/>
      <c r="BR88" s="2" t="str">
        <f t="shared" si="21"/>
        <v/>
      </c>
      <c r="BS88" s="3" t="str">
        <f t="shared" si="22"/>
        <v/>
      </c>
      <c r="BT88" s="3" t="str">
        <f>IF($A88="","",IF((AND($A88="ADD",OR(BS88="",BS88="Excellent"))),"1",(_xlfn.XLOOKUP(BS88,condition[lookupValue],condition[lookupKey],""))))</f>
        <v/>
      </c>
      <c r="BU88" s="7" t="str">
        <f t="shared" si="23"/>
        <v/>
      </c>
      <c r="BV88" s="9"/>
    </row>
    <row r="89" spans="2:7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8"/>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IF($A89="ADD",IF(NOT(ISBLANK(V89)),_xlfn.XLOOKUP(V89,ud_waterfront_structures[lookupValue],ud_waterfront_structures[lookupKey],"ERROR"),""), "")</f>
        <v/>
      </c>
      <c r="Y89" s="3" t="str">
        <f>IF($A89="ADD",IF(NOT(ISBLANK(X89)),_xlfn.XLOOKUP(X89,ud_waterfront_structure_type[lookupValue],ud_waterfront_structure_type[lookupKey],"ERROR"),""), "")</f>
        <v/>
      </c>
      <c r="AB89" s="3" t="str">
        <f>IF($A89="ADD",IF(NOT(ISBLANK(AA89)),_xlfn.XLOOKUP(AA89,ud_material[lookupValue],ud_material[lookupKey],"ERROR"),""), "")</f>
        <v/>
      </c>
      <c r="AE89" s="3" t="str">
        <f>IF($A89="ADD",IF(NOT(ISBLANK(AD89)),_xlfn.XLOOKUP(AD89,ud_material[lookupValue],ud_material[lookupKey],"ERROR"),""), "")</f>
        <v/>
      </c>
      <c r="AH89" s="3" t="str">
        <f>IF($A89="ADD",IF(NOT(ISBLANK(AG89)),_xlfn.XLOOKUP(AG89,ud_material[lookupValue],ud_material[lookupKey],"ERROR"),""), "")</f>
        <v/>
      </c>
      <c r="AJ89" s="3" t="str">
        <f>IF($A89="ADD",IF(NOT(ISBLANK(AI89)),_xlfn.XLOOKUP(AI89,ud_material[lookupValue],ud_material[lookupKey],"ERROR"),""), "")</f>
        <v/>
      </c>
      <c r="AU89" s="4"/>
      <c r="AW89" s="3" t="str">
        <f>IF($A89="ADD",IF(NOT(ISBLANK(AV89)),_xlfn.XLOOKUP(AV89,ud_access_method[lookupValue],ud_access_method[lookupKey],"ERROR"),""), "")</f>
        <v/>
      </c>
      <c r="AY89" s="7"/>
      <c r="AZ89" s="4" t="str">
        <f t="shared" ca="1" si="15"/>
        <v/>
      </c>
      <c r="BA89" s="4"/>
      <c r="BB89" s="3" t="str">
        <f t="shared" si="16"/>
        <v/>
      </c>
      <c r="BC89" s="3" t="str">
        <f>IF($A89="","",IF((AND($A89="ADD",OR(BB89="",BB89="In Use"))),"5",(_xlfn.XLOOKUP(BB89,ud_asset_status[lookupValue],ud_asset_status[lookupKey],""))))</f>
        <v/>
      </c>
      <c r="BE89" s="3" t="str">
        <f>IF($A89="ADD",IF(NOT(ISBLANK(BD89)),_xlfn.XLOOKUP(BD89,ud_replacement_status[lookupValue],ud_replacement_status[lookupKey],"ERROR"),""), "")</f>
        <v/>
      </c>
      <c r="BF89" s="7"/>
      <c r="BH89" s="3" t="str">
        <f>IF($A89="ADD",IF(NOT(ISBLANK(BG89)),_xlfn.XLOOKUP(BG89,ar_replace_reason[lookupValue],ar_replace_reason[lookupKey],"ERROR"),""), "")</f>
        <v/>
      </c>
      <c r="BI89" s="3" t="str">
        <f t="shared" si="17"/>
        <v/>
      </c>
      <c r="BJ89" s="3" t="str">
        <f>IF($A89="","",IF((AND($A89="ADD",OR(BI89="",BI89="Queenstown-Lakes District Council"))),"70",(_xlfn.XLOOKUP(BI89,ud_organisation_owner[lookupValue],ud_organisation_owner[lookupKey],""))))</f>
        <v/>
      </c>
      <c r="BK89" s="3" t="str">
        <f t="shared" si="18"/>
        <v/>
      </c>
      <c r="BL89" s="3" t="str">
        <f>IF($A89="","",IF((AND($A89="ADD",OR(BK89="",BK89="Queenstown-Lakes District Council"))),"70",(_xlfn.XLOOKUP(BK89,ud_organisation_owner[lookupValue],ud_organisation_owner[lookupKey],""))))</f>
        <v/>
      </c>
      <c r="BM89" s="3" t="str">
        <f t="shared" si="19"/>
        <v/>
      </c>
      <c r="BN89" s="3" t="str">
        <f>IF($A89="","",IF((AND($A89="ADD",OR(BM89="",BM89="Local Authority"))),"17",(_xlfn.XLOOKUP(BM89,ud_sub_organisation[lookupValue],ud_sub_organisation[lookupKey],""))))</f>
        <v/>
      </c>
      <c r="BO89" s="3" t="str">
        <f t="shared" si="20"/>
        <v/>
      </c>
      <c r="BP89" s="3" t="str">
        <f>IF($A89="","",IF((AND($A89="ADD",OR(BO89="",BO89="Vested Assets"))),"12",(_xlfn.XLOOKUP(BO89,ud_work_category[lookupValue],ud_work_category[lookupKey],""))))</f>
        <v/>
      </c>
      <c r="BQ89" s="8"/>
      <c r="BR89" s="2" t="str">
        <f t="shared" si="21"/>
        <v/>
      </c>
      <c r="BS89" s="3" t="str">
        <f t="shared" si="22"/>
        <v/>
      </c>
      <c r="BT89" s="3" t="str">
        <f>IF($A89="","",IF((AND($A89="ADD",OR(BS89="",BS89="Excellent"))),"1",(_xlfn.XLOOKUP(BS89,condition[lookupValue],condition[lookupKey],""))))</f>
        <v/>
      </c>
      <c r="BU89" s="7" t="str">
        <f t="shared" si="23"/>
        <v/>
      </c>
      <c r="BV89" s="9"/>
    </row>
    <row r="90" spans="2:7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8"/>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IF($A90="ADD",IF(NOT(ISBLANK(V90)),_xlfn.XLOOKUP(V90,ud_waterfront_structures[lookupValue],ud_waterfront_structures[lookupKey],"ERROR"),""), "")</f>
        <v/>
      </c>
      <c r="Y90" s="3" t="str">
        <f>IF($A90="ADD",IF(NOT(ISBLANK(X90)),_xlfn.XLOOKUP(X90,ud_waterfront_structure_type[lookupValue],ud_waterfront_structure_type[lookupKey],"ERROR"),""), "")</f>
        <v/>
      </c>
      <c r="AB90" s="3" t="str">
        <f>IF($A90="ADD",IF(NOT(ISBLANK(AA90)),_xlfn.XLOOKUP(AA90,ud_material[lookupValue],ud_material[lookupKey],"ERROR"),""), "")</f>
        <v/>
      </c>
      <c r="AE90" s="3" t="str">
        <f>IF($A90="ADD",IF(NOT(ISBLANK(AD90)),_xlfn.XLOOKUP(AD90,ud_material[lookupValue],ud_material[lookupKey],"ERROR"),""), "")</f>
        <v/>
      </c>
      <c r="AH90" s="3" t="str">
        <f>IF($A90="ADD",IF(NOT(ISBLANK(AG90)),_xlfn.XLOOKUP(AG90,ud_material[lookupValue],ud_material[lookupKey],"ERROR"),""), "")</f>
        <v/>
      </c>
      <c r="AJ90" s="3" t="str">
        <f>IF($A90="ADD",IF(NOT(ISBLANK(AI90)),_xlfn.XLOOKUP(AI90,ud_material[lookupValue],ud_material[lookupKey],"ERROR"),""), "")</f>
        <v/>
      </c>
      <c r="AU90" s="4"/>
      <c r="AW90" s="3" t="str">
        <f>IF($A90="ADD",IF(NOT(ISBLANK(AV90)),_xlfn.XLOOKUP(AV90,ud_access_method[lookupValue],ud_access_method[lookupKey],"ERROR"),""), "")</f>
        <v/>
      </c>
      <c r="AY90" s="7"/>
      <c r="AZ90" s="4" t="str">
        <f t="shared" ca="1" si="15"/>
        <v/>
      </c>
      <c r="BA90" s="4"/>
      <c r="BB90" s="3" t="str">
        <f t="shared" si="16"/>
        <v/>
      </c>
      <c r="BC90" s="3" t="str">
        <f>IF($A90="","",IF((AND($A90="ADD",OR(BB90="",BB90="In Use"))),"5",(_xlfn.XLOOKUP(BB90,ud_asset_status[lookupValue],ud_asset_status[lookupKey],""))))</f>
        <v/>
      </c>
      <c r="BE90" s="3" t="str">
        <f>IF($A90="ADD",IF(NOT(ISBLANK(BD90)),_xlfn.XLOOKUP(BD90,ud_replacement_status[lookupValue],ud_replacement_status[lookupKey],"ERROR"),""), "")</f>
        <v/>
      </c>
      <c r="BF90" s="7"/>
      <c r="BH90" s="3" t="str">
        <f>IF($A90="ADD",IF(NOT(ISBLANK(BG90)),_xlfn.XLOOKUP(BG90,ar_replace_reason[lookupValue],ar_replace_reason[lookupKey],"ERROR"),""), "")</f>
        <v/>
      </c>
      <c r="BI90" s="3" t="str">
        <f t="shared" si="17"/>
        <v/>
      </c>
      <c r="BJ90" s="3" t="str">
        <f>IF($A90="","",IF((AND($A90="ADD",OR(BI90="",BI90="Queenstown-Lakes District Council"))),"70",(_xlfn.XLOOKUP(BI90,ud_organisation_owner[lookupValue],ud_organisation_owner[lookupKey],""))))</f>
        <v/>
      </c>
      <c r="BK90" s="3" t="str">
        <f t="shared" si="18"/>
        <v/>
      </c>
      <c r="BL90" s="3" t="str">
        <f>IF($A90="","",IF((AND($A90="ADD",OR(BK90="",BK90="Queenstown-Lakes District Council"))),"70",(_xlfn.XLOOKUP(BK90,ud_organisation_owner[lookupValue],ud_organisation_owner[lookupKey],""))))</f>
        <v/>
      </c>
      <c r="BM90" s="3" t="str">
        <f t="shared" si="19"/>
        <v/>
      </c>
      <c r="BN90" s="3" t="str">
        <f>IF($A90="","",IF((AND($A90="ADD",OR(BM90="",BM90="Local Authority"))),"17",(_xlfn.XLOOKUP(BM90,ud_sub_organisation[lookupValue],ud_sub_organisation[lookupKey],""))))</f>
        <v/>
      </c>
      <c r="BO90" s="3" t="str">
        <f t="shared" si="20"/>
        <v/>
      </c>
      <c r="BP90" s="3" t="str">
        <f>IF($A90="","",IF((AND($A90="ADD",OR(BO90="",BO90="Vested Assets"))),"12",(_xlfn.XLOOKUP(BO90,ud_work_category[lookupValue],ud_work_category[lookupKey],""))))</f>
        <v/>
      </c>
      <c r="BQ90" s="8"/>
      <c r="BR90" s="2" t="str">
        <f t="shared" si="21"/>
        <v/>
      </c>
      <c r="BS90" s="3" t="str">
        <f t="shared" si="22"/>
        <v/>
      </c>
      <c r="BT90" s="3" t="str">
        <f>IF($A90="","",IF((AND($A90="ADD",OR(BS90="",BS90="Excellent"))),"1",(_xlfn.XLOOKUP(BS90,condition[lookupValue],condition[lookupKey],""))))</f>
        <v/>
      </c>
      <c r="BU90" s="7" t="str">
        <f t="shared" si="23"/>
        <v/>
      </c>
      <c r="BV90" s="9"/>
    </row>
    <row r="91" spans="2:7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8"/>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IF($A91="ADD",IF(NOT(ISBLANK(V91)),_xlfn.XLOOKUP(V91,ud_waterfront_structures[lookupValue],ud_waterfront_structures[lookupKey],"ERROR"),""), "")</f>
        <v/>
      </c>
      <c r="Y91" s="3" t="str">
        <f>IF($A91="ADD",IF(NOT(ISBLANK(X91)),_xlfn.XLOOKUP(X91,ud_waterfront_structure_type[lookupValue],ud_waterfront_structure_type[lookupKey],"ERROR"),""), "")</f>
        <v/>
      </c>
      <c r="AB91" s="3" t="str">
        <f>IF($A91="ADD",IF(NOT(ISBLANK(AA91)),_xlfn.XLOOKUP(AA91,ud_material[lookupValue],ud_material[lookupKey],"ERROR"),""), "")</f>
        <v/>
      </c>
      <c r="AE91" s="3" t="str">
        <f>IF($A91="ADD",IF(NOT(ISBLANK(AD91)),_xlfn.XLOOKUP(AD91,ud_material[lookupValue],ud_material[lookupKey],"ERROR"),""), "")</f>
        <v/>
      </c>
      <c r="AH91" s="3" t="str">
        <f>IF($A91="ADD",IF(NOT(ISBLANK(AG91)),_xlfn.XLOOKUP(AG91,ud_material[lookupValue],ud_material[lookupKey],"ERROR"),""), "")</f>
        <v/>
      </c>
      <c r="AJ91" s="3" t="str">
        <f>IF($A91="ADD",IF(NOT(ISBLANK(AI91)),_xlfn.XLOOKUP(AI91,ud_material[lookupValue],ud_material[lookupKey],"ERROR"),""), "")</f>
        <v/>
      </c>
      <c r="AU91" s="4"/>
      <c r="AW91" s="3" t="str">
        <f>IF($A91="ADD",IF(NOT(ISBLANK(AV91)),_xlfn.XLOOKUP(AV91,ud_access_method[lookupValue],ud_access_method[lookupKey],"ERROR"),""), "")</f>
        <v/>
      </c>
      <c r="AY91" s="7"/>
      <c r="AZ91" s="4" t="str">
        <f t="shared" ca="1" si="15"/>
        <v/>
      </c>
      <c r="BA91" s="4"/>
      <c r="BB91" s="3" t="str">
        <f t="shared" si="16"/>
        <v/>
      </c>
      <c r="BC91" s="3" t="str">
        <f>IF($A91="","",IF((AND($A91="ADD",OR(BB91="",BB91="In Use"))),"5",(_xlfn.XLOOKUP(BB91,ud_asset_status[lookupValue],ud_asset_status[lookupKey],""))))</f>
        <v/>
      </c>
      <c r="BE91" s="3" t="str">
        <f>IF($A91="ADD",IF(NOT(ISBLANK(BD91)),_xlfn.XLOOKUP(BD91,ud_replacement_status[lookupValue],ud_replacement_status[lookupKey],"ERROR"),""), "")</f>
        <v/>
      </c>
      <c r="BF91" s="7"/>
      <c r="BH91" s="3" t="str">
        <f>IF($A91="ADD",IF(NOT(ISBLANK(BG91)),_xlfn.XLOOKUP(BG91,ar_replace_reason[lookupValue],ar_replace_reason[lookupKey],"ERROR"),""), "")</f>
        <v/>
      </c>
      <c r="BI91" s="3" t="str">
        <f t="shared" si="17"/>
        <v/>
      </c>
      <c r="BJ91" s="3" t="str">
        <f>IF($A91="","",IF((AND($A91="ADD",OR(BI91="",BI91="Queenstown-Lakes District Council"))),"70",(_xlfn.XLOOKUP(BI91,ud_organisation_owner[lookupValue],ud_organisation_owner[lookupKey],""))))</f>
        <v/>
      </c>
      <c r="BK91" s="3" t="str">
        <f t="shared" si="18"/>
        <v/>
      </c>
      <c r="BL91" s="3" t="str">
        <f>IF($A91="","",IF((AND($A91="ADD",OR(BK91="",BK91="Queenstown-Lakes District Council"))),"70",(_xlfn.XLOOKUP(BK91,ud_organisation_owner[lookupValue],ud_organisation_owner[lookupKey],""))))</f>
        <v/>
      </c>
      <c r="BM91" s="3" t="str">
        <f t="shared" si="19"/>
        <v/>
      </c>
      <c r="BN91" s="3" t="str">
        <f>IF($A91="","",IF((AND($A91="ADD",OR(BM91="",BM91="Local Authority"))),"17",(_xlfn.XLOOKUP(BM91,ud_sub_organisation[lookupValue],ud_sub_organisation[lookupKey],""))))</f>
        <v/>
      </c>
      <c r="BO91" s="3" t="str">
        <f t="shared" si="20"/>
        <v/>
      </c>
      <c r="BP91" s="3" t="str">
        <f>IF($A91="","",IF((AND($A91="ADD",OR(BO91="",BO91="Vested Assets"))),"12",(_xlfn.XLOOKUP(BO91,ud_work_category[lookupValue],ud_work_category[lookupKey],""))))</f>
        <v/>
      </c>
      <c r="BQ91" s="8"/>
      <c r="BR91" s="2" t="str">
        <f t="shared" si="21"/>
        <v/>
      </c>
      <c r="BS91" s="3" t="str">
        <f t="shared" si="22"/>
        <v/>
      </c>
      <c r="BT91" s="3" t="str">
        <f>IF($A91="","",IF((AND($A91="ADD",OR(BS91="",BS91="Excellent"))),"1",(_xlfn.XLOOKUP(BS91,condition[lookupValue],condition[lookupKey],""))))</f>
        <v/>
      </c>
      <c r="BU91" s="7" t="str">
        <f t="shared" si="23"/>
        <v/>
      </c>
      <c r="BV91" s="9"/>
    </row>
    <row r="92" spans="2:7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8"/>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IF($A92="ADD",IF(NOT(ISBLANK(V92)),_xlfn.XLOOKUP(V92,ud_waterfront_structures[lookupValue],ud_waterfront_structures[lookupKey],"ERROR"),""), "")</f>
        <v/>
      </c>
      <c r="Y92" s="3" t="str">
        <f>IF($A92="ADD",IF(NOT(ISBLANK(X92)),_xlfn.XLOOKUP(X92,ud_waterfront_structure_type[lookupValue],ud_waterfront_structure_type[lookupKey],"ERROR"),""), "")</f>
        <v/>
      </c>
      <c r="AB92" s="3" t="str">
        <f>IF($A92="ADD",IF(NOT(ISBLANK(AA92)),_xlfn.XLOOKUP(AA92,ud_material[lookupValue],ud_material[lookupKey],"ERROR"),""), "")</f>
        <v/>
      </c>
      <c r="AE92" s="3" t="str">
        <f>IF($A92="ADD",IF(NOT(ISBLANK(AD92)),_xlfn.XLOOKUP(AD92,ud_material[lookupValue],ud_material[lookupKey],"ERROR"),""), "")</f>
        <v/>
      </c>
      <c r="AH92" s="3" t="str">
        <f>IF($A92="ADD",IF(NOT(ISBLANK(AG92)),_xlfn.XLOOKUP(AG92,ud_material[lookupValue],ud_material[lookupKey],"ERROR"),""), "")</f>
        <v/>
      </c>
      <c r="AJ92" s="3" t="str">
        <f>IF($A92="ADD",IF(NOT(ISBLANK(AI92)),_xlfn.XLOOKUP(AI92,ud_material[lookupValue],ud_material[lookupKey],"ERROR"),""), "")</f>
        <v/>
      </c>
      <c r="AU92" s="4"/>
      <c r="AW92" s="3" t="str">
        <f>IF($A92="ADD",IF(NOT(ISBLANK(AV92)),_xlfn.XLOOKUP(AV92,ud_access_method[lookupValue],ud_access_method[lookupKey],"ERROR"),""), "")</f>
        <v/>
      </c>
      <c r="AY92" s="7"/>
      <c r="AZ92" s="4" t="str">
        <f t="shared" ca="1" si="15"/>
        <v/>
      </c>
      <c r="BA92" s="4"/>
      <c r="BB92" s="3" t="str">
        <f t="shared" si="16"/>
        <v/>
      </c>
      <c r="BC92" s="3" t="str">
        <f>IF($A92="","",IF((AND($A92="ADD",OR(BB92="",BB92="In Use"))),"5",(_xlfn.XLOOKUP(BB92,ud_asset_status[lookupValue],ud_asset_status[lookupKey],""))))</f>
        <v/>
      </c>
      <c r="BE92" s="3" t="str">
        <f>IF($A92="ADD",IF(NOT(ISBLANK(BD92)),_xlfn.XLOOKUP(BD92,ud_replacement_status[lookupValue],ud_replacement_status[lookupKey],"ERROR"),""), "")</f>
        <v/>
      </c>
      <c r="BF92" s="7"/>
      <c r="BH92" s="3" t="str">
        <f>IF($A92="ADD",IF(NOT(ISBLANK(BG92)),_xlfn.XLOOKUP(BG92,ar_replace_reason[lookupValue],ar_replace_reason[lookupKey],"ERROR"),""), "")</f>
        <v/>
      </c>
      <c r="BI92" s="3" t="str">
        <f t="shared" si="17"/>
        <v/>
      </c>
      <c r="BJ92" s="3" t="str">
        <f>IF($A92="","",IF((AND($A92="ADD",OR(BI92="",BI92="Queenstown-Lakes District Council"))),"70",(_xlfn.XLOOKUP(BI92,ud_organisation_owner[lookupValue],ud_organisation_owner[lookupKey],""))))</f>
        <v/>
      </c>
      <c r="BK92" s="3" t="str">
        <f t="shared" si="18"/>
        <v/>
      </c>
      <c r="BL92" s="3" t="str">
        <f>IF($A92="","",IF((AND($A92="ADD",OR(BK92="",BK92="Queenstown-Lakes District Council"))),"70",(_xlfn.XLOOKUP(BK92,ud_organisation_owner[lookupValue],ud_organisation_owner[lookupKey],""))))</f>
        <v/>
      </c>
      <c r="BM92" s="3" t="str">
        <f t="shared" si="19"/>
        <v/>
      </c>
      <c r="BN92" s="3" t="str">
        <f>IF($A92="","",IF((AND($A92="ADD",OR(BM92="",BM92="Local Authority"))),"17",(_xlfn.XLOOKUP(BM92,ud_sub_organisation[lookupValue],ud_sub_organisation[lookupKey],""))))</f>
        <v/>
      </c>
      <c r="BO92" s="3" t="str">
        <f t="shared" si="20"/>
        <v/>
      </c>
      <c r="BP92" s="3" t="str">
        <f>IF($A92="","",IF((AND($A92="ADD",OR(BO92="",BO92="Vested Assets"))),"12",(_xlfn.XLOOKUP(BO92,ud_work_category[lookupValue],ud_work_category[lookupKey],""))))</f>
        <v/>
      </c>
      <c r="BQ92" s="8"/>
      <c r="BR92" s="2" t="str">
        <f t="shared" si="21"/>
        <v/>
      </c>
      <c r="BS92" s="3" t="str">
        <f t="shared" si="22"/>
        <v/>
      </c>
      <c r="BT92" s="3" t="str">
        <f>IF($A92="","",IF((AND($A92="ADD",OR(BS92="",BS92="Excellent"))),"1",(_xlfn.XLOOKUP(BS92,condition[lookupValue],condition[lookupKey],""))))</f>
        <v/>
      </c>
      <c r="BU92" s="7" t="str">
        <f t="shared" si="23"/>
        <v/>
      </c>
      <c r="BV92" s="9"/>
    </row>
    <row r="93" spans="2:7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8"/>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IF($A93="ADD",IF(NOT(ISBLANK(V93)),_xlfn.XLOOKUP(V93,ud_waterfront_structures[lookupValue],ud_waterfront_structures[lookupKey],"ERROR"),""), "")</f>
        <v/>
      </c>
      <c r="Y93" s="3" t="str">
        <f>IF($A93="ADD",IF(NOT(ISBLANK(X93)),_xlfn.XLOOKUP(X93,ud_waterfront_structure_type[lookupValue],ud_waterfront_structure_type[lookupKey],"ERROR"),""), "")</f>
        <v/>
      </c>
      <c r="AB93" s="3" t="str">
        <f>IF($A93="ADD",IF(NOT(ISBLANK(AA93)),_xlfn.XLOOKUP(AA93,ud_material[lookupValue],ud_material[lookupKey],"ERROR"),""), "")</f>
        <v/>
      </c>
      <c r="AE93" s="3" t="str">
        <f>IF($A93="ADD",IF(NOT(ISBLANK(AD93)),_xlfn.XLOOKUP(AD93,ud_material[lookupValue],ud_material[lookupKey],"ERROR"),""), "")</f>
        <v/>
      </c>
      <c r="AH93" s="3" t="str">
        <f>IF($A93="ADD",IF(NOT(ISBLANK(AG93)),_xlfn.XLOOKUP(AG93,ud_material[lookupValue],ud_material[lookupKey],"ERROR"),""), "")</f>
        <v/>
      </c>
      <c r="AJ93" s="3" t="str">
        <f>IF($A93="ADD",IF(NOT(ISBLANK(AI93)),_xlfn.XLOOKUP(AI93,ud_material[lookupValue],ud_material[lookupKey],"ERROR"),""), "")</f>
        <v/>
      </c>
      <c r="AU93" s="4"/>
      <c r="AW93" s="3" t="str">
        <f>IF($A93="ADD",IF(NOT(ISBLANK(AV93)),_xlfn.XLOOKUP(AV93,ud_access_method[lookupValue],ud_access_method[lookupKey],"ERROR"),""), "")</f>
        <v/>
      </c>
      <c r="AY93" s="7"/>
      <c r="AZ93" s="4" t="str">
        <f t="shared" ca="1" si="15"/>
        <v/>
      </c>
      <c r="BA93" s="4"/>
      <c r="BB93" s="3" t="str">
        <f t="shared" si="16"/>
        <v/>
      </c>
      <c r="BC93" s="3" t="str">
        <f>IF($A93="","",IF((AND($A93="ADD",OR(BB93="",BB93="In Use"))),"5",(_xlfn.XLOOKUP(BB93,ud_asset_status[lookupValue],ud_asset_status[lookupKey],""))))</f>
        <v/>
      </c>
      <c r="BE93" s="3" t="str">
        <f>IF($A93="ADD",IF(NOT(ISBLANK(BD93)),_xlfn.XLOOKUP(BD93,ud_replacement_status[lookupValue],ud_replacement_status[lookupKey],"ERROR"),""), "")</f>
        <v/>
      </c>
      <c r="BF93" s="7"/>
      <c r="BH93" s="3" t="str">
        <f>IF($A93="ADD",IF(NOT(ISBLANK(BG93)),_xlfn.XLOOKUP(BG93,ar_replace_reason[lookupValue],ar_replace_reason[lookupKey],"ERROR"),""), "")</f>
        <v/>
      </c>
      <c r="BI93" s="3" t="str">
        <f t="shared" si="17"/>
        <v/>
      </c>
      <c r="BJ93" s="3" t="str">
        <f>IF($A93="","",IF((AND($A93="ADD",OR(BI93="",BI93="Queenstown-Lakes District Council"))),"70",(_xlfn.XLOOKUP(BI93,ud_organisation_owner[lookupValue],ud_organisation_owner[lookupKey],""))))</f>
        <v/>
      </c>
      <c r="BK93" s="3" t="str">
        <f t="shared" si="18"/>
        <v/>
      </c>
      <c r="BL93" s="3" t="str">
        <f>IF($A93="","",IF((AND($A93="ADD",OR(BK93="",BK93="Queenstown-Lakes District Council"))),"70",(_xlfn.XLOOKUP(BK93,ud_organisation_owner[lookupValue],ud_organisation_owner[lookupKey],""))))</f>
        <v/>
      </c>
      <c r="BM93" s="3" t="str">
        <f t="shared" si="19"/>
        <v/>
      </c>
      <c r="BN93" s="3" t="str">
        <f>IF($A93="","",IF((AND($A93="ADD",OR(BM93="",BM93="Local Authority"))),"17",(_xlfn.XLOOKUP(BM93,ud_sub_organisation[lookupValue],ud_sub_organisation[lookupKey],""))))</f>
        <v/>
      </c>
      <c r="BO93" s="3" t="str">
        <f t="shared" si="20"/>
        <v/>
      </c>
      <c r="BP93" s="3" t="str">
        <f>IF($A93="","",IF((AND($A93="ADD",OR(BO93="",BO93="Vested Assets"))),"12",(_xlfn.XLOOKUP(BO93,ud_work_category[lookupValue],ud_work_category[lookupKey],""))))</f>
        <v/>
      </c>
      <c r="BQ93" s="8"/>
      <c r="BR93" s="2" t="str">
        <f t="shared" si="21"/>
        <v/>
      </c>
      <c r="BS93" s="3" t="str">
        <f t="shared" si="22"/>
        <v/>
      </c>
      <c r="BT93" s="3" t="str">
        <f>IF($A93="","",IF((AND($A93="ADD",OR(BS93="",BS93="Excellent"))),"1",(_xlfn.XLOOKUP(BS93,condition[lookupValue],condition[lookupKey],""))))</f>
        <v/>
      </c>
      <c r="BU93" s="7" t="str">
        <f t="shared" si="23"/>
        <v/>
      </c>
      <c r="BV93" s="9"/>
    </row>
    <row r="94" spans="2:7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8"/>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IF($A94="ADD",IF(NOT(ISBLANK(V94)),_xlfn.XLOOKUP(V94,ud_waterfront_structures[lookupValue],ud_waterfront_structures[lookupKey],"ERROR"),""), "")</f>
        <v/>
      </c>
      <c r="Y94" s="3" t="str">
        <f>IF($A94="ADD",IF(NOT(ISBLANK(X94)),_xlfn.XLOOKUP(X94,ud_waterfront_structure_type[lookupValue],ud_waterfront_structure_type[lookupKey],"ERROR"),""), "")</f>
        <v/>
      </c>
      <c r="AB94" s="3" t="str">
        <f>IF($A94="ADD",IF(NOT(ISBLANK(AA94)),_xlfn.XLOOKUP(AA94,ud_material[lookupValue],ud_material[lookupKey],"ERROR"),""), "")</f>
        <v/>
      </c>
      <c r="AE94" s="3" t="str">
        <f>IF($A94="ADD",IF(NOT(ISBLANK(AD94)),_xlfn.XLOOKUP(AD94,ud_material[lookupValue],ud_material[lookupKey],"ERROR"),""), "")</f>
        <v/>
      </c>
      <c r="AH94" s="3" t="str">
        <f>IF($A94="ADD",IF(NOT(ISBLANK(AG94)),_xlfn.XLOOKUP(AG94,ud_material[lookupValue],ud_material[lookupKey],"ERROR"),""), "")</f>
        <v/>
      </c>
      <c r="AJ94" s="3" t="str">
        <f>IF($A94="ADD",IF(NOT(ISBLANK(AI94)),_xlfn.XLOOKUP(AI94,ud_material[lookupValue],ud_material[lookupKey],"ERROR"),""), "")</f>
        <v/>
      </c>
      <c r="AU94" s="4"/>
      <c r="AW94" s="3" t="str">
        <f>IF($A94="ADD",IF(NOT(ISBLANK(AV94)),_xlfn.XLOOKUP(AV94,ud_access_method[lookupValue],ud_access_method[lookupKey],"ERROR"),""), "")</f>
        <v/>
      </c>
      <c r="AY94" s="7"/>
      <c r="AZ94" s="4" t="str">
        <f t="shared" ca="1" si="15"/>
        <v/>
      </c>
      <c r="BA94" s="4"/>
      <c r="BB94" s="3" t="str">
        <f t="shared" si="16"/>
        <v/>
      </c>
      <c r="BC94" s="3" t="str">
        <f>IF($A94="","",IF((AND($A94="ADD",OR(BB94="",BB94="In Use"))),"5",(_xlfn.XLOOKUP(BB94,ud_asset_status[lookupValue],ud_asset_status[lookupKey],""))))</f>
        <v/>
      </c>
      <c r="BE94" s="3" t="str">
        <f>IF($A94="ADD",IF(NOT(ISBLANK(BD94)),_xlfn.XLOOKUP(BD94,ud_replacement_status[lookupValue],ud_replacement_status[lookupKey],"ERROR"),""), "")</f>
        <v/>
      </c>
      <c r="BF94" s="7"/>
      <c r="BH94" s="3" t="str">
        <f>IF($A94="ADD",IF(NOT(ISBLANK(BG94)),_xlfn.XLOOKUP(BG94,ar_replace_reason[lookupValue],ar_replace_reason[lookupKey],"ERROR"),""), "")</f>
        <v/>
      </c>
      <c r="BI94" s="3" t="str">
        <f t="shared" si="17"/>
        <v/>
      </c>
      <c r="BJ94" s="3" t="str">
        <f>IF($A94="","",IF((AND($A94="ADD",OR(BI94="",BI94="Queenstown-Lakes District Council"))),"70",(_xlfn.XLOOKUP(BI94,ud_organisation_owner[lookupValue],ud_organisation_owner[lookupKey],""))))</f>
        <v/>
      </c>
      <c r="BK94" s="3" t="str">
        <f t="shared" si="18"/>
        <v/>
      </c>
      <c r="BL94" s="3" t="str">
        <f>IF($A94="","",IF((AND($A94="ADD",OR(BK94="",BK94="Queenstown-Lakes District Council"))),"70",(_xlfn.XLOOKUP(BK94,ud_organisation_owner[lookupValue],ud_organisation_owner[lookupKey],""))))</f>
        <v/>
      </c>
      <c r="BM94" s="3" t="str">
        <f t="shared" si="19"/>
        <v/>
      </c>
      <c r="BN94" s="3" t="str">
        <f>IF($A94="","",IF((AND($A94="ADD",OR(BM94="",BM94="Local Authority"))),"17",(_xlfn.XLOOKUP(BM94,ud_sub_organisation[lookupValue],ud_sub_organisation[lookupKey],""))))</f>
        <v/>
      </c>
      <c r="BO94" s="3" t="str">
        <f t="shared" si="20"/>
        <v/>
      </c>
      <c r="BP94" s="3" t="str">
        <f>IF($A94="","",IF((AND($A94="ADD",OR(BO94="",BO94="Vested Assets"))),"12",(_xlfn.XLOOKUP(BO94,ud_work_category[lookupValue],ud_work_category[lookupKey],""))))</f>
        <v/>
      </c>
      <c r="BQ94" s="8"/>
      <c r="BR94" s="2" t="str">
        <f t="shared" si="21"/>
        <v/>
      </c>
      <c r="BS94" s="3" t="str">
        <f t="shared" si="22"/>
        <v/>
      </c>
      <c r="BT94" s="3" t="str">
        <f>IF($A94="","",IF((AND($A94="ADD",OR(BS94="",BS94="Excellent"))),"1",(_xlfn.XLOOKUP(BS94,condition[lookupValue],condition[lookupKey],""))))</f>
        <v/>
      </c>
      <c r="BU94" s="7" t="str">
        <f t="shared" si="23"/>
        <v/>
      </c>
      <c r="BV94" s="9"/>
    </row>
    <row r="95" spans="2:7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8"/>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IF($A95="ADD",IF(NOT(ISBLANK(V95)),_xlfn.XLOOKUP(V95,ud_waterfront_structures[lookupValue],ud_waterfront_structures[lookupKey],"ERROR"),""), "")</f>
        <v/>
      </c>
      <c r="Y95" s="3" t="str">
        <f>IF($A95="ADD",IF(NOT(ISBLANK(X95)),_xlfn.XLOOKUP(X95,ud_waterfront_structure_type[lookupValue],ud_waterfront_structure_type[lookupKey],"ERROR"),""), "")</f>
        <v/>
      </c>
      <c r="AB95" s="3" t="str">
        <f>IF($A95="ADD",IF(NOT(ISBLANK(AA95)),_xlfn.XLOOKUP(AA95,ud_material[lookupValue],ud_material[lookupKey],"ERROR"),""), "")</f>
        <v/>
      </c>
      <c r="AE95" s="3" t="str">
        <f>IF($A95="ADD",IF(NOT(ISBLANK(AD95)),_xlfn.XLOOKUP(AD95,ud_material[lookupValue],ud_material[lookupKey],"ERROR"),""), "")</f>
        <v/>
      </c>
      <c r="AH95" s="3" t="str">
        <f>IF($A95="ADD",IF(NOT(ISBLANK(AG95)),_xlfn.XLOOKUP(AG95,ud_material[lookupValue],ud_material[lookupKey],"ERROR"),""), "")</f>
        <v/>
      </c>
      <c r="AJ95" s="3" t="str">
        <f>IF($A95="ADD",IF(NOT(ISBLANK(AI95)),_xlfn.XLOOKUP(AI95,ud_material[lookupValue],ud_material[lookupKey],"ERROR"),""), "")</f>
        <v/>
      </c>
      <c r="AU95" s="4"/>
      <c r="AW95" s="3" t="str">
        <f>IF($A95="ADD",IF(NOT(ISBLANK(AV95)),_xlfn.XLOOKUP(AV95,ud_access_method[lookupValue],ud_access_method[lookupKey],"ERROR"),""), "")</f>
        <v/>
      </c>
      <c r="AY95" s="7"/>
      <c r="AZ95" s="4" t="str">
        <f t="shared" ca="1" si="15"/>
        <v/>
      </c>
      <c r="BA95" s="4"/>
      <c r="BB95" s="3" t="str">
        <f t="shared" si="16"/>
        <v/>
      </c>
      <c r="BC95" s="3" t="str">
        <f>IF($A95="","",IF((AND($A95="ADD",OR(BB95="",BB95="In Use"))),"5",(_xlfn.XLOOKUP(BB95,ud_asset_status[lookupValue],ud_asset_status[lookupKey],""))))</f>
        <v/>
      </c>
      <c r="BE95" s="3" t="str">
        <f>IF($A95="ADD",IF(NOT(ISBLANK(BD95)),_xlfn.XLOOKUP(BD95,ud_replacement_status[lookupValue],ud_replacement_status[lookupKey],"ERROR"),""), "")</f>
        <v/>
      </c>
      <c r="BF95" s="7"/>
      <c r="BH95" s="3" t="str">
        <f>IF($A95="ADD",IF(NOT(ISBLANK(BG95)),_xlfn.XLOOKUP(BG95,ar_replace_reason[lookupValue],ar_replace_reason[lookupKey],"ERROR"),""), "")</f>
        <v/>
      </c>
      <c r="BI95" s="3" t="str">
        <f t="shared" si="17"/>
        <v/>
      </c>
      <c r="BJ95" s="3" t="str">
        <f>IF($A95="","",IF((AND($A95="ADD",OR(BI95="",BI95="Queenstown-Lakes District Council"))),"70",(_xlfn.XLOOKUP(BI95,ud_organisation_owner[lookupValue],ud_organisation_owner[lookupKey],""))))</f>
        <v/>
      </c>
      <c r="BK95" s="3" t="str">
        <f t="shared" si="18"/>
        <v/>
      </c>
      <c r="BL95" s="3" t="str">
        <f>IF($A95="","",IF((AND($A95="ADD",OR(BK95="",BK95="Queenstown-Lakes District Council"))),"70",(_xlfn.XLOOKUP(BK95,ud_organisation_owner[lookupValue],ud_organisation_owner[lookupKey],""))))</f>
        <v/>
      </c>
      <c r="BM95" s="3" t="str">
        <f t="shared" si="19"/>
        <v/>
      </c>
      <c r="BN95" s="3" t="str">
        <f>IF($A95="","",IF((AND($A95="ADD",OR(BM95="",BM95="Local Authority"))),"17",(_xlfn.XLOOKUP(BM95,ud_sub_organisation[lookupValue],ud_sub_organisation[lookupKey],""))))</f>
        <v/>
      </c>
      <c r="BO95" s="3" t="str">
        <f t="shared" si="20"/>
        <v/>
      </c>
      <c r="BP95" s="3" t="str">
        <f>IF($A95="","",IF((AND($A95="ADD",OR(BO95="",BO95="Vested Assets"))),"12",(_xlfn.XLOOKUP(BO95,ud_work_category[lookupValue],ud_work_category[lookupKey],""))))</f>
        <v/>
      </c>
      <c r="BQ95" s="8"/>
      <c r="BR95" s="2" t="str">
        <f t="shared" si="21"/>
        <v/>
      </c>
      <c r="BS95" s="3" t="str">
        <f t="shared" si="22"/>
        <v/>
      </c>
      <c r="BT95" s="3" t="str">
        <f>IF($A95="","",IF((AND($A95="ADD",OR(BS95="",BS95="Excellent"))),"1",(_xlfn.XLOOKUP(BS95,condition[lookupValue],condition[lookupKey],""))))</f>
        <v/>
      </c>
      <c r="BU95" s="7" t="str">
        <f t="shared" si="23"/>
        <v/>
      </c>
      <c r="BV95" s="9"/>
    </row>
    <row r="96" spans="2:7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8"/>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IF($A96="ADD",IF(NOT(ISBLANK(V96)),_xlfn.XLOOKUP(V96,ud_waterfront_structures[lookupValue],ud_waterfront_structures[lookupKey],"ERROR"),""), "")</f>
        <v/>
      </c>
      <c r="Y96" s="3" t="str">
        <f>IF($A96="ADD",IF(NOT(ISBLANK(X96)),_xlfn.XLOOKUP(X96,ud_waterfront_structure_type[lookupValue],ud_waterfront_structure_type[lookupKey],"ERROR"),""), "")</f>
        <v/>
      </c>
      <c r="AB96" s="3" t="str">
        <f>IF($A96="ADD",IF(NOT(ISBLANK(AA96)),_xlfn.XLOOKUP(AA96,ud_material[lookupValue],ud_material[lookupKey],"ERROR"),""), "")</f>
        <v/>
      </c>
      <c r="AE96" s="3" t="str">
        <f>IF($A96="ADD",IF(NOT(ISBLANK(AD96)),_xlfn.XLOOKUP(AD96,ud_material[lookupValue],ud_material[lookupKey],"ERROR"),""), "")</f>
        <v/>
      </c>
      <c r="AH96" s="3" t="str">
        <f>IF($A96="ADD",IF(NOT(ISBLANK(AG96)),_xlfn.XLOOKUP(AG96,ud_material[lookupValue],ud_material[lookupKey],"ERROR"),""), "")</f>
        <v/>
      </c>
      <c r="AJ96" s="3" t="str">
        <f>IF($A96="ADD",IF(NOT(ISBLANK(AI96)),_xlfn.XLOOKUP(AI96,ud_material[lookupValue],ud_material[lookupKey],"ERROR"),""), "")</f>
        <v/>
      </c>
      <c r="AU96" s="4"/>
      <c r="AW96" s="3" t="str">
        <f>IF($A96="ADD",IF(NOT(ISBLANK(AV96)),_xlfn.XLOOKUP(AV96,ud_access_method[lookupValue],ud_access_method[lookupKey],"ERROR"),""), "")</f>
        <v/>
      </c>
      <c r="AY96" s="7"/>
      <c r="AZ96" s="4" t="str">
        <f t="shared" ca="1" si="15"/>
        <v/>
      </c>
      <c r="BA96" s="4"/>
      <c r="BB96" s="3" t="str">
        <f t="shared" si="16"/>
        <v/>
      </c>
      <c r="BC96" s="3" t="str">
        <f>IF($A96="","",IF((AND($A96="ADD",OR(BB96="",BB96="In Use"))),"5",(_xlfn.XLOOKUP(BB96,ud_asset_status[lookupValue],ud_asset_status[lookupKey],""))))</f>
        <v/>
      </c>
      <c r="BE96" s="3" t="str">
        <f>IF($A96="ADD",IF(NOT(ISBLANK(BD96)),_xlfn.XLOOKUP(BD96,ud_replacement_status[lookupValue],ud_replacement_status[lookupKey],"ERROR"),""), "")</f>
        <v/>
      </c>
      <c r="BF96" s="7"/>
      <c r="BH96" s="3" t="str">
        <f>IF($A96="ADD",IF(NOT(ISBLANK(BG96)),_xlfn.XLOOKUP(BG96,ar_replace_reason[lookupValue],ar_replace_reason[lookupKey],"ERROR"),""), "")</f>
        <v/>
      </c>
      <c r="BI96" s="3" t="str">
        <f t="shared" si="17"/>
        <v/>
      </c>
      <c r="BJ96" s="3" t="str">
        <f>IF($A96="","",IF((AND($A96="ADD",OR(BI96="",BI96="Queenstown-Lakes District Council"))),"70",(_xlfn.XLOOKUP(BI96,ud_organisation_owner[lookupValue],ud_organisation_owner[lookupKey],""))))</f>
        <v/>
      </c>
      <c r="BK96" s="3" t="str">
        <f t="shared" si="18"/>
        <v/>
      </c>
      <c r="BL96" s="3" t="str">
        <f>IF($A96="","",IF((AND($A96="ADD",OR(BK96="",BK96="Queenstown-Lakes District Council"))),"70",(_xlfn.XLOOKUP(BK96,ud_organisation_owner[lookupValue],ud_organisation_owner[lookupKey],""))))</f>
        <v/>
      </c>
      <c r="BM96" s="3" t="str">
        <f t="shared" si="19"/>
        <v/>
      </c>
      <c r="BN96" s="3" t="str">
        <f>IF($A96="","",IF((AND($A96="ADD",OR(BM96="",BM96="Local Authority"))),"17",(_xlfn.XLOOKUP(BM96,ud_sub_organisation[lookupValue],ud_sub_organisation[lookupKey],""))))</f>
        <v/>
      </c>
      <c r="BO96" s="3" t="str">
        <f t="shared" si="20"/>
        <v/>
      </c>
      <c r="BP96" s="3" t="str">
        <f>IF($A96="","",IF((AND($A96="ADD",OR(BO96="",BO96="Vested Assets"))),"12",(_xlfn.XLOOKUP(BO96,ud_work_category[lookupValue],ud_work_category[lookupKey],""))))</f>
        <v/>
      </c>
      <c r="BQ96" s="8"/>
      <c r="BR96" s="2" t="str">
        <f t="shared" si="21"/>
        <v/>
      </c>
      <c r="BS96" s="3" t="str">
        <f t="shared" si="22"/>
        <v/>
      </c>
      <c r="BT96" s="3" t="str">
        <f>IF($A96="","",IF((AND($A96="ADD",OR(BS96="",BS96="Excellent"))),"1",(_xlfn.XLOOKUP(BS96,condition[lookupValue],condition[lookupKey],""))))</f>
        <v/>
      </c>
      <c r="BU96" s="7" t="str">
        <f t="shared" si="23"/>
        <v/>
      </c>
      <c r="BV96" s="9"/>
    </row>
    <row r="97" spans="2:7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8"/>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IF($A97="ADD",IF(NOT(ISBLANK(V97)),_xlfn.XLOOKUP(V97,ud_waterfront_structures[lookupValue],ud_waterfront_structures[lookupKey],"ERROR"),""), "")</f>
        <v/>
      </c>
      <c r="Y97" s="3" t="str">
        <f>IF($A97="ADD",IF(NOT(ISBLANK(X97)),_xlfn.XLOOKUP(X97,ud_waterfront_structure_type[lookupValue],ud_waterfront_structure_type[lookupKey],"ERROR"),""), "")</f>
        <v/>
      </c>
      <c r="AB97" s="3" t="str">
        <f>IF($A97="ADD",IF(NOT(ISBLANK(AA97)),_xlfn.XLOOKUP(AA97,ud_material[lookupValue],ud_material[lookupKey],"ERROR"),""), "")</f>
        <v/>
      </c>
      <c r="AE97" s="3" t="str">
        <f>IF($A97="ADD",IF(NOT(ISBLANK(AD97)),_xlfn.XLOOKUP(AD97,ud_material[lookupValue],ud_material[lookupKey],"ERROR"),""), "")</f>
        <v/>
      </c>
      <c r="AH97" s="3" t="str">
        <f>IF($A97="ADD",IF(NOT(ISBLANK(AG97)),_xlfn.XLOOKUP(AG97,ud_material[lookupValue],ud_material[lookupKey],"ERROR"),""), "")</f>
        <v/>
      </c>
      <c r="AJ97" s="3" t="str">
        <f>IF($A97="ADD",IF(NOT(ISBLANK(AI97)),_xlfn.XLOOKUP(AI97,ud_material[lookupValue],ud_material[lookupKey],"ERROR"),""), "")</f>
        <v/>
      </c>
      <c r="AU97" s="4"/>
      <c r="AW97" s="3" t="str">
        <f>IF($A97="ADD",IF(NOT(ISBLANK(AV97)),_xlfn.XLOOKUP(AV97,ud_access_method[lookupValue],ud_access_method[lookupKey],"ERROR"),""), "")</f>
        <v/>
      </c>
      <c r="AY97" s="7"/>
      <c r="AZ97" s="4" t="str">
        <f t="shared" ca="1" si="15"/>
        <v/>
      </c>
      <c r="BA97" s="4"/>
      <c r="BB97" s="3" t="str">
        <f t="shared" si="16"/>
        <v/>
      </c>
      <c r="BC97" s="3" t="str">
        <f>IF($A97="","",IF((AND($A97="ADD",OR(BB97="",BB97="In Use"))),"5",(_xlfn.XLOOKUP(BB97,ud_asset_status[lookupValue],ud_asset_status[lookupKey],""))))</f>
        <v/>
      </c>
      <c r="BE97" s="3" t="str">
        <f>IF($A97="ADD",IF(NOT(ISBLANK(BD97)),_xlfn.XLOOKUP(BD97,ud_replacement_status[lookupValue],ud_replacement_status[lookupKey],"ERROR"),""), "")</f>
        <v/>
      </c>
      <c r="BF97" s="7"/>
      <c r="BH97" s="3" t="str">
        <f>IF($A97="ADD",IF(NOT(ISBLANK(BG97)),_xlfn.XLOOKUP(BG97,ar_replace_reason[lookupValue],ar_replace_reason[lookupKey],"ERROR"),""), "")</f>
        <v/>
      </c>
      <c r="BI97" s="3" t="str">
        <f t="shared" si="17"/>
        <v/>
      </c>
      <c r="BJ97" s="3" t="str">
        <f>IF($A97="","",IF((AND($A97="ADD",OR(BI97="",BI97="Queenstown-Lakes District Council"))),"70",(_xlfn.XLOOKUP(BI97,ud_organisation_owner[lookupValue],ud_organisation_owner[lookupKey],""))))</f>
        <v/>
      </c>
      <c r="BK97" s="3" t="str">
        <f t="shared" si="18"/>
        <v/>
      </c>
      <c r="BL97" s="3" t="str">
        <f>IF($A97="","",IF((AND($A97="ADD",OR(BK97="",BK97="Queenstown-Lakes District Council"))),"70",(_xlfn.XLOOKUP(BK97,ud_organisation_owner[lookupValue],ud_organisation_owner[lookupKey],""))))</f>
        <v/>
      </c>
      <c r="BM97" s="3" t="str">
        <f t="shared" si="19"/>
        <v/>
      </c>
      <c r="BN97" s="3" t="str">
        <f>IF($A97="","",IF((AND($A97="ADD",OR(BM97="",BM97="Local Authority"))),"17",(_xlfn.XLOOKUP(BM97,ud_sub_organisation[lookupValue],ud_sub_organisation[lookupKey],""))))</f>
        <v/>
      </c>
      <c r="BO97" s="3" t="str">
        <f t="shared" si="20"/>
        <v/>
      </c>
      <c r="BP97" s="3" t="str">
        <f>IF($A97="","",IF((AND($A97="ADD",OR(BO97="",BO97="Vested Assets"))),"12",(_xlfn.XLOOKUP(BO97,ud_work_category[lookupValue],ud_work_category[lookupKey],""))))</f>
        <v/>
      </c>
      <c r="BQ97" s="8"/>
      <c r="BR97" s="2" t="str">
        <f t="shared" si="21"/>
        <v/>
      </c>
      <c r="BS97" s="3" t="str">
        <f t="shared" si="22"/>
        <v/>
      </c>
      <c r="BT97" s="3" t="str">
        <f>IF($A97="","",IF((AND($A97="ADD",OR(BS97="",BS97="Excellent"))),"1",(_xlfn.XLOOKUP(BS97,condition[lookupValue],condition[lookupKey],""))))</f>
        <v/>
      </c>
      <c r="BU97" s="7" t="str">
        <f t="shared" si="23"/>
        <v/>
      </c>
      <c r="BV97" s="9"/>
    </row>
    <row r="98" spans="2:7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8"/>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IF($A98="ADD",IF(NOT(ISBLANK(V98)),_xlfn.XLOOKUP(V98,ud_waterfront_structures[lookupValue],ud_waterfront_structures[lookupKey],"ERROR"),""), "")</f>
        <v/>
      </c>
      <c r="Y98" s="3" t="str">
        <f>IF($A98="ADD",IF(NOT(ISBLANK(X98)),_xlfn.XLOOKUP(X98,ud_waterfront_structure_type[lookupValue],ud_waterfront_structure_type[lookupKey],"ERROR"),""), "")</f>
        <v/>
      </c>
      <c r="AB98" s="3" t="str">
        <f>IF($A98="ADD",IF(NOT(ISBLANK(AA98)),_xlfn.XLOOKUP(AA98,ud_material[lookupValue],ud_material[lookupKey],"ERROR"),""), "")</f>
        <v/>
      </c>
      <c r="AE98" s="3" t="str">
        <f>IF($A98="ADD",IF(NOT(ISBLANK(AD98)),_xlfn.XLOOKUP(AD98,ud_material[lookupValue],ud_material[lookupKey],"ERROR"),""), "")</f>
        <v/>
      </c>
      <c r="AH98" s="3" t="str">
        <f>IF($A98="ADD",IF(NOT(ISBLANK(AG98)),_xlfn.XLOOKUP(AG98,ud_material[lookupValue],ud_material[lookupKey],"ERROR"),""), "")</f>
        <v/>
      </c>
      <c r="AJ98" s="3" t="str">
        <f>IF($A98="ADD",IF(NOT(ISBLANK(AI98)),_xlfn.XLOOKUP(AI98,ud_material[lookupValue],ud_material[lookupKey],"ERROR"),""), "")</f>
        <v/>
      </c>
      <c r="AU98" s="4"/>
      <c r="AW98" s="3" t="str">
        <f>IF($A98="ADD",IF(NOT(ISBLANK(AV98)),_xlfn.XLOOKUP(AV98,ud_access_method[lookupValue],ud_access_method[lookupKey],"ERROR"),""), "")</f>
        <v/>
      </c>
      <c r="AY98" s="7"/>
      <c r="AZ98" s="4" t="str">
        <f t="shared" ca="1" si="15"/>
        <v/>
      </c>
      <c r="BA98" s="4"/>
      <c r="BB98" s="3" t="str">
        <f t="shared" si="16"/>
        <v/>
      </c>
      <c r="BC98" s="3" t="str">
        <f>IF($A98="","",IF((AND($A98="ADD",OR(BB98="",BB98="In Use"))),"5",(_xlfn.XLOOKUP(BB98,ud_asset_status[lookupValue],ud_asset_status[lookupKey],""))))</f>
        <v/>
      </c>
      <c r="BE98" s="3" t="str">
        <f>IF($A98="ADD",IF(NOT(ISBLANK(BD98)),_xlfn.XLOOKUP(BD98,ud_replacement_status[lookupValue],ud_replacement_status[lookupKey],"ERROR"),""), "")</f>
        <v/>
      </c>
      <c r="BF98" s="7"/>
      <c r="BH98" s="3" t="str">
        <f>IF($A98="ADD",IF(NOT(ISBLANK(BG98)),_xlfn.XLOOKUP(BG98,ar_replace_reason[lookupValue],ar_replace_reason[lookupKey],"ERROR"),""), "")</f>
        <v/>
      </c>
      <c r="BI98" s="3" t="str">
        <f t="shared" si="17"/>
        <v/>
      </c>
      <c r="BJ98" s="3" t="str">
        <f>IF($A98="","",IF((AND($A98="ADD",OR(BI98="",BI98="Queenstown-Lakes District Council"))),"70",(_xlfn.XLOOKUP(BI98,ud_organisation_owner[lookupValue],ud_organisation_owner[lookupKey],""))))</f>
        <v/>
      </c>
      <c r="BK98" s="3" t="str">
        <f t="shared" si="18"/>
        <v/>
      </c>
      <c r="BL98" s="3" t="str">
        <f>IF($A98="","",IF((AND($A98="ADD",OR(BK98="",BK98="Queenstown-Lakes District Council"))),"70",(_xlfn.XLOOKUP(BK98,ud_organisation_owner[lookupValue],ud_organisation_owner[lookupKey],""))))</f>
        <v/>
      </c>
      <c r="BM98" s="3" t="str">
        <f t="shared" si="19"/>
        <v/>
      </c>
      <c r="BN98" s="3" t="str">
        <f>IF($A98="","",IF((AND($A98="ADD",OR(BM98="",BM98="Local Authority"))),"17",(_xlfn.XLOOKUP(BM98,ud_sub_organisation[lookupValue],ud_sub_organisation[lookupKey],""))))</f>
        <v/>
      </c>
      <c r="BO98" s="3" t="str">
        <f t="shared" si="20"/>
        <v/>
      </c>
      <c r="BP98" s="3" t="str">
        <f>IF($A98="","",IF((AND($A98="ADD",OR(BO98="",BO98="Vested Assets"))),"12",(_xlfn.XLOOKUP(BO98,ud_work_category[lookupValue],ud_work_category[lookupKey],""))))</f>
        <v/>
      </c>
      <c r="BQ98" s="8"/>
      <c r="BR98" s="2" t="str">
        <f t="shared" si="21"/>
        <v/>
      </c>
      <c r="BS98" s="3" t="str">
        <f t="shared" si="22"/>
        <v/>
      </c>
      <c r="BT98" s="3" t="str">
        <f>IF($A98="","",IF((AND($A98="ADD",OR(BS98="",BS98="Excellent"))),"1",(_xlfn.XLOOKUP(BS98,condition[lookupValue],condition[lookupKey],""))))</f>
        <v/>
      </c>
      <c r="BU98" s="7" t="str">
        <f t="shared" si="23"/>
        <v/>
      </c>
      <c r="BV98" s="9"/>
    </row>
    <row r="99" spans="2:7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8"/>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IF($A99="ADD",IF(NOT(ISBLANK(V99)),_xlfn.XLOOKUP(V99,ud_waterfront_structures[lookupValue],ud_waterfront_structures[lookupKey],"ERROR"),""), "")</f>
        <v/>
      </c>
      <c r="Y99" s="3" t="str">
        <f>IF($A99="ADD",IF(NOT(ISBLANK(X99)),_xlfn.XLOOKUP(X99,ud_waterfront_structure_type[lookupValue],ud_waterfront_structure_type[lookupKey],"ERROR"),""), "")</f>
        <v/>
      </c>
      <c r="AB99" s="3" t="str">
        <f>IF($A99="ADD",IF(NOT(ISBLANK(AA99)),_xlfn.XLOOKUP(AA99,ud_material[lookupValue],ud_material[lookupKey],"ERROR"),""), "")</f>
        <v/>
      </c>
      <c r="AE99" s="3" t="str">
        <f>IF($A99="ADD",IF(NOT(ISBLANK(AD99)),_xlfn.XLOOKUP(AD99,ud_material[lookupValue],ud_material[lookupKey],"ERROR"),""), "")</f>
        <v/>
      </c>
      <c r="AH99" s="3" t="str">
        <f>IF($A99="ADD",IF(NOT(ISBLANK(AG99)),_xlfn.XLOOKUP(AG99,ud_material[lookupValue],ud_material[lookupKey],"ERROR"),""), "")</f>
        <v/>
      </c>
      <c r="AJ99" s="3" t="str">
        <f>IF($A99="ADD",IF(NOT(ISBLANK(AI99)),_xlfn.XLOOKUP(AI99,ud_material[lookupValue],ud_material[lookupKey],"ERROR"),""), "")</f>
        <v/>
      </c>
      <c r="AU99" s="4"/>
      <c r="AW99" s="3" t="str">
        <f>IF($A99="ADD",IF(NOT(ISBLANK(AV99)),_xlfn.XLOOKUP(AV99,ud_access_method[lookupValue],ud_access_method[lookupKey],"ERROR"),""), "")</f>
        <v/>
      </c>
      <c r="AY99" s="7"/>
      <c r="AZ99" s="4" t="str">
        <f t="shared" ca="1" si="15"/>
        <v/>
      </c>
      <c r="BA99" s="4"/>
      <c r="BB99" s="3" t="str">
        <f t="shared" si="16"/>
        <v/>
      </c>
      <c r="BC99" s="3" t="str">
        <f>IF($A99="","",IF((AND($A99="ADD",OR(BB99="",BB99="In Use"))),"5",(_xlfn.XLOOKUP(BB99,ud_asset_status[lookupValue],ud_asset_status[lookupKey],""))))</f>
        <v/>
      </c>
      <c r="BE99" s="3" t="str">
        <f>IF($A99="ADD",IF(NOT(ISBLANK(BD99)),_xlfn.XLOOKUP(BD99,ud_replacement_status[lookupValue],ud_replacement_status[lookupKey],"ERROR"),""), "")</f>
        <v/>
      </c>
      <c r="BF99" s="7"/>
      <c r="BH99" s="3" t="str">
        <f>IF($A99="ADD",IF(NOT(ISBLANK(BG99)),_xlfn.XLOOKUP(BG99,ar_replace_reason[lookupValue],ar_replace_reason[lookupKey],"ERROR"),""), "")</f>
        <v/>
      </c>
      <c r="BI99" s="3" t="str">
        <f t="shared" si="17"/>
        <v/>
      </c>
      <c r="BJ99" s="3" t="str">
        <f>IF($A99="","",IF((AND($A99="ADD",OR(BI99="",BI99="Queenstown-Lakes District Council"))),"70",(_xlfn.XLOOKUP(BI99,ud_organisation_owner[lookupValue],ud_organisation_owner[lookupKey],""))))</f>
        <v/>
      </c>
      <c r="BK99" s="3" t="str">
        <f t="shared" si="18"/>
        <v/>
      </c>
      <c r="BL99" s="3" t="str">
        <f>IF($A99="","",IF((AND($A99="ADD",OR(BK99="",BK99="Queenstown-Lakes District Council"))),"70",(_xlfn.XLOOKUP(BK99,ud_organisation_owner[lookupValue],ud_organisation_owner[lookupKey],""))))</f>
        <v/>
      </c>
      <c r="BM99" s="3" t="str">
        <f t="shared" si="19"/>
        <v/>
      </c>
      <c r="BN99" s="3" t="str">
        <f>IF($A99="","",IF((AND($A99="ADD",OR(BM99="",BM99="Local Authority"))),"17",(_xlfn.XLOOKUP(BM99,ud_sub_organisation[lookupValue],ud_sub_organisation[lookupKey],""))))</f>
        <v/>
      </c>
      <c r="BO99" s="3" t="str">
        <f t="shared" si="20"/>
        <v/>
      </c>
      <c r="BP99" s="3" t="str">
        <f>IF($A99="","",IF((AND($A99="ADD",OR(BO99="",BO99="Vested Assets"))),"12",(_xlfn.XLOOKUP(BO99,ud_work_category[lookupValue],ud_work_category[lookupKey],""))))</f>
        <v/>
      </c>
      <c r="BQ99" s="8"/>
      <c r="BR99" s="2" t="str">
        <f t="shared" si="21"/>
        <v/>
      </c>
      <c r="BS99" s="3" t="str">
        <f t="shared" si="22"/>
        <v/>
      </c>
      <c r="BT99" s="3" t="str">
        <f>IF($A99="","",IF((AND($A99="ADD",OR(BS99="",BS99="Excellent"))),"1",(_xlfn.XLOOKUP(BS99,condition[lookupValue],condition[lookupKey],""))))</f>
        <v/>
      </c>
      <c r="BU99" s="7" t="str">
        <f t="shared" si="23"/>
        <v/>
      </c>
      <c r="BV99" s="9"/>
    </row>
    <row r="100" spans="2:7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8"/>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IF($A100="ADD",IF(NOT(ISBLANK(V100)),_xlfn.XLOOKUP(V100,ud_waterfront_structures[lookupValue],ud_waterfront_structures[lookupKey],"ERROR"),""), "")</f>
        <v/>
      </c>
      <c r="Y100" s="3" t="str">
        <f>IF($A100="ADD",IF(NOT(ISBLANK(X100)),_xlfn.XLOOKUP(X100,ud_waterfront_structure_type[lookupValue],ud_waterfront_structure_type[lookupKey],"ERROR"),""), "")</f>
        <v/>
      </c>
      <c r="AB100" s="3" t="str">
        <f>IF($A100="ADD",IF(NOT(ISBLANK(AA100)),_xlfn.XLOOKUP(AA100,ud_material[lookupValue],ud_material[lookupKey],"ERROR"),""), "")</f>
        <v/>
      </c>
      <c r="AE100" s="3" t="str">
        <f>IF($A100="ADD",IF(NOT(ISBLANK(AD100)),_xlfn.XLOOKUP(AD100,ud_material[lookupValue],ud_material[lookupKey],"ERROR"),""), "")</f>
        <v/>
      </c>
      <c r="AH100" s="3" t="str">
        <f>IF($A100="ADD",IF(NOT(ISBLANK(AG100)),_xlfn.XLOOKUP(AG100,ud_material[lookupValue],ud_material[lookupKey],"ERROR"),""), "")</f>
        <v/>
      </c>
      <c r="AJ100" s="3" t="str">
        <f>IF($A100="ADD",IF(NOT(ISBLANK(AI100)),_xlfn.XLOOKUP(AI100,ud_material[lookupValue],ud_material[lookupKey],"ERROR"),""), "")</f>
        <v/>
      </c>
      <c r="AU100" s="4"/>
      <c r="AW100" s="3" t="str">
        <f>IF($A100="ADD",IF(NOT(ISBLANK(AV100)),_xlfn.XLOOKUP(AV100,ud_access_method[lookupValue],ud_access_method[lookupKey],"ERROR"),""), "")</f>
        <v/>
      </c>
      <c r="AY100" s="7"/>
      <c r="AZ100" s="4" t="str">
        <f t="shared" ca="1" si="15"/>
        <v/>
      </c>
      <c r="BA100" s="4"/>
      <c r="BB100" s="3" t="str">
        <f t="shared" si="16"/>
        <v/>
      </c>
      <c r="BC100" s="3" t="str">
        <f>IF($A100="","",IF((AND($A100="ADD",OR(BB100="",BB100="In Use"))),"5",(_xlfn.XLOOKUP(BB100,ud_asset_status[lookupValue],ud_asset_status[lookupKey],""))))</f>
        <v/>
      </c>
      <c r="BE100" s="3" t="str">
        <f>IF($A100="ADD",IF(NOT(ISBLANK(BD100)),_xlfn.XLOOKUP(BD100,ud_replacement_status[lookupValue],ud_replacement_status[lookupKey],"ERROR"),""), "")</f>
        <v/>
      </c>
      <c r="BF100" s="7"/>
      <c r="BH100" s="3" t="str">
        <f>IF($A100="ADD",IF(NOT(ISBLANK(BG100)),_xlfn.XLOOKUP(BG100,ar_replace_reason[lookupValue],ar_replace_reason[lookupKey],"ERROR"),""), "")</f>
        <v/>
      </c>
      <c r="BI100" s="3" t="str">
        <f t="shared" si="17"/>
        <v/>
      </c>
      <c r="BJ100" s="3" t="str">
        <f>IF($A100="","",IF((AND($A100="ADD",OR(BI100="",BI100="Queenstown-Lakes District Council"))),"70",(_xlfn.XLOOKUP(BI100,ud_organisation_owner[lookupValue],ud_organisation_owner[lookupKey],""))))</f>
        <v/>
      </c>
      <c r="BK100" s="3" t="str">
        <f t="shared" si="18"/>
        <v/>
      </c>
      <c r="BL100" s="3" t="str">
        <f>IF($A100="","",IF((AND($A100="ADD",OR(BK100="",BK100="Queenstown-Lakes District Council"))),"70",(_xlfn.XLOOKUP(BK100,ud_organisation_owner[lookupValue],ud_organisation_owner[lookupKey],""))))</f>
        <v/>
      </c>
      <c r="BM100" s="3" t="str">
        <f t="shared" si="19"/>
        <v/>
      </c>
      <c r="BN100" s="3" t="str">
        <f>IF($A100="","",IF((AND($A100="ADD",OR(BM100="",BM100="Local Authority"))),"17",(_xlfn.XLOOKUP(BM100,ud_sub_organisation[lookupValue],ud_sub_organisation[lookupKey],""))))</f>
        <v/>
      </c>
      <c r="BO100" s="3" t="str">
        <f t="shared" si="20"/>
        <v/>
      </c>
      <c r="BP100" s="3" t="str">
        <f>IF($A100="","",IF((AND($A100="ADD",OR(BO100="",BO100="Vested Assets"))),"12",(_xlfn.XLOOKUP(BO100,ud_work_category[lookupValue],ud_work_category[lookupKey],""))))</f>
        <v/>
      </c>
      <c r="BQ100" s="8"/>
      <c r="BR100" s="2" t="str">
        <f t="shared" si="21"/>
        <v/>
      </c>
      <c r="BS100" s="3" t="str">
        <f t="shared" si="22"/>
        <v/>
      </c>
      <c r="BT100" s="3" t="str">
        <f>IF($A100="","",IF((AND($A100="ADD",OR(BS100="",BS100="Excellent"))),"1",(_xlfn.XLOOKUP(BS100,condition[lookupValue],condition[lookupKey],""))))</f>
        <v/>
      </c>
      <c r="BU100" s="7" t="str">
        <f t="shared" si="23"/>
        <v/>
      </c>
      <c r="BV100" s="9"/>
    </row>
    <row r="101" spans="2:7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8"/>
      <c r="O101" s="6" t="str">
        <f t="shared" si="12"/>
        <v/>
      </c>
      <c r="P101" s="4"/>
      <c r="R101" s="3" t="str">
        <f>IF($A101="ADD",IF(NOT(ISBLANK(Q101)),_xlfn.XLOOKUP(Q101,len_adjust_rsn[lookupValue],len_adjust_rsn[lookupKey],"ERROR"),""), "")</f>
        <v/>
      </c>
      <c r="S101" s="6" t="str">
        <f t="shared" si="13"/>
        <v/>
      </c>
      <c r="T101" s="6"/>
      <c r="U101" s="6" t="str">
        <f t="shared" si="14"/>
        <v/>
      </c>
      <c r="W101" s="3" t="str">
        <f>IF($A101="ADD",IF(NOT(ISBLANK(V101)),_xlfn.XLOOKUP(V101,ud_waterfront_structures[lookupValue],ud_waterfront_structures[lookupKey],"ERROR"),""), "")</f>
        <v/>
      </c>
      <c r="Y101" s="3" t="str">
        <f>IF($A101="ADD",IF(NOT(ISBLANK(X101)),_xlfn.XLOOKUP(X101,ud_waterfront_structure_type[lookupValue],ud_waterfront_structure_type[lookupKey],"ERROR"),""), "")</f>
        <v/>
      </c>
      <c r="AB101" s="3" t="str">
        <f>IF($A101="ADD",IF(NOT(ISBLANK(AA101)),_xlfn.XLOOKUP(AA101,ud_material[lookupValue],ud_material[lookupKey],"ERROR"),""), "")</f>
        <v/>
      </c>
      <c r="AE101" s="3" t="str">
        <f>IF($A101="ADD",IF(NOT(ISBLANK(AD101)),_xlfn.XLOOKUP(AD101,ud_material[lookupValue],ud_material[lookupKey],"ERROR"),""), "")</f>
        <v/>
      </c>
      <c r="AH101" s="3" t="str">
        <f>IF($A101="ADD",IF(NOT(ISBLANK(AG101)),_xlfn.XLOOKUP(AG101,ud_material[lookupValue],ud_material[lookupKey],"ERROR"),""), "")</f>
        <v/>
      </c>
      <c r="AJ101" s="3" t="str">
        <f>IF($A101="ADD",IF(NOT(ISBLANK(AI101)),_xlfn.XLOOKUP(AI101,ud_material[lookupValue],ud_material[lookupKey],"ERROR"),""), "")</f>
        <v/>
      </c>
      <c r="AU101" s="4"/>
      <c r="AW101" s="3" t="str">
        <f>IF($A101="ADD",IF(NOT(ISBLANK(AV101)),_xlfn.XLOOKUP(AV101,ud_access_method[lookupValue],ud_access_method[lookupKey],"ERROR"),""), "")</f>
        <v/>
      </c>
      <c r="AY101" s="7"/>
      <c r="AZ101" s="4" t="str">
        <f t="shared" ca="1" si="15"/>
        <v/>
      </c>
      <c r="BA101" s="4"/>
      <c r="BB101" s="3" t="str">
        <f t="shared" si="16"/>
        <v/>
      </c>
      <c r="BC101" s="3" t="str">
        <f>IF($A101="","",IF((AND($A101="ADD",OR(BB101="",BB101="In Use"))),"5",(_xlfn.XLOOKUP(BB101,ud_asset_status[lookupValue],ud_asset_status[lookupKey],""))))</f>
        <v/>
      </c>
      <c r="BE101" s="3" t="str">
        <f>IF($A101="ADD",IF(NOT(ISBLANK(BD101)),_xlfn.XLOOKUP(BD101,ud_replacement_status[lookupValue],ud_replacement_status[lookupKey],"ERROR"),""), "")</f>
        <v/>
      </c>
      <c r="BF101" s="7"/>
      <c r="BH101" s="3" t="str">
        <f>IF($A101="ADD",IF(NOT(ISBLANK(BG101)),_xlfn.XLOOKUP(BG101,ar_replace_reason[lookupValue],ar_replace_reason[lookupKey],"ERROR"),""), "")</f>
        <v/>
      </c>
      <c r="BI101" s="3" t="str">
        <f t="shared" si="17"/>
        <v/>
      </c>
      <c r="BJ101" s="3" t="str">
        <f>IF($A101="","",IF((AND($A101="ADD",OR(BI101="",BI101="Queenstown-Lakes District Council"))),"70",(_xlfn.XLOOKUP(BI101,ud_organisation_owner[lookupValue],ud_organisation_owner[lookupKey],""))))</f>
        <v/>
      </c>
      <c r="BK101" s="3" t="str">
        <f t="shared" si="18"/>
        <v/>
      </c>
      <c r="BL101" s="3" t="str">
        <f>IF($A101="","",IF((AND($A101="ADD",OR(BK101="",BK101="Queenstown-Lakes District Council"))),"70",(_xlfn.XLOOKUP(BK101,ud_organisation_owner[lookupValue],ud_organisation_owner[lookupKey],""))))</f>
        <v/>
      </c>
      <c r="BM101" s="3" t="str">
        <f t="shared" si="19"/>
        <v/>
      </c>
      <c r="BN101" s="3" t="str">
        <f>IF($A101="","",IF((AND($A101="ADD",OR(BM101="",BM101="Local Authority"))),"17",(_xlfn.XLOOKUP(BM101,ud_sub_organisation[lookupValue],ud_sub_organisation[lookupKey],""))))</f>
        <v/>
      </c>
      <c r="BO101" s="3" t="str">
        <f t="shared" si="20"/>
        <v/>
      </c>
      <c r="BP101" s="3" t="str">
        <f>IF($A101="","",IF((AND($A101="ADD",OR(BO101="",BO101="Vested Assets"))),"12",(_xlfn.XLOOKUP(BO101,ud_work_category[lookupValue],ud_work_category[lookupKey],""))))</f>
        <v/>
      </c>
      <c r="BQ101" s="8"/>
      <c r="BR101" s="2" t="str">
        <f t="shared" si="21"/>
        <v/>
      </c>
      <c r="BS101" s="3" t="str">
        <f t="shared" si="22"/>
        <v/>
      </c>
      <c r="BT101" s="3" t="str">
        <f>IF($A101="","",IF((AND($A101="ADD",OR(BS101="",BS101="Excellent"))),"1",(_xlfn.XLOOKUP(BS101,condition[lookupValue],condition[lookupKey],""))))</f>
        <v/>
      </c>
      <c r="BU101" s="7" t="str">
        <f t="shared" si="23"/>
        <v/>
      </c>
      <c r="BV101" s="9"/>
    </row>
    <row r="102" spans="2:7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8"/>
      <c r="O102" s="6" t="str">
        <f t="shared" si="12"/>
        <v/>
      </c>
      <c r="P102" s="4"/>
      <c r="R102" s="3" t="str">
        <f>IF($A102="ADD",IF(NOT(ISBLANK(Q102)),_xlfn.XLOOKUP(Q102,len_adjust_rsn[lookupValue],len_adjust_rsn[lookupKey],"ERROR"),""), "")</f>
        <v/>
      </c>
      <c r="S102" s="6" t="str">
        <f t="shared" si="13"/>
        <v/>
      </c>
      <c r="T102" s="6"/>
      <c r="U102" s="6" t="str">
        <f t="shared" si="14"/>
        <v/>
      </c>
      <c r="W102" s="3" t="str">
        <f>IF($A102="ADD",IF(NOT(ISBLANK(V102)),_xlfn.XLOOKUP(V102,ud_waterfront_structures[lookupValue],ud_waterfront_structures[lookupKey],"ERROR"),""), "")</f>
        <v/>
      </c>
      <c r="Y102" s="3" t="str">
        <f>IF($A102="ADD",IF(NOT(ISBLANK(X102)),_xlfn.XLOOKUP(X102,ud_waterfront_structure_type[lookupValue],ud_waterfront_structure_type[lookupKey],"ERROR"),""), "")</f>
        <v/>
      </c>
      <c r="AB102" s="3" t="str">
        <f>IF($A102="ADD",IF(NOT(ISBLANK(AA102)),_xlfn.XLOOKUP(AA102,ud_material[lookupValue],ud_material[lookupKey],"ERROR"),""), "")</f>
        <v/>
      </c>
      <c r="AE102" s="3" t="str">
        <f>IF($A102="ADD",IF(NOT(ISBLANK(AD102)),_xlfn.XLOOKUP(AD102,ud_material[lookupValue],ud_material[lookupKey],"ERROR"),""), "")</f>
        <v/>
      </c>
      <c r="AH102" s="3" t="str">
        <f>IF($A102="ADD",IF(NOT(ISBLANK(AG102)),_xlfn.XLOOKUP(AG102,ud_material[lookupValue],ud_material[lookupKey],"ERROR"),""), "")</f>
        <v/>
      </c>
      <c r="AJ102" s="3" t="str">
        <f>IF($A102="ADD",IF(NOT(ISBLANK(AI102)),_xlfn.XLOOKUP(AI102,ud_material[lookupValue],ud_material[lookupKey],"ERROR"),""), "")</f>
        <v/>
      </c>
      <c r="AU102" s="4"/>
      <c r="AW102" s="3" t="str">
        <f>IF($A102="ADD",IF(NOT(ISBLANK(AV102)),_xlfn.XLOOKUP(AV102,ud_access_method[lookupValue],ud_access_method[lookupKey],"ERROR"),""), "")</f>
        <v/>
      </c>
      <c r="AY102" s="7"/>
      <c r="AZ102" s="4" t="str">
        <f t="shared" ca="1" si="15"/>
        <v/>
      </c>
      <c r="BA102" s="4"/>
      <c r="BB102" s="3" t="str">
        <f t="shared" si="16"/>
        <v/>
      </c>
      <c r="BC102" s="3" t="str">
        <f>IF($A102="","",IF((AND($A102="ADD",OR(BB102="",BB102="In Use"))),"5",(_xlfn.XLOOKUP(BB102,ud_asset_status[lookupValue],ud_asset_status[lookupKey],""))))</f>
        <v/>
      </c>
      <c r="BE102" s="3" t="str">
        <f>IF($A102="ADD",IF(NOT(ISBLANK(BD102)),_xlfn.XLOOKUP(BD102,ud_replacement_status[lookupValue],ud_replacement_status[lookupKey],"ERROR"),""), "")</f>
        <v/>
      </c>
      <c r="BF102" s="7"/>
      <c r="BH102" s="3" t="str">
        <f>IF($A102="ADD",IF(NOT(ISBLANK(BG102)),_xlfn.XLOOKUP(BG102,ar_replace_reason[lookupValue],ar_replace_reason[lookupKey],"ERROR"),""), "")</f>
        <v/>
      </c>
      <c r="BI102" s="3" t="str">
        <f t="shared" si="17"/>
        <v/>
      </c>
      <c r="BJ102" s="3" t="str">
        <f>IF($A102="","",IF((AND($A102="ADD",OR(BI102="",BI102="Queenstown-Lakes District Council"))),"70",(_xlfn.XLOOKUP(BI102,ud_organisation_owner[lookupValue],ud_organisation_owner[lookupKey],""))))</f>
        <v/>
      </c>
      <c r="BK102" s="3" t="str">
        <f t="shared" si="18"/>
        <v/>
      </c>
      <c r="BL102" s="3" t="str">
        <f>IF($A102="","",IF((AND($A102="ADD",OR(BK102="",BK102="Queenstown-Lakes District Council"))),"70",(_xlfn.XLOOKUP(BK102,ud_organisation_owner[lookupValue],ud_organisation_owner[lookupKey],""))))</f>
        <v/>
      </c>
      <c r="BM102" s="3" t="str">
        <f t="shared" si="19"/>
        <v/>
      </c>
      <c r="BN102" s="3" t="str">
        <f>IF($A102="","",IF((AND($A102="ADD",OR(BM102="",BM102="Local Authority"))),"17",(_xlfn.XLOOKUP(BM102,ud_sub_organisation[lookupValue],ud_sub_organisation[lookupKey],""))))</f>
        <v/>
      </c>
      <c r="BO102" s="3" t="str">
        <f t="shared" si="20"/>
        <v/>
      </c>
      <c r="BP102" s="3" t="str">
        <f>IF($A102="","",IF((AND($A102="ADD",OR(BO102="",BO102="Vested Assets"))),"12",(_xlfn.XLOOKUP(BO102,ud_work_category[lookupValue],ud_work_category[lookupKey],""))))</f>
        <v/>
      </c>
      <c r="BQ102" s="8"/>
      <c r="BR102" s="2" t="str">
        <f t="shared" si="21"/>
        <v/>
      </c>
      <c r="BS102" s="3" t="str">
        <f t="shared" si="22"/>
        <v/>
      </c>
      <c r="BT102" s="3" t="str">
        <f>IF($A102="","",IF((AND($A102="ADD",OR(BS102="",BS102="Excellent"))),"1",(_xlfn.XLOOKUP(BS102,condition[lookupValue],condition[lookupKey],""))))</f>
        <v/>
      </c>
      <c r="BU102" s="7" t="str">
        <f t="shared" si="23"/>
        <v/>
      </c>
      <c r="BV102" s="9"/>
    </row>
    <row r="103" spans="2:7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8"/>
      <c r="O103" s="6" t="str">
        <f t="shared" si="12"/>
        <v/>
      </c>
      <c r="P103" s="4"/>
      <c r="R103" s="3" t="str">
        <f>IF($A103="ADD",IF(NOT(ISBLANK(Q103)),_xlfn.XLOOKUP(Q103,len_adjust_rsn[lookupValue],len_adjust_rsn[lookupKey],"ERROR"),""), "")</f>
        <v/>
      </c>
      <c r="S103" s="6" t="str">
        <f t="shared" si="13"/>
        <v/>
      </c>
      <c r="T103" s="6"/>
      <c r="U103" s="6" t="str">
        <f t="shared" si="14"/>
        <v/>
      </c>
      <c r="W103" s="3" t="str">
        <f>IF($A103="ADD",IF(NOT(ISBLANK(V103)),_xlfn.XLOOKUP(V103,ud_waterfront_structures[lookupValue],ud_waterfront_structures[lookupKey],"ERROR"),""), "")</f>
        <v/>
      </c>
      <c r="Y103" s="3" t="str">
        <f>IF($A103="ADD",IF(NOT(ISBLANK(X103)),_xlfn.XLOOKUP(X103,ud_waterfront_structure_type[lookupValue],ud_waterfront_structure_type[lookupKey],"ERROR"),""), "")</f>
        <v/>
      </c>
      <c r="AB103" s="3" t="str">
        <f>IF($A103="ADD",IF(NOT(ISBLANK(AA103)),_xlfn.XLOOKUP(AA103,ud_material[lookupValue],ud_material[lookupKey],"ERROR"),""), "")</f>
        <v/>
      </c>
      <c r="AE103" s="3" t="str">
        <f>IF($A103="ADD",IF(NOT(ISBLANK(AD103)),_xlfn.XLOOKUP(AD103,ud_material[lookupValue],ud_material[lookupKey],"ERROR"),""), "")</f>
        <v/>
      </c>
      <c r="AH103" s="3" t="str">
        <f>IF($A103="ADD",IF(NOT(ISBLANK(AG103)),_xlfn.XLOOKUP(AG103,ud_material[lookupValue],ud_material[lookupKey],"ERROR"),""), "")</f>
        <v/>
      </c>
      <c r="AJ103" s="3" t="str">
        <f>IF($A103="ADD",IF(NOT(ISBLANK(AI103)),_xlfn.XLOOKUP(AI103,ud_material[lookupValue],ud_material[lookupKey],"ERROR"),""), "")</f>
        <v/>
      </c>
      <c r="AU103" s="4"/>
      <c r="AW103" s="3" t="str">
        <f>IF($A103="ADD",IF(NOT(ISBLANK(AV103)),_xlfn.XLOOKUP(AV103,ud_access_method[lookupValue],ud_access_method[lookupKey],"ERROR"),""), "")</f>
        <v/>
      </c>
      <c r="AY103" s="7"/>
      <c r="AZ103" s="4" t="str">
        <f t="shared" ca="1" si="15"/>
        <v/>
      </c>
      <c r="BA103" s="4"/>
      <c r="BB103" s="3" t="str">
        <f t="shared" si="16"/>
        <v/>
      </c>
      <c r="BC103" s="3" t="str">
        <f>IF($A103="","",IF((AND($A103="ADD",OR(BB103="",BB103="In Use"))),"5",(_xlfn.XLOOKUP(BB103,ud_asset_status[lookupValue],ud_asset_status[lookupKey],""))))</f>
        <v/>
      </c>
      <c r="BE103" s="3" t="str">
        <f>IF($A103="ADD",IF(NOT(ISBLANK(BD103)),_xlfn.XLOOKUP(BD103,ud_replacement_status[lookupValue],ud_replacement_status[lookupKey],"ERROR"),""), "")</f>
        <v/>
      </c>
      <c r="BF103" s="7"/>
      <c r="BH103" s="3" t="str">
        <f>IF($A103="ADD",IF(NOT(ISBLANK(BG103)),_xlfn.XLOOKUP(BG103,ar_replace_reason[lookupValue],ar_replace_reason[lookupKey],"ERROR"),""), "")</f>
        <v/>
      </c>
      <c r="BI103" s="3" t="str">
        <f t="shared" si="17"/>
        <v/>
      </c>
      <c r="BJ103" s="3" t="str">
        <f>IF($A103="","",IF((AND($A103="ADD",OR(BI103="",BI103="Queenstown-Lakes District Council"))),"70",(_xlfn.XLOOKUP(BI103,ud_organisation_owner[lookupValue],ud_organisation_owner[lookupKey],""))))</f>
        <v/>
      </c>
      <c r="BK103" s="3" t="str">
        <f t="shared" si="18"/>
        <v/>
      </c>
      <c r="BL103" s="3" t="str">
        <f>IF($A103="","",IF((AND($A103="ADD",OR(BK103="",BK103="Queenstown-Lakes District Council"))),"70",(_xlfn.XLOOKUP(BK103,ud_organisation_owner[lookupValue],ud_organisation_owner[lookupKey],""))))</f>
        <v/>
      </c>
      <c r="BM103" s="3" t="str">
        <f t="shared" si="19"/>
        <v/>
      </c>
      <c r="BN103" s="3" t="str">
        <f>IF($A103="","",IF((AND($A103="ADD",OR(BM103="",BM103="Local Authority"))),"17",(_xlfn.XLOOKUP(BM103,ud_sub_organisation[lookupValue],ud_sub_organisation[lookupKey],""))))</f>
        <v/>
      </c>
      <c r="BO103" s="3" t="str">
        <f t="shared" si="20"/>
        <v/>
      </c>
      <c r="BP103" s="3" t="str">
        <f>IF($A103="","",IF((AND($A103="ADD",OR(BO103="",BO103="Vested Assets"))),"12",(_xlfn.XLOOKUP(BO103,ud_work_category[lookupValue],ud_work_category[lookupKey],""))))</f>
        <v/>
      </c>
      <c r="BQ103" s="8"/>
      <c r="BR103" s="2" t="str">
        <f t="shared" si="21"/>
        <v/>
      </c>
      <c r="BS103" s="3" t="str">
        <f t="shared" si="22"/>
        <v/>
      </c>
      <c r="BT103" s="3" t="str">
        <f>IF($A103="","",IF((AND($A103="ADD",OR(BS103="",BS103="Excellent"))),"1",(_xlfn.XLOOKUP(BS103,condition[lookupValue],condition[lookupKey],""))))</f>
        <v/>
      </c>
      <c r="BU103" s="7" t="str">
        <f t="shared" si="23"/>
        <v/>
      </c>
      <c r="BV103" s="9"/>
    </row>
    <row r="104" spans="2:7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8"/>
      <c r="O104" s="6" t="str">
        <f t="shared" si="12"/>
        <v/>
      </c>
      <c r="P104" s="4"/>
      <c r="R104" s="3" t="str">
        <f>IF($A104="ADD",IF(NOT(ISBLANK(Q104)),_xlfn.XLOOKUP(Q104,len_adjust_rsn[lookupValue],len_adjust_rsn[lookupKey],"ERROR"),""), "")</f>
        <v/>
      </c>
      <c r="S104" s="6" t="str">
        <f t="shared" si="13"/>
        <v/>
      </c>
      <c r="T104" s="6"/>
      <c r="U104" s="6" t="str">
        <f t="shared" si="14"/>
        <v/>
      </c>
      <c r="W104" s="3" t="str">
        <f>IF($A104="ADD",IF(NOT(ISBLANK(V104)),_xlfn.XLOOKUP(V104,ud_waterfront_structures[lookupValue],ud_waterfront_structures[lookupKey],"ERROR"),""), "")</f>
        <v/>
      </c>
      <c r="Y104" s="3" t="str">
        <f>IF($A104="ADD",IF(NOT(ISBLANK(X104)),_xlfn.XLOOKUP(X104,ud_waterfront_structure_type[lookupValue],ud_waterfront_structure_type[lookupKey],"ERROR"),""), "")</f>
        <v/>
      </c>
      <c r="AB104" s="3" t="str">
        <f>IF($A104="ADD",IF(NOT(ISBLANK(AA104)),_xlfn.XLOOKUP(AA104,ud_material[lookupValue],ud_material[lookupKey],"ERROR"),""), "")</f>
        <v/>
      </c>
      <c r="AE104" s="3" t="str">
        <f>IF($A104="ADD",IF(NOT(ISBLANK(AD104)),_xlfn.XLOOKUP(AD104,ud_material[lookupValue],ud_material[lookupKey],"ERROR"),""), "")</f>
        <v/>
      </c>
      <c r="AH104" s="3" t="str">
        <f>IF($A104="ADD",IF(NOT(ISBLANK(AG104)),_xlfn.XLOOKUP(AG104,ud_material[lookupValue],ud_material[lookupKey],"ERROR"),""), "")</f>
        <v/>
      </c>
      <c r="AJ104" s="3" t="str">
        <f>IF($A104="ADD",IF(NOT(ISBLANK(AI104)),_xlfn.XLOOKUP(AI104,ud_material[lookupValue],ud_material[lookupKey],"ERROR"),""), "")</f>
        <v/>
      </c>
      <c r="AU104" s="4"/>
      <c r="AW104" s="3" t="str">
        <f>IF($A104="ADD",IF(NOT(ISBLANK(AV104)),_xlfn.XLOOKUP(AV104,ud_access_method[lookupValue],ud_access_method[lookupKey],"ERROR"),""), "")</f>
        <v/>
      </c>
      <c r="AY104" s="7"/>
      <c r="AZ104" s="4" t="str">
        <f t="shared" ca="1" si="15"/>
        <v/>
      </c>
      <c r="BA104" s="4"/>
      <c r="BB104" s="3" t="str">
        <f t="shared" si="16"/>
        <v/>
      </c>
      <c r="BC104" s="3" t="str">
        <f>IF($A104="","",IF((AND($A104="ADD",OR(BB104="",BB104="In Use"))),"5",(_xlfn.XLOOKUP(BB104,ud_asset_status[lookupValue],ud_asset_status[lookupKey],""))))</f>
        <v/>
      </c>
      <c r="BE104" s="3" t="str">
        <f>IF($A104="ADD",IF(NOT(ISBLANK(BD104)),_xlfn.XLOOKUP(BD104,ud_replacement_status[lookupValue],ud_replacement_status[lookupKey],"ERROR"),""), "")</f>
        <v/>
      </c>
      <c r="BF104" s="7"/>
      <c r="BH104" s="3" t="str">
        <f>IF($A104="ADD",IF(NOT(ISBLANK(BG104)),_xlfn.XLOOKUP(BG104,ar_replace_reason[lookupValue],ar_replace_reason[lookupKey],"ERROR"),""), "")</f>
        <v/>
      </c>
      <c r="BI104" s="3" t="str">
        <f t="shared" si="17"/>
        <v/>
      </c>
      <c r="BJ104" s="3" t="str">
        <f>IF($A104="","",IF((AND($A104="ADD",OR(BI104="",BI104="Queenstown-Lakes District Council"))),"70",(_xlfn.XLOOKUP(BI104,ud_organisation_owner[lookupValue],ud_organisation_owner[lookupKey],""))))</f>
        <v/>
      </c>
      <c r="BK104" s="3" t="str">
        <f t="shared" si="18"/>
        <v/>
      </c>
      <c r="BL104" s="3" t="str">
        <f>IF($A104="","",IF((AND($A104="ADD",OR(BK104="",BK104="Queenstown-Lakes District Council"))),"70",(_xlfn.XLOOKUP(BK104,ud_organisation_owner[lookupValue],ud_organisation_owner[lookupKey],""))))</f>
        <v/>
      </c>
      <c r="BM104" s="3" t="str">
        <f t="shared" si="19"/>
        <v/>
      </c>
      <c r="BN104" s="3" t="str">
        <f>IF($A104="","",IF((AND($A104="ADD",OR(BM104="",BM104="Local Authority"))),"17",(_xlfn.XLOOKUP(BM104,ud_sub_organisation[lookupValue],ud_sub_organisation[lookupKey],""))))</f>
        <v/>
      </c>
      <c r="BO104" s="3" t="str">
        <f t="shared" si="20"/>
        <v/>
      </c>
      <c r="BP104" s="3" t="str">
        <f>IF($A104="","",IF((AND($A104="ADD",OR(BO104="",BO104="Vested Assets"))),"12",(_xlfn.XLOOKUP(BO104,ud_work_category[lookupValue],ud_work_category[lookupKey],""))))</f>
        <v/>
      </c>
      <c r="BQ104" s="8"/>
      <c r="BR104" s="2" t="str">
        <f t="shared" si="21"/>
        <v/>
      </c>
      <c r="BS104" s="3" t="str">
        <f t="shared" si="22"/>
        <v/>
      </c>
      <c r="BT104" s="3" t="str">
        <f>IF($A104="","",IF((AND($A104="ADD",OR(BS104="",BS104="Excellent"))),"1",(_xlfn.XLOOKUP(BS104,condition[lookupValue],condition[lookupKey],""))))</f>
        <v/>
      </c>
      <c r="BU104" s="7" t="str">
        <f t="shared" si="23"/>
        <v/>
      </c>
      <c r="BV104" s="9"/>
    </row>
    <row r="105" spans="2:7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8"/>
      <c r="O105" s="6" t="str">
        <f t="shared" si="12"/>
        <v/>
      </c>
      <c r="P105" s="4"/>
      <c r="R105" s="3" t="str">
        <f>IF($A105="ADD",IF(NOT(ISBLANK(Q105)),_xlfn.XLOOKUP(Q105,len_adjust_rsn[lookupValue],len_adjust_rsn[lookupKey],"ERROR"),""), "")</f>
        <v/>
      </c>
      <c r="S105" s="6" t="str">
        <f t="shared" si="13"/>
        <v/>
      </c>
      <c r="T105" s="6"/>
      <c r="U105" s="6" t="str">
        <f t="shared" si="14"/>
        <v/>
      </c>
      <c r="W105" s="3" t="str">
        <f>IF($A105="ADD",IF(NOT(ISBLANK(V105)),_xlfn.XLOOKUP(V105,ud_waterfront_structures[lookupValue],ud_waterfront_structures[lookupKey],"ERROR"),""), "")</f>
        <v/>
      </c>
      <c r="Y105" s="3" t="str">
        <f>IF($A105="ADD",IF(NOT(ISBLANK(X105)),_xlfn.XLOOKUP(X105,ud_waterfront_structure_type[lookupValue],ud_waterfront_structure_type[lookupKey],"ERROR"),""), "")</f>
        <v/>
      </c>
      <c r="AB105" s="3" t="str">
        <f>IF($A105="ADD",IF(NOT(ISBLANK(AA105)),_xlfn.XLOOKUP(AA105,ud_material[lookupValue],ud_material[lookupKey],"ERROR"),""), "")</f>
        <v/>
      </c>
      <c r="AE105" s="3" t="str">
        <f>IF($A105="ADD",IF(NOT(ISBLANK(AD105)),_xlfn.XLOOKUP(AD105,ud_material[lookupValue],ud_material[lookupKey],"ERROR"),""), "")</f>
        <v/>
      </c>
      <c r="AH105" s="3" t="str">
        <f>IF($A105="ADD",IF(NOT(ISBLANK(AG105)),_xlfn.XLOOKUP(AG105,ud_material[lookupValue],ud_material[lookupKey],"ERROR"),""), "")</f>
        <v/>
      </c>
      <c r="AJ105" s="3" t="str">
        <f>IF($A105="ADD",IF(NOT(ISBLANK(AI105)),_xlfn.XLOOKUP(AI105,ud_material[lookupValue],ud_material[lookupKey],"ERROR"),""), "")</f>
        <v/>
      </c>
      <c r="AU105" s="4"/>
      <c r="AW105" s="3" t="str">
        <f>IF($A105="ADD",IF(NOT(ISBLANK(AV105)),_xlfn.XLOOKUP(AV105,ud_access_method[lookupValue],ud_access_method[lookupKey],"ERROR"),""), "")</f>
        <v/>
      </c>
      <c r="AY105" s="7"/>
      <c r="AZ105" s="4" t="str">
        <f t="shared" ca="1" si="15"/>
        <v/>
      </c>
      <c r="BA105" s="4"/>
      <c r="BB105" s="3" t="str">
        <f t="shared" si="16"/>
        <v/>
      </c>
      <c r="BC105" s="3" t="str">
        <f>IF($A105="","",IF((AND($A105="ADD",OR(BB105="",BB105="In Use"))),"5",(_xlfn.XLOOKUP(BB105,ud_asset_status[lookupValue],ud_asset_status[lookupKey],""))))</f>
        <v/>
      </c>
      <c r="BE105" s="3" t="str">
        <f>IF($A105="ADD",IF(NOT(ISBLANK(BD105)),_xlfn.XLOOKUP(BD105,ud_replacement_status[lookupValue],ud_replacement_status[lookupKey],"ERROR"),""), "")</f>
        <v/>
      </c>
      <c r="BF105" s="7"/>
      <c r="BH105" s="3" t="str">
        <f>IF($A105="ADD",IF(NOT(ISBLANK(BG105)),_xlfn.XLOOKUP(BG105,ar_replace_reason[lookupValue],ar_replace_reason[lookupKey],"ERROR"),""), "")</f>
        <v/>
      </c>
      <c r="BI105" s="3" t="str">
        <f t="shared" si="17"/>
        <v/>
      </c>
      <c r="BJ105" s="3" t="str">
        <f>IF($A105="","",IF((AND($A105="ADD",OR(BI105="",BI105="Queenstown-Lakes District Council"))),"70",(_xlfn.XLOOKUP(BI105,ud_organisation_owner[lookupValue],ud_organisation_owner[lookupKey],""))))</f>
        <v/>
      </c>
      <c r="BK105" s="3" t="str">
        <f t="shared" si="18"/>
        <v/>
      </c>
      <c r="BL105" s="3" t="str">
        <f>IF($A105="","",IF((AND($A105="ADD",OR(BK105="",BK105="Queenstown-Lakes District Council"))),"70",(_xlfn.XLOOKUP(BK105,ud_organisation_owner[lookupValue],ud_organisation_owner[lookupKey],""))))</f>
        <v/>
      </c>
      <c r="BM105" s="3" t="str">
        <f t="shared" si="19"/>
        <v/>
      </c>
      <c r="BN105" s="3" t="str">
        <f>IF($A105="","",IF((AND($A105="ADD",OR(BM105="",BM105="Local Authority"))),"17",(_xlfn.XLOOKUP(BM105,ud_sub_organisation[lookupValue],ud_sub_organisation[lookupKey],""))))</f>
        <v/>
      </c>
      <c r="BO105" s="3" t="str">
        <f t="shared" si="20"/>
        <v/>
      </c>
      <c r="BP105" s="3" t="str">
        <f>IF($A105="","",IF((AND($A105="ADD",OR(BO105="",BO105="Vested Assets"))),"12",(_xlfn.XLOOKUP(BO105,ud_work_category[lookupValue],ud_work_category[lookupKey],""))))</f>
        <v/>
      </c>
      <c r="BQ105" s="8"/>
      <c r="BR105" s="2" t="str">
        <f t="shared" si="21"/>
        <v/>
      </c>
      <c r="BS105" s="3" t="str">
        <f t="shared" si="22"/>
        <v/>
      </c>
      <c r="BT105" s="3" t="str">
        <f>IF($A105="","",IF((AND($A105="ADD",OR(BS105="",BS105="Excellent"))),"1",(_xlfn.XLOOKUP(BS105,condition[lookupValue],condition[lookupKey],""))))</f>
        <v/>
      </c>
      <c r="BU105" s="7" t="str">
        <f t="shared" si="23"/>
        <v/>
      </c>
      <c r="BV105" s="9"/>
    </row>
    <row r="106" spans="2:7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8"/>
      <c r="O106" s="6" t="str">
        <f t="shared" si="12"/>
        <v/>
      </c>
      <c r="P106" s="4"/>
      <c r="R106" s="3" t="str">
        <f>IF($A106="ADD",IF(NOT(ISBLANK(Q106)),_xlfn.XLOOKUP(Q106,len_adjust_rsn[lookupValue],len_adjust_rsn[lookupKey],"ERROR"),""), "")</f>
        <v/>
      </c>
      <c r="S106" s="6" t="str">
        <f t="shared" si="13"/>
        <v/>
      </c>
      <c r="T106" s="6"/>
      <c r="U106" s="6" t="str">
        <f t="shared" si="14"/>
        <v/>
      </c>
      <c r="W106" s="3" t="str">
        <f>IF($A106="ADD",IF(NOT(ISBLANK(V106)),_xlfn.XLOOKUP(V106,ud_waterfront_structures[lookupValue],ud_waterfront_structures[lookupKey],"ERROR"),""), "")</f>
        <v/>
      </c>
      <c r="Y106" s="3" t="str">
        <f>IF($A106="ADD",IF(NOT(ISBLANK(X106)),_xlfn.XLOOKUP(X106,ud_waterfront_structure_type[lookupValue],ud_waterfront_structure_type[lookupKey],"ERROR"),""), "")</f>
        <v/>
      </c>
      <c r="AB106" s="3" t="str">
        <f>IF($A106="ADD",IF(NOT(ISBLANK(AA106)),_xlfn.XLOOKUP(AA106,ud_material[lookupValue],ud_material[lookupKey],"ERROR"),""), "")</f>
        <v/>
      </c>
      <c r="AE106" s="3" t="str">
        <f>IF($A106="ADD",IF(NOT(ISBLANK(AD106)),_xlfn.XLOOKUP(AD106,ud_material[lookupValue],ud_material[lookupKey],"ERROR"),""), "")</f>
        <v/>
      </c>
      <c r="AH106" s="3" t="str">
        <f>IF($A106="ADD",IF(NOT(ISBLANK(AG106)),_xlfn.XLOOKUP(AG106,ud_material[lookupValue],ud_material[lookupKey],"ERROR"),""), "")</f>
        <v/>
      </c>
      <c r="AJ106" s="3" t="str">
        <f>IF($A106="ADD",IF(NOT(ISBLANK(AI106)),_xlfn.XLOOKUP(AI106,ud_material[lookupValue],ud_material[lookupKey],"ERROR"),""), "")</f>
        <v/>
      </c>
      <c r="AU106" s="4"/>
      <c r="AW106" s="3" t="str">
        <f>IF($A106="ADD",IF(NOT(ISBLANK(AV106)),_xlfn.XLOOKUP(AV106,ud_access_method[lookupValue],ud_access_method[lookupKey],"ERROR"),""), "")</f>
        <v/>
      </c>
      <c r="AY106" s="7"/>
      <c r="AZ106" s="4" t="str">
        <f t="shared" ca="1" si="15"/>
        <v/>
      </c>
      <c r="BA106" s="4"/>
      <c r="BB106" s="3" t="str">
        <f t="shared" si="16"/>
        <v/>
      </c>
      <c r="BC106" s="3" t="str">
        <f>IF($A106="","",IF((AND($A106="ADD",OR(BB106="",BB106="In Use"))),"5",(_xlfn.XLOOKUP(BB106,ud_asset_status[lookupValue],ud_asset_status[lookupKey],""))))</f>
        <v/>
      </c>
      <c r="BE106" s="3" t="str">
        <f>IF($A106="ADD",IF(NOT(ISBLANK(BD106)),_xlfn.XLOOKUP(BD106,ud_replacement_status[lookupValue],ud_replacement_status[lookupKey],"ERROR"),""), "")</f>
        <v/>
      </c>
      <c r="BF106" s="7"/>
      <c r="BH106" s="3" t="str">
        <f>IF($A106="ADD",IF(NOT(ISBLANK(BG106)),_xlfn.XLOOKUP(BG106,ar_replace_reason[lookupValue],ar_replace_reason[lookupKey],"ERROR"),""), "")</f>
        <v/>
      </c>
      <c r="BI106" s="3" t="str">
        <f t="shared" si="17"/>
        <v/>
      </c>
      <c r="BJ106" s="3" t="str">
        <f>IF($A106="","",IF((AND($A106="ADD",OR(BI106="",BI106="Queenstown-Lakes District Council"))),"70",(_xlfn.XLOOKUP(BI106,ud_organisation_owner[lookupValue],ud_organisation_owner[lookupKey],""))))</f>
        <v/>
      </c>
      <c r="BK106" s="3" t="str">
        <f t="shared" si="18"/>
        <v/>
      </c>
      <c r="BL106" s="3" t="str">
        <f>IF($A106="","",IF((AND($A106="ADD",OR(BK106="",BK106="Queenstown-Lakes District Council"))),"70",(_xlfn.XLOOKUP(BK106,ud_organisation_owner[lookupValue],ud_organisation_owner[lookupKey],""))))</f>
        <v/>
      </c>
      <c r="BM106" s="3" t="str">
        <f t="shared" si="19"/>
        <v/>
      </c>
      <c r="BN106" s="3" t="str">
        <f>IF($A106="","",IF((AND($A106="ADD",OR(BM106="",BM106="Local Authority"))),"17",(_xlfn.XLOOKUP(BM106,ud_sub_organisation[lookupValue],ud_sub_organisation[lookupKey],""))))</f>
        <v/>
      </c>
      <c r="BO106" s="3" t="str">
        <f t="shared" si="20"/>
        <v/>
      </c>
      <c r="BP106" s="3" t="str">
        <f>IF($A106="","",IF((AND($A106="ADD",OR(BO106="",BO106="Vested Assets"))),"12",(_xlfn.XLOOKUP(BO106,ud_work_category[lookupValue],ud_work_category[lookupKey],""))))</f>
        <v/>
      </c>
      <c r="BQ106" s="8"/>
      <c r="BR106" s="2" t="str">
        <f t="shared" si="21"/>
        <v/>
      </c>
      <c r="BS106" s="3" t="str">
        <f t="shared" si="22"/>
        <v/>
      </c>
      <c r="BT106" s="3" t="str">
        <f>IF($A106="","",IF((AND($A106="ADD",OR(BS106="",BS106="Excellent"))),"1",(_xlfn.XLOOKUP(BS106,condition[lookupValue],condition[lookupKey],""))))</f>
        <v/>
      </c>
      <c r="BU106" s="7" t="str">
        <f t="shared" si="23"/>
        <v/>
      </c>
      <c r="BV106" s="9"/>
    </row>
    <row r="107" spans="2:7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8"/>
      <c r="O107" s="6" t="str">
        <f t="shared" si="12"/>
        <v/>
      </c>
      <c r="P107" s="4"/>
      <c r="R107" s="3" t="str">
        <f>IF($A107="ADD",IF(NOT(ISBLANK(Q107)),_xlfn.XLOOKUP(Q107,len_adjust_rsn[lookupValue],len_adjust_rsn[lookupKey],"ERROR"),""), "")</f>
        <v/>
      </c>
      <c r="S107" s="6" t="str">
        <f t="shared" si="13"/>
        <v/>
      </c>
      <c r="T107" s="6"/>
      <c r="U107" s="6" t="str">
        <f t="shared" si="14"/>
        <v/>
      </c>
      <c r="W107" s="3" t="str">
        <f>IF($A107="ADD",IF(NOT(ISBLANK(V107)),_xlfn.XLOOKUP(V107,ud_waterfront_structures[lookupValue],ud_waterfront_structures[lookupKey],"ERROR"),""), "")</f>
        <v/>
      </c>
      <c r="Y107" s="3" t="str">
        <f>IF($A107="ADD",IF(NOT(ISBLANK(X107)),_xlfn.XLOOKUP(X107,ud_waterfront_structure_type[lookupValue],ud_waterfront_structure_type[lookupKey],"ERROR"),""), "")</f>
        <v/>
      </c>
      <c r="AB107" s="3" t="str">
        <f>IF($A107="ADD",IF(NOT(ISBLANK(AA107)),_xlfn.XLOOKUP(AA107,ud_material[lookupValue],ud_material[lookupKey],"ERROR"),""), "")</f>
        <v/>
      </c>
      <c r="AE107" s="3" t="str">
        <f>IF($A107="ADD",IF(NOT(ISBLANK(AD107)),_xlfn.XLOOKUP(AD107,ud_material[lookupValue],ud_material[lookupKey],"ERROR"),""), "")</f>
        <v/>
      </c>
      <c r="AH107" s="3" t="str">
        <f>IF($A107="ADD",IF(NOT(ISBLANK(AG107)),_xlfn.XLOOKUP(AG107,ud_material[lookupValue],ud_material[lookupKey],"ERROR"),""), "")</f>
        <v/>
      </c>
      <c r="AJ107" s="3" t="str">
        <f>IF($A107="ADD",IF(NOT(ISBLANK(AI107)),_xlfn.XLOOKUP(AI107,ud_material[lookupValue],ud_material[lookupKey],"ERROR"),""), "")</f>
        <v/>
      </c>
      <c r="AU107" s="4"/>
      <c r="AW107" s="3" t="str">
        <f>IF($A107="ADD",IF(NOT(ISBLANK(AV107)),_xlfn.XLOOKUP(AV107,ud_access_method[lookupValue],ud_access_method[lookupKey],"ERROR"),""), "")</f>
        <v/>
      </c>
      <c r="AY107" s="7"/>
      <c r="AZ107" s="4" t="str">
        <f t="shared" ca="1" si="15"/>
        <v/>
      </c>
      <c r="BA107" s="4"/>
      <c r="BB107" s="3" t="str">
        <f t="shared" si="16"/>
        <v/>
      </c>
      <c r="BC107" s="3" t="str">
        <f>IF($A107="","",IF((AND($A107="ADD",OR(BB107="",BB107="In Use"))),"5",(_xlfn.XLOOKUP(BB107,ud_asset_status[lookupValue],ud_asset_status[lookupKey],""))))</f>
        <v/>
      </c>
      <c r="BE107" s="3" t="str">
        <f>IF($A107="ADD",IF(NOT(ISBLANK(BD107)),_xlfn.XLOOKUP(BD107,ud_replacement_status[lookupValue],ud_replacement_status[lookupKey],"ERROR"),""), "")</f>
        <v/>
      </c>
      <c r="BF107" s="7"/>
      <c r="BH107" s="3" t="str">
        <f>IF($A107="ADD",IF(NOT(ISBLANK(BG107)),_xlfn.XLOOKUP(BG107,ar_replace_reason[lookupValue],ar_replace_reason[lookupKey],"ERROR"),""), "")</f>
        <v/>
      </c>
      <c r="BI107" s="3" t="str">
        <f t="shared" si="17"/>
        <v/>
      </c>
      <c r="BJ107" s="3" t="str">
        <f>IF($A107="","",IF((AND($A107="ADD",OR(BI107="",BI107="Queenstown-Lakes District Council"))),"70",(_xlfn.XLOOKUP(BI107,ud_organisation_owner[lookupValue],ud_organisation_owner[lookupKey],""))))</f>
        <v/>
      </c>
      <c r="BK107" s="3" t="str">
        <f t="shared" si="18"/>
        <v/>
      </c>
      <c r="BL107" s="3" t="str">
        <f>IF($A107="","",IF((AND($A107="ADD",OR(BK107="",BK107="Queenstown-Lakes District Council"))),"70",(_xlfn.XLOOKUP(BK107,ud_organisation_owner[lookupValue],ud_organisation_owner[lookupKey],""))))</f>
        <v/>
      </c>
      <c r="BM107" s="3" t="str">
        <f t="shared" si="19"/>
        <v/>
      </c>
      <c r="BN107" s="3" t="str">
        <f>IF($A107="","",IF((AND($A107="ADD",OR(BM107="",BM107="Local Authority"))),"17",(_xlfn.XLOOKUP(BM107,ud_sub_organisation[lookupValue],ud_sub_organisation[lookupKey],""))))</f>
        <v/>
      </c>
      <c r="BO107" s="3" t="str">
        <f t="shared" si="20"/>
        <v/>
      </c>
      <c r="BP107" s="3" t="str">
        <f>IF($A107="","",IF((AND($A107="ADD",OR(BO107="",BO107="Vested Assets"))),"12",(_xlfn.XLOOKUP(BO107,ud_work_category[lookupValue],ud_work_category[lookupKey],""))))</f>
        <v/>
      </c>
      <c r="BQ107" s="8"/>
      <c r="BR107" s="2" t="str">
        <f t="shared" si="21"/>
        <v/>
      </c>
      <c r="BS107" s="3" t="str">
        <f t="shared" si="22"/>
        <v/>
      </c>
      <c r="BT107" s="3" t="str">
        <f>IF($A107="","",IF((AND($A107="ADD",OR(BS107="",BS107="Excellent"))),"1",(_xlfn.XLOOKUP(BS107,condition[lookupValue],condition[lookupKey],""))))</f>
        <v/>
      </c>
      <c r="BU107" s="7" t="str">
        <f t="shared" si="23"/>
        <v/>
      </c>
      <c r="BV107" s="9"/>
    </row>
    <row r="108" spans="2:7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8"/>
      <c r="O108" s="6" t="str">
        <f t="shared" si="12"/>
        <v/>
      </c>
      <c r="P108" s="4"/>
      <c r="R108" s="3" t="str">
        <f>IF($A108="ADD",IF(NOT(ISBLANK(Q108)),_xlfn.XLOOKUP(Q108,len_adjust_rsn[lookupValue],len_adjust_rsn[lookupKey],"ERROR"),""), "")</f>
        <v/>
      </c>
      <c r="S108" s="6" t="str">
        <f t="shared" si="13"/>
        <v/>
      </c>
      <c r="T108" s="6"/>
      <c r="U108" s="6" t="str">
        <f t="shared" si="14"/>
        <v/>
      </c>
      <c r="W108" s="3" t="str">
        <f>IF($A108="ADD",IF(NOT(ISBLANK(V108)),_xlfn.XLOOKUP(V108,ud_waterfront_structures[lookupValue],ud_waterfront_structures[lookupKey],"ERROR"),""), "")</f>
        <v/>
      </c>
      <c r="Y108" s="3" t="str">
        <f>IF($A108="ADD",IF(NOT(ISBLANK(X108)),_xlfn.XLOOKUP(X108,ud_waterfront_structure_type[lookupValue],ud_waterfront_structure_type[lookupKey],"ERROR"),""), "")</f>
        <v/>
      </c>
      <c r="AB108" s="3" t="str">
        <f>IF($A108="ADD",IF(NOT(ISBLANK(AA108)),_xlfn.XLOOKUP(AA108,ud_material[lookupValue],ud_material[lookupKey],"ERROR"),""), "")</f>
        <v/>
      </c>
      <c r="AE108" s="3" t="str">
        <f>IF($A108="ADD",IF(NOT(ISBLANK(AD108)),_xlfn.XLOOKUP(AD108,ud_material[lookupValue],ud_material[lookupKey],"ERROR"),""), "")</f>
        <v/>
      </c>
      <c r="AH108" s="3" t="str">
        <f>IF($A108="ADD",IF(NOT(ISBLANK(AG108)),_xlfn.XLOOKUP(AG108,ud_material[lookupValue],ud_material[lookupKey],"ERROR"),""), "")</f>
        <v/>
      </c>
      <c r="AJ108" s="3" t="str">
        <f>IF($A108="ADD",IF(NOT(ISBLANK(AI108)),_xlfn.XLOOKUP(AI108,ud_material[lookupValue],ud_material[lookupKey],"ERROR"),""), "")</f>
        <v/>
      </c>
      <c r="AU108" s="4"/>
      <c r="AW108" s="3" t="str">
        <f>IF($A108="ADD",IF(NOT(ISBLANK(AV108)),_xlfn.XLOOKUP(AV108,ud_access_method[lookupValue],ud_access_method[lookupKey],"ERROR"),""), "")</f>
        <v/>
      </c>
      <c r="AY108" s="7"/>
      <c r="AZ108" s="4" t="str">
        <f t="shared" ca="1" si="15"/>
        <v/>
      </c>
      <c r="BA108" s="4"/>
      <c r="BB108" s="3" t="str">
        <f t="shared" si="16"/>
        <v/>
      </c>
      <c r="BC108" s="3" t="str">
        <f>IF($A108="","",IF((AND($A108="ADD",OR(BB108="",BB108="In Use"))),"5",(_xlfn.XLOOKUP(BB108,ud_asset_status[lookupValue],ud_asset_status[lookupKey],""))))</f>
        <v/>
      </c>
      <c r="BE108" s="3" t="str">
        <f>IF($A108="ADD",IF(NOT(ISBLANK(BD108)),_xlfn.XLOOKUP(BD108,ud_replacement_status[lookupValue],ud_replacement_status[lookupKey],"ERROR"),""), "")</f>
        <v/>
      </c>
      <c r="BF108" s="7"/>
      <c r="BH108" s="3" t="str">
        <f>IF($A108="ADD",IF(NOT(ISBLANK(BG108)),_xlfn.XLOOKUP(BG108,ar_replace_reason[lookupValue],ar_replace_reason[lookupKey],"ERROR"),""), "")</f>
        <v/>
      </c>
      <c r="BI108" s="3" t="str">
        <f t="shared" si="17"/>
        <v/>
      </c>
      <c r="BJ108" s="3" t="str">
        <f>IF($A108="","",IF((AND($A108="ADD",OR(BI108="",BI108="Queenstown-Lakes District Council"))),"70",(_xlfn.XLOOKUP(BI108,ud_organisation_owner[lookupValue],ud_organisation_owner[lookupKey],""))))</f>
        <v/>
      </c>
      <c r="BK108" s="3" t="str">
        <f t="shared" si="18"/>
        <v/>
      </c>
      <c r="BL108" s="3" t="str">
        <f>IF($A108="","",IF((AND($A108="ADD",OR(BK108="",BK108="Queenstown-Lakes District Council"))),"70",(_xlfn.XLOOKUP(BK108,ud_organisation_owner[lookupValue],ud_organisation_owner[lookupKey],""))))</f>
        <v/>
      </c>
      <c r="BM108" s="3" t="str">
        <f t="shared" si="19"/>
        <v/>
      </c>
      <c r="BN108" s="3" t="str">
        <f>IF($A108="","",IF((AND($A108="ADD",OR(BM108="",BM108="Local Authority"))),"17",(_xlfn.XLOOKUP(BM108,ud_sub_organisation[lookupValue],ud_sub_organisation[lookupKey],""))))</f>
        <v/>
      </c>
      <c r="BO108" s="3" t="str">
        <f t="shared" si="20"/>
        <v/>
      </c>
      <c r="BP108" s="3" t="str">
        <f>IF($A108="","",IF((AND($A108="ADD",OR(BO108="",BO108="Vested Assets"))),"12",(_xlfn.XLOOKUP(BO108,ud_work_category[lookupValue],ud_work_category[lookupKey],""))))</f>
        <v/>
      </c>
      <c r="BQ108" s="8"/>
      <c r="BR108" s="2" t="str">
        <f t="shared" si="21"/>
        <v/>
      </c>
      <c r="BS108" s="3" t="str">
        <f t="shared" si="22"/>
        <v/>
      </c>
      <c r="BT108" s="3" t="str">
        <f>IF($A108="","",IF((AND($A108="ADD",OR(BS108="",BS108="Excellent"))),"1",(_xlfn.XLOOKUP(BS108,condition[lookupValue],condition[lookupKey],""))))</f>
        <v/>
      </c>
      <c r="BU108" s="7" t="str">
        <f t="shared" si="23"/>
        <v/>
      </c>
      <c r="BV108" s="9"/>
    </row>
    <row r="109" spans="2:7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8"/>
      <c r="O109" s="6" t="str">
        <f t="shared" si="12"/>
        <v/>
      </c>
      <c r="P109" s="4"/>
      <c r="R109" s="3" t="str">
        <f>IF($A109="ADD",IF(NOT(ISBLANK(Q109)),_xlfn.XLOOKUP(Q109,len_adjust_rsn[lookupValue],len_adjust_rsn[lookupKey],"ERROR"),""), "")</f>
        <v/>
      </c>
      <c r="S109" s="6" t="str">
        <f t="shared" si="13"/>
        <v/>
      </c>
      <c r="T109" s="6"/>
      <c r="U109" s="6" t="str">
        <f t="shared" si="14"/>
        <v/>
      </c>
      <c r="W109" s="3" t="str">
        <f>IF($A109="ADD",IF(NOT(ISBLANK(V109)),_xlfn.XLOOKUP(V109,ud_waterfront_structures[lookupValue],ud_waterfront_structures[lookupKey],"ERROR"),""), "")</f>
        <v/>
      </c>
      <c r="Y109" s="3" t="str">
        <f>IF($A109="ADD",IF(NOT(ISBLANK(X109)),_xlfn.XLOOKUP(X109,ud_waterfront_structure_type[lookupValue],ud_waterfront_structure_type[lookupKey],"ERROR"),""), "")</f>
        <v/>
      </c>
      <c r="AB109" s="3" t="str">
        <f>IF($A109="ADD",IF(NOT(ISBLANK(AA109)),_xlfn.XLOOKUP(AA109,ud_material[lookupValue],ud_material[lookupKey],"ERROR"),""), "")</f>
        <v/>
      </c>
      <c r="AE109" s="3" t="str">
        <f>IF($A109="ADD",IF(NOT(ISBLANK(AD109)),_xlfn.XLOOKUP(AD109,ud_material[lookupValue],ud_material[lookupKey],"ERROR"),""), "")</f>
        <v/>
      </c>
      <c r="AH109" s="3" t="str">
        <f>IF($A109="ADD",IF(NOT(ISBLANK(AG109)),_xlfn.XLOOKUP(AG109,ud_material[lookupValue],ud_material[lookupKey],"ERROR"),""), "")</f>
        <v/>
      </c>
      <c r="AJ109" s="3" t="str">
        <f>IF($A109="ADD",IF(NOT(ISBLANK(AI109)),_xlfn.XLOOKUP(AI109,ud_material[lookupValue],ud_material[lookupKey],"ERROR"),""), "")</f>
        <v/>
      </c>
      <c r="AU109" s="4"/>
      <c r="AW109" s="3" t="str">
        <f>IF($A109="ADD",IF(NOT(ISBLANK(AV109)),_xlfn.XLOOKUP(AV109,ud_access_method[lookupValue],ud_access_method[lookupKey],"ERROR"),""), "")</f>
        <v/>
      </c>
      <c r="AY109" s="7"/>
      <c r="AZ109" s="4" t="str">
        <f t="shared" ca="1" si="15"/>
        <v/>
      </c>
      <c r="BA109" s="4"/>
      <c r="BB109" s="3" t="str">
        <f t="shared" si="16"/>
        <v/>
      </c>
      <c r="BC109" s="3" t="str">
        <f>IF($A109="","",IF((AND($A109="ADD",OR(BB109="",BB109="In Use"))),"5",(_xlfn.XLOOKUP(BB109,ud_asset_status[lookupValue],ud_asset_status[lookupKey],""))))</f>
        <v/>
      </c>
      <c r="BE109" s="3" t="str">
        <f>IF($A109="ADD",IF(NOT(ISBLANK(BD109)),_xlfn.XLOOKUP(BD109,ud_replacement_status[lookupValue],ud_replacement_status[lookupKey],"ERROR"),""), "")</f>
        <v/>
      </c>
      <c r="BF109" s="7"/>
      <c r="BH109" s="3" t="str">
        <f>IF($A109="ADD",IF(NOT(ISBLANK(BG109)),_xlfn.XLOOKUP(BG109,ar_replace_reason[lookupValue],ar_replace_reason[lookupKey],"ERROR"),""), "")</f>
        <v/>
      </c>
      <c r="BI109" s="3" t="str">
        <f t="shared" si="17"/>
        <v/>
      </c>
      <c r="BJ109" s="3" t="str">
        <f>IF($A109="","",IF((AND($A109="ADD",OR(BI109="",BI109="Queenstown-Lakes District Council"))),"70",(_xlfn.XLOOKUP(BI109,ud_organisation_owner[lookupValue],ud_organisation_owner[lookupKey],""))))</f>
        <v/>
      </c>
      <c r="BK109" s="3" t="str">
        <f t="shared" si="18"/>
        <v/>
      </c>
      <c r="BL109" s="3" t="str">
        <f>IF($A109="","",IF((AND($A109="ADD",OR(BK109="",BK109="Queenstown-Lakes District Council"))),"70",(_xlfn.XLOOKUP(BK109,ud_organisation_owner[lookupValue],ud_organisation_owner[lookupKey],""))))</f>
        <v/>
      </c>
      <c r="BM109" s="3" t="str">
        <f t="shared" si="19"/>
        <v/>
      </c>
      <c r="BN109" s="3" t="str">
        <f>IF($A109="","",IF((AND($A109="ADD",OR(BM109="",BM109="Local Authority"))),"17",(_xlfn.XLOOKUP(BM109,ud_sub_organisation[lookupValue],ud_sub_organisation[lookupKey],""))))</f>
        <v/>
      </c>
      <c r="BO109" s="3" t="str">
        <f t="shared" si="20"/>
        <v/>
      </c>
      <c r="BP109" s="3" t="str">
        <f>IF($A109="","",IF((AND($A109="ADD",OR(BO109="",BO109="Vested Assets"))),"12",(_xlfn.XLOOKUP(BO109,ud_work_category[lookupValue],ud_work_category[lookupKey],""))))</f>
        <v/>
      </c>
      <c r="BQ109" s="8"/>
      <c r="BR109" s="2" t="str">
        <f t="shared" si="21"/>
        <v/>
      </c>
      <c r="BS109" s="3" t="str">
        <f t="shared" si="22"/>
        <v/>
      </c>
      <c r="BT109" s="3" t="str">
        <f>IF($A109="","",IF((AND($A109="ADD",OR(BS109="",BS109="Excellent"))),"1",(_xlfn.XLOOKUP(BS109,condition[lookupValue],condition[lookupKey],""))))</f>
        <v/>
      </c>
      <c r="BU109" s="7" t="str">
        <f t="shared" si="23"/>
        <v/>
      </c>
      <c r="BV109" s="9"/>
    </row>
    <row r="110" spans="2:7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8"/>
      <c r="O110" s="6" t="str">
        <f t="shared" si="12"/>
        <v/>
      </c>
      <c r="P110" s="4"/>
      <c r="R110" s="3" t="str">
        <f>IF($A110="ADD",IF(NOT(ISBLANK(Q110)),_xlfn.XLOOKUP(Q110,len_adjust_rsn[lookupValue],len_adjust_rsn[lookupKey],"ERROR"),""), "")</f>
        <v/>
      </c>
      <c r="S110" s="6" t="str">
        <f t="shared" si="13"/>
        <v/>
      </c>
      <c r="T110" s="6"/>
      <c r="U110" s="6" t="str">
        <f t="shared" si="14"/>
        <v/>
      </c>
      <c r="W110" s="3" t="str">
        <f>IF($A110="ADD",IF(NOT(ISBLANK(V110)),_xlfn.XLOOKUP(V110,ud_waterfront_structures[lookupValue],ud_waterfront_structures[lookupKey],"ERROR"),""), "")</f>
        <v/>
      </c>
      <c r="Y110" s="3" t="str">
        <f>IF($A110="ADD",IF(NOT(ISBLANK(X110)),_xlfn.XLOOKUP(X110,ud_waterfront_structure_type[lookupValue],ud_waterfront_structure_type[lookupKey],"ERROR"),""), "")</f>
        <v/>
      </c>
      <c r="AB110" s="3" t="str">
        <f>IF($A110="ADD",IF(NOT(ISBLANK(AA110)),_xlfn.XLOOKUP(AA110,ud_material[lookupValue],ud_material[lookupKey],"ERROR"),""), "")</f>
        <v/>
      </c>
      <c r="AE110" s="3" t="str">
        <f>IF($A110="ADD",IF(NOT(ISBLANK(AD110)),_xlfn.XLOOKUP(AD110,ud_material[lookupValue],ud_material[lookupKey],"ERROR"),""), "")</f>
        <v/>
      </c>
      <c r="AH110" s="3" t="str">
        <f>IF($A110="ADD",IF(NOT(ISBLANK(AG110)),_xlfn.XLOOKUP(AG110,ud_material[lookupValue],ud_material[lookupKey],"ERROR"),""), "")</f>
        <v/>
      </c>
      <c r="AJ110" s="3" t="str">
        <f>IF($A110="ADD",IF(NOT(ISBLANK(AI110)),_xlfn.XLOOKUP(AI110,ud_material[lookupValue],ud_material[lookupKey],"ERROR"),""), "")</f>
        <v/>
      </c>
      <c r="AU110" s="4"/>
      <c r="AW110" s="3" t="str">
        <f>IF($A110="ADD",IF(NOT(ISBLANK(AV110)),_xlfn.XLOOKUP(AV110,ud_access_method[lookupValue],ud_access_method[lookupKey],"ERROR"),""), "")</f>
        <v/>
      </c>
      <c r="AY110" s="7"/>
      <c r="AZ110" s="4" t="str">
        <f t="shared" ca="1" si="15"/>
        <v/>
      </c>
      <c r="BA110" s="4"/>
      <c r="BB110" s="3" t="str">
        <f t="shared" si="16"/>
        <v/>
      </c>
      <c r="BC110" s="3" t="str">
        <f>IF($A110="","",IF((AND($A110="ADD",OR(BB110="",BB110="In Use"))),"5",(_xlfn.XLOOKUP(BB110,ud_asset_status[lookupValue],ud_asset_status[lookupKey],""))))</f>
        <v/>
      </c>
      <c r="BE110" s="3" t="str">
        <f>IF($A110="ADD",IF(NOT(ISBLANK(BD110)),_xlfn.XLOOKUP(BD110,ud_replacement_status[lookupValue],ud_replacement_status[lookupKey],"ERROR"),""), "")</f>
        <v/>
      </c>
      <c r="BF110" s="7"/>
      <c r="BH110" s="3" t="str">
        <f>IF($A110="ADD",IF(NOT(ISBLANK(BG110)),_xlfn.XLOOKUP(BG110,ar_replace_reason[lookupValue],ar_replace_reason[lookupKey],"ERROR"),""), "")</f>
        <v/>
      </c>
      <c r="BI110" s="3" t="str">
        <f t="shared" si="17"/>
        <v/>
      </c>
      <c r="BJ110" s="3" t="str">
        <f>IF($A110="","",IF((AND($A110="ADD",OR(BI110="",BI110="Queenstown-Lakes District Council"))),"70",(_xlfn.XLOOKUP(BI110,ud_organisation_owner[lookupValue],ud_organisation_owner[lookupKey],""))))</f>
        <v/>
      </c>
      <c r="BK110" s="3" t="str">
        <f t="shared" si="18"/>
        <v/>
      </c>
      <c r="BL110" s="3" t="str">
        <f>IF($A110="","",IF((AND($A110="ADD",OR(BK110="",BK110="Queenstown-Lakes District Council"))),"70",(_xlfn.XLOOKUP(BK110,ud_organisation_owner[lookupValue],ud_organisation_owner[lookupKey],""))))</f>
        <v/>
      </c>
      <c r="BM110" s="3" t="str">
        <f t="shared" si="19"/>
        <v/>
      </c>
      <c r="BN110" s="3" t="str">
        <f>IF($A110="","",IF((AND($A110="ADD",OR(BM110="",BM110="Local Authority"))),"17",(_xlfn.XLOOKUP(BM110,ud_sub_organisation[lookupValue],ud_sub_organisation[lookupKey],""))))</f>
        <v/>
      </c>
      <c r="BO110" s="3" t="str">
        <f t="shared" si="20"/>
        <v/>
      </c>
      <c r="BP110" s="3" t="str">
        <f>IF($A110="","",IF((AND($A110="ADD",OR(BO110="",BO110="Vested Assets"))),"12",(_xlfn.XLOOKUP(BO110,ud_work_category[lookupValue],ud_work_category[lookupKey],""))))</f>
        <v/>
      </c>
      <c r="BQ110" s="8"/>
      <c r="BR110" s="2" t="str">
        <f t="shared" si="21"/>
        <v/>
      </c>
      <c r="BS110" s="3" t="str">
        <f t="shared" si="22"/>
        <v/>
      </c>
      <c r="BT110" s="3" t="str">
        <f>IF($A110="","",IF((AND($A110="ADD",OR(BS110="",BS110="Excellent"))),"1",(_xlfn.XLOOKUP(BS110,condition[lookupValue],condition[lookupKey],""))))</f>
        <v/>
      </c>
      <c r="BU110" s="7" t="str">
        <f t="shared" si="23"/>
        <v/>
      </c>
      <c r="BV110" s="9"/>
    </row>
    <row r="111" spans="2:7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8"/>
      <c r="O111" s="6" t="str">
        <f t="shared" si="12"/>
        <v/>
      </c>
      <c r="P111" s="4"/>
      <c r="R111" s="3" t="str">
        <f>IF($A111="ADD",IF(NOT(ISBLANK(Q111)),_xlfn.XLOOKUP(Q111,len_adjust_rsn[lookupValue],len_adjust_rsn[lookupKey],"ERROR"),""), "")</f>
        <v/>
      </c>
      <c r="S111" s="6" t="str">
        <f t="shared" si="13"/>
        <v/>
      </c>
      <c r="T111" s="6"/>
      <c r="U111" s="6" t="str">
        <f t="shared" si="14"/>
        <v/>
      </c>
      <c r="W111" s="3" t="str">
        <f>IF($A111="ADD",IF(NOT(ISBLANK(V111)),_xlfn.XLOOKUP(V111,ud_waterfront_structures[lookupValue],ud_waterfront_structures[lookupKey],"ERROR"),""), "")</f>
        <v/>
      </c>
      <c r="Y111" s="3" t="str">
        <f>IF($A111="ADD",IF(NOT(ISBLANK(X111)),_xlfn.XLOOKUP(X111,ud_waterfront_structure_type[lookupValue],ud_waterfront_structure_type[lookupKey],"ERROR"),""), "")</f>
        <v/>
      </c>
      <c r="AB111" s="3" t="str">
        <f>IF($A111="ADD",IF(NOT(ISBLANK(AA111)),_xlfn.XLOOKUP(AA111,ud_material[lookupValue],ud_material[lookupKey],"ERROR"),""), "")</f>
        <v/>
      </c>
      <c r="AE111" s="3" t="str">
        <f>IF($A111="ADD",IF(NOT(ISBLANK(AD111)),_xlfn.XLOOKUP(AD111,ud_material[lookupValue],ud_material[lookupKey],"ERROR"),""), "")</f>
        <v/>
      </c>
      <c r="AH111" s="3" t="str">
        <f>IF($A111="ADD",IF(NOT(ISBLANK(AG111)),_xlfn.XLOOKUP(AG111,ud_material[lookupValue],ud_material[lookupKey],"ERROR"),""), "")</f>
        <v/>
      </c>
      <c r="AJ111" s="3" t="str">
        <f>IF($A111="ADD",IF(NOT(ISBLANK(AI111)),_xlfn.XLOOKUP(AI111,ud_material[lookupValue],ud_material[lookupKey],"ERROR"),""), "")</f>
        <v/>
      </c>
      <c r="AU111" s="4"/>
      <c r="AW111" s="3" t="str">
        <f>IF($A111="ADD",IF(NOT(ISBLANK(AV111)),_xlfn.XLOOKUP(AV111,ud_access_method[lookupValue],ud_access_method[lookupKey],"ERROR"),""), "")</f>
        <v/>
      </c>
      <c r="AY111" s="7"/>
      <c r="AZ111" s="4" t="str">
        <f t="shared" ca="1" si="15"/>
        <v/>
      </c>
      <c r="BA111" s="4"/>
      <c r="BB111" s="3" t="str">
        <f t="shared" si="16"/>
        <v/>
      </c>
      <c r="BC111" s="3" t="str">
        <f>IF($A111="","",IF((AND($A111="ADD",OR(BB111="",BB111="In Use"))),"5",(_xlfn.XLOOKUP(BB111,ud_asset_status[lookupValue],ud_asset_status[lookupKey],""))))</f>
        <v/>
      </c>
      <c r="BE111" s="3" t="str">
        <f>IF($A111="ADD",IF(NOT(ISBLANK(BD111)),_xlfn.XLOOKUP(BD111,ud_replacement_status[lookupValue],ud_replacement_status[lookupKey],"ERROR"),""), "")</f>
        <v/>
      </c>
      <c r="BF111" s="7"/>
      <c r="BH111" s="3" t="str">
        <f>IF($A111="ADD",IF(NOT(ISBLANK(BG111)),_xlfn.XLOOKUP(BG111,ar_replace_reason[lookupValue],ar_replace_reason[lookupKey],"ERROR"),""), "")</f>
        <v/>
      </c>
      <c r="BI111" s="3" t="str">
        <f t="shared" si="17"/>
        <v/>
      </c>
      <c r="BJ111" s="3" t="str">
        <f>IF($A111="","",IF((AND($A111="ADD",OR(BI111="",BI111="Queenstown-Lakes District Council"))),"70",(_xlfn.XLOOKUP(BI111,ud_organisation_owner[lookupValue],ud_organisation_owner[lookupKey],""))))</f>
        <v/>
      </c>
      <c r="BK111" s="3" t="str">
        <f t="shared" si="18"/>
        <v/>
      </c>
      <c r="BL111" s="3" t="str">
        <f>IF($A111="","",IF((AND($A111="ADD",OR(BK111="",BK111="Queenstown-Lakes District Council"))),"70",(_xlfn.XLOOKUP(BK111,ud_organisation_owner[lookupValue],ud_organisation_owner[lookupKey],""))))</f>
        <v/>
      </c>
      <c r="BM111" s="3" t="str">
        <f t="shared" si="19"/>
        <v/>
      </c>
      <c r="BN111" s="3" t="str">
        <f>IF($A111="","",IF((AND($A111="ADD",OR(BM111="",BM111="Local Authority"))),"17",(_xlfn.XLOOKUP(BM111,ud_sub_organisation[lookupValue],ud_sub_organisation[lookupKey],""))))</f>
        <v/>
      </c>
      <c r="BO111" s="3" t="str">
        <f t="shared" si="20"/>
        <v/>
      </c>
      <c r="BP111" s="3" t="str">
        <f>IF($A111="","",IF((AND($A111="ADD",OR(BO111="",BO111="Vested Assets"))),"12",(_xlfn.XLOOKUP(BO111,ud_work_category[lookupValue],ud_work_category[lookupKey],""))))</f>
        <v/>
      </c>
      <c r="BQ111" s="8"/>
      <c r="BR111" s="2" t="str">
        <f t="shared" si="21"/>
        <v/>
      </c>
      <c r="BS111" s="3" t="str">
        <f t="shared" si="22"/>
        <v/>
      </c>
      <c r="BT111" s="3" t="str">
        <f>IF($A111="","",IF((AND($A111="ADD",OR(BS111="",BS111="Excellent"))),"1",(_xlfn.XLOOKUP(BS111,condition[lookupValue],condition[lookupKey],""))))</f>
        <v/>
      </c>
      <c r="BU111" s="7" t="str">
        <f t="shared" si="23"/>
        <v/>
      </c>
      <c r="BV111" s="9"/>
    </row>
    <row r="112" spans="2:7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8"/>
      <c r="O112" s="6" t="str">
        <f t="shared" si="12"/>
        <v/>
      </c>
      <c r="P112" s="4"/>
      <c r="R112" s="3" t="str">
        <f>IF($A112="ADD",IF(NOT(ISBLANK(Q112)),_xlfn.XLOOKUP(Q112,len_adjust_rsn[lookupValue],len_adjust_rsn[lookupKey],"ERROR"),""), "")</f>
        <v/>
      </c>
      <c r="S112" s="6" t="str">
        <f t="shared" si="13"/>
        <v/>
      </c>
      <c r="T112" s="6"/>
      <c r="U112" s="6" t="str">
        <f t="shared" si="14"/>
        <v/>
      </c>
      <c r="W112" s="3" t="str">
        <f>IF($A112="ADD",IF(NOT(ISBLANK(V112)),_xlfn.XLOOKUP(V112,ud_waterfront_structures[lookupValue],ud_waterfront_structures[lookupKey],"ERROR"),""), "")</f>
        <v/>
      </c>
      <c r="Y112" s="3" t="str">
        <f>IF($A112="ADD",IF(NOT(ISBLANK(X112)),_xlfn.XLOOKUP(X112,ud_waterfront_structure_type[lookupValue],ud_waterfront_structure_type[lookupKey],"ERROR"),""), "")</f>
        <v/>
      </c>
      <c r="AB112" s="3" t="str">
        <f>IF($A112="ADD",IF(NOT(ISBLANK(AA112)),_xlfn.XLOOKUP(AA112,ud_material[lookupValue],ud_material[lookupKey],"ERROR"),""), "")</f>
        <v/>
      </c>
      <c r="AE112" s="3" t="str">
        <f>IF($A112="ADD",IF(NOT(ISBLANK(AD112)),_xlfn.XLOOKUP(AD112,ud_material[lookupValue],ud_material[lookupKey],"ERROR"),""), "")</f>
        <v/>
      </c>
      <c r="AH112" s="3" t="str">
        <f>IF($A112="ADD",IF(NOT(ISBLANK(AG112)),_xlfn.XLOOKUP(AG112,ud_material[lookupValue],ud_material[lookupKey],"ERROR"),""), "")</f>
        <v/>
      </c>
      <c r="AJ112" s="3" t="str">
        <f>IF($A112="ADD",IF(NOT(ISBLANK(AI112)),_xlfn.XLOOKUP(AI112,ud_material[lookupValue],ud_material[lookupKey],"ERROR"),""), "")</f>
        <v/>
      </c>
      <c r="AU112" s="4"/>
      <c r="AW112" s="3" t="str">
        <f>IF($A112="ADD",IF(NOT(ISBLANK(AV112)),_xlfn.XLOOKUP(AV112,ud_access_method[lookupValue],ud_access_method[lookupKey],"ERROR"),""), "")</f>
        <v/>
      </c>
      <c r="AY112" s="7"/>
      <c r="AZ112" s="4" t="str">
        <f t="shared" ca="1" si="15"/>
        <v/>
      </c>
      <c r="BA112" s="4"/>
      <c r="BB112" s="3" t="str">
        <f t="shared" si="16"/>
        <v/>
      </c>
      <c r="BC112" s="3" t="str">
        <f>IF($A112="","",IF((AND($A112="ADD",OR(BB112="",BB112="In Use"))),"5",(_xlfn.XLOOKUP(BB112,ud_asset_status[lookupValue],ud_asset_status[lookupKey],""))))</f>
        <v/>
      </c>
      <c r="BE112" s="3" t="str">
        <f>IF($A112="ADD",IF(NOT(ISBLANK(BD112)),_xlfn.XLOOKUP(BD112,ud_replacement_status[lookupValue],ud_replacement_status[lookupKey],"ERROR"),""), "")</f>
        <v/>
      </c>
      <c r="BF112" s="7"/>
      <c r="BH112" s="3" t="str">
        <f>IF($A112="ADD",IF(NOT(ISBLANK(BG112)),_xlfn.XLOOKUP(BG112,ar_replace_reason[lookupValue],ar_replace_reason[lookupKey],"ERROR"),""), "")</f>
        <v/>
      </c>
      <c r="BI112" s="3" t="str">
        <f t="shared" si="17"/>
        <v/>
      </c>
      <c r="BJ112" s="3" t="str">
        <f>IF($A112="","",IF((AND($A112="ADD",OR(BI112="",BI112="Queenstown-Lakes District Council"))),"70",(_xlfn.XLOOKUP(BI112,ud_organisation_owner[lookupValue],ud_organisation_owner[lookupKey],""))))</f>
        <v/>
      </c>
      <c r="BK112" s="3" t="str">
        <f t="shared" si="18"/>
        <v/>
      </c>
      <c r="BL112" s="3" t="str">
        <f>IF($A112="","",IF((AND($A112="ADD",OR(BK112="",BK112="Queenstown-Lakes District Council"))),"70",(_xlfn.XLOOKUP(BK112,ud_organisation_owner[lookupValue],ud_organisation_owner[lookupKey],""))))</f>
        <v/>
      </c>
      <c r="BM112" s="3" t="str">
        <f t="shared" si="19"/>
        <v/>
      </c>
      <c r="BN112" s="3" t="str">
        <f>IF($A112="","",IF((AND($A112="ADD",OR(BM112="",BM112="Local Authority"))),"17",(_xlfn.XLOOKUP(BM112,ud_sub_organisation[lookupValue],ud_sub_organisation[lookupKey],""))))</f>
        <v/>
      </c>
      <c r="BO112" s="3" t="str">
        <f t="shared" si="20"/>
        <v/>
      </c>
      <c r="BP112" s="3" t="str">
        <f>IF($A112="","",IF((AND($A112="ADD",OR(BO112="",BO112="Vested Assets"))),"12",(_xlfn.XLOOKUP(BO112,ud_work_category[lookupValue],ud_work_category[lookupKey],""))))</f>
        <v/>
      </c>
      <c r="BQ112" s="8"/>
      <c r="BR112" s="2" t="str">
        <f t="shared" si="21"/>
        <v/>
      </c>
      <c r="BS112" s="3" t="str">
        <f t="shared" si="22"/>
        <v/>
      </c>
      <c r="BT112" s="3" t="str">
        <f>IF($A112="","",IF((AND($A112="ADD",OR(BS112="",BS112="Excellent"))),"1",(_xlfn.XLOOKUP(BS112,condition[lookupValue],condition[lookupKey],""))))</f>
        <v/>
      </c>
      <c r="BU112" s="7" t="str">
        <f t="shared" si="23"/>
        <v/>
      </c>
      <c r="BV112" s="9"/>
    </row>
    <row r="113" spans="2:7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8"/>
      <c r="O113" s="6" t="str">
        <f t="shared" si="12"/>
        <v/>
      </c>
      <c r="P113" s="4"/>
      <c r="R113" s="3" t="str">
        <f>IF($A113="ADD",IF(NOT(ISBLANK(Q113)),_xlfn.XLOOKUP(Q113,len_adjust_rsn[lookupValue],len_adjust_rsn[lookupKey],"ERROR"),""), "")</f>
        <v/>
      </c>
      <c r="S113" s="6" t="str">
        <f t="shared" si="13"/>
        <v/>
      </c>
      <c r="T113" s="6"/>
      <c r="U113" s="6" t="str">
        <f t="shared" si="14"/>
        <v/>
      </c>
      <c r="W113" s="3" t="str">
        <f>IF($A113="ADD",IF(NOT(ISBLANK(V113)),_xlfn.XLOOKUP(V113,ud_waterfront_structures[lookupValue],ud_waterfront_structures[lookupKey],"ERROR"),""), "")</f>
        <v/>
      </c>
      <c r="Y113" s="3" t="str">
        <f>IF($A113="ADD",IF(NOT(ISBLANK(X113)),_xlfn.XLOOKUP(X113,ud_waterfront_structure_type[lookupValue],ud_waterfront_structure_type[lookupKey],"ERROR"),""), "")</f>
        <v/>
      </c>
      <c r="AB113" s="3" t="str">
        <f>IF($A113="ADD",IF(NOT(ISBLANK(AA113)),_xlfn.XLOOKUP(AA113,ud_material[lookupValue],ud_material[lookupKey],"ERROR"),""), "")</f>
        <v/>
      </c>
      <c r="AE113" s="3" t="str">
        <f>IF($A113="ADD",IF(NOT(ISBLANK(AD113)),_xlfn.XLOOKUP(AD113,ud_material[lookupValue],ud_material[lookupKey],"ERROR"),""), "")</f>
        <v/>
      </c>
      <c r="AH113" s="3" t="str">
        <f>IF($A113="ADD",IF(NOT(ISBLANK(AG113)),_xlfn.XLOOKUP(AG113,ud_material[lookupValue],ud_material[lookupKey],"ERROR"),""), "")</f>
        <v/>
      </c>
      <c r="AJ113" s="3" t="str">
        <f>IF($A113="ADD",IF(NOT(ISBLANK(AI113)),_xlfn.XLOOKUP(AI113,ud_material[lookupValue],ud_material[lookupKey],"ERROR"),""), "")</f>
        <v/>
      </c>
      <c r="AU113" s="4"/>
      <c r="AW113" s="3" t="str">
        <f>IF($A113="ADD",IF(NOT(ISBLANK(AV113)),_xlfn.XLOOKUP(AV113,ud_access_method[lookupValue],ud_access_method[lookupKey],"ERROR"),""), "")</f>
        <v/>
      </c>
      <c r="AY113" s="7"/>
      <c r="AZ113" s="4" t="str">
        <f t="shared" ca="1" si="15"/>
        <v/>
      </c>
      <c r="BA113" s="4"/>
      <c r="BB113" s="3" t="str">
        <f t="shared" si="16"/>
        <v/>
      </c>
      <c r="BC113" s="3" t="str">
        <f>IF($A113="","",IF((AND($A113="ADD",OR(BB113="",BB113="In Use"))),"5",(_xlfn.XLOOKUP(BB113,ud_asset_status[lookupValue],ud_asset_status[lookupKey],""))))</f>
        <v/>
      </c>
      <c r="BE113" s="3" t="str">
        <f>IF($A113="ADD",IF(NOT(ISBLANK(BD113)),_xlfn.XLOOKUP(BD113,ud_replacement_status[lookupValue],ud_replacement_status[lookupKey],"ERROR"),""), "")</f>
        <v/>
      </c>
      <c r="BF113" s="7"/>
      <c r="BH113" s="3" t="str">
        <f>IF($A113="ADD",IF(NOT(ISBLANK(BG113)),_xlfn.XLOOKUP(BG113,ar_replace_reason[lookupValue],ar_replace_reason[lookupKey],"ERROR"),""), "")</f>
        <v/>
      </c>
      <c r="BI113" s="3" t="str">
        <f t="shared" si="17"/>
        <v/>
      </c>
      <c r="BJ113" s="3" t="str">
        <f>IF($A113="","",IF((AND($A113="ADD",OR(BI113="",BI113="Queenstown-Lakes District Council"))),"70",(_xlfn.XLOOKUP(BI113,ud_organisation_owner[lookupValue],ud_organisation_owner[lookupKey],""))))</f>
        <v/>
      </c>
      <c r="BK113" s="3" t="str">
        <f t="shared" si="18"/>
        <v/>
      </c>
      <c r="BL113" s="3" t="str">
        <f>IF($A113="","",IF((AND($A113="ADD",OR(BK113="",BK113="Queenstown-Lakes District Council"))),"70",(_xlfn.XLOOKUP(BK113,ud_organisation_owner[lookupValue],ud_organisation_owner[lookupKey],""))))</f>
        <v/>
      </c>
      <c r="BM113" s="3" t="str">
        <f t="shared" si="19"/>
        <v/>
      </c>
      <c r="BN113" s="3" t="str">
        <f>IF($A113="","",IF((AND($A113="ADD",OR(BM113="",BM113="Local Authority"))),"17",(_xlfn.XLOOKUP(BM113,ud_sub_organisation[lookupValue],ud_sub_organisation[lookupKey],""))))</f>
        <v/>
      </c>
      <c r="BO113" s="3" t="str">
        <f t="shared" si="20"/>
        <v/>
      </c>
      <c r="BP113" s="3" t="str">
        <f>IF($A113="","",IF((AND($A113="ADD",OR(BO113="",BO113="Vested Assets"))),"12",(_xlfn.XLOOKUP(BO113,ud_work_category[lookupValue],ud_work_category[lookupKey],""))))</f>
        <v/>
      </c>
      <c r="BQ113" s="8"/>
      <c r="BR113" s="2" t="str">
        <f t="shared" si="21"/>
        <v/>
      </c>
      <c r="BS113" s="3" t="str">
        <f t="shared" si="22"/>
        <v/>
      </c>
      <c r="BT113" s="3" t="str">
        <f>IF($A113="","",IF((AND($A113="ADD",OR(BS113="",BS113="Excellent"))),"1",(_xlfn.XLOOKUP(BS113,condition[lookupValue],condition[lookupKey],""))))</f>
        <v/>
      </c>
      <c r="BU113" s="7" t="str">
        <f t="shared" si="23"/>
        <v/>
      </c>
      <c r="BV113" s="9"/>
    </row>
    <row r="114" spans="2:7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8"/>
      <c r="O114" s="6" t="str">
        <f t="shared" si="12"/>
        <v/>
      </c>
      <c r="P114" s="4"/>
      <c r="R114" s="3" t="str">
        <f>IF($A114="ADD",IF(NOT(ISBLANK(Q114)),_xlfn.XLOOKUP(Q114,len_adjust_rsn[lookupValue],len_adjust_rsn[lookupKey],"ERROR"),""), "")</f>
        <v/>
      </c>
      <c r="S114" s="6" t="str">
        <f t="shared" si="13"/>
        <v/>
      </c>
      <c r="T114" s="6"/>
      <c r="U114" s="6" t="str">
        <f t="shared" si="14"/>
        <v/>
      </c>
      <c r="W114" s="3" t="str">
        <f>IF($A114="ADD",IF(NOT(ISBLANK(V114)),_xlfn.XLOOKUP(V114,ud_waterfront_structures[lookupValue],ud_waterfront_structures[lookupKey],"ERROR"),""), "")</f>
        <v/>
      </c>
      <c r="Y114" s="3" t="str">
        <f>IF($A114="ADD",IF(NOT(ISBLANK(X114)),_xlfn.XLOOKUP(X114,ud_waterfront_structure_type[lookupValue],ud_waterfront_structure_type[lookupKey],"ERROR"),""), "")</f>
        <v/>
      </c>
      <c r="AB114" s="3" t="str">
        <f>IF($A114="ADD",IF(NOT(ISBLANK(AA114)),_xlfn.XLOOKUP(AA114,ud_material[lookupValue],ud_material[lookupKey],"ERROR"),""), "")</f>
        <v/>
      </c>
      <c r="AE114" s="3" t="str">
        <f>IF($A114="ADD",IF(NOT(ISBLANK(AD114)),_xlfn.XLOOKUP(AD114,ud_material[lookupValue],ud_material[lookupKey],"ERROR"),""), "")</f>
        <v/>
      </c>
      <c r="AH114" s="3" t="str">
        <f>IF($A114="ADD",IF(NOT(ISBLANK(AG114)),_xlfn.XLOOKUP(AG114,ud_material[lookupValue],ud_material[lookupKey],"ERROR"),""), "")</f>
        <v/>
      </c>
      <c r="AJ114" s="3" t="str">
        <f>IF($A114="ADD",IF(NOT(ISBLANK(AI114)),_xlfn.XLOOKUP(AI114,ud_material[lookupValue],ud_material[lookupKey],"ERROR"),""), "")</f>
        <v/>
      </c>
      <c r="AU114" s="4"/>
      <c r="AW114" s="3" t="str">
        <f>IF($A114="ADD",IF(NOT(ISBLANK(AV114)),_xlfn.XLOOKUP(AV114,ud_access_method[lookupValue],ud_access_method[lookupKey],"ERROR"),""), "")</f>
        <v/>
      </c>
      <c r="AY114" s="7"/>
      <c r="AZ114" s="4" t="str">
        <f t="shared" ca="1" si="15"/>
        <v/>
      </c>
      <c r="BA114" s="4"/>
      <c r="BB114" s="3" t="str">
        <f t="shared" si="16"/>
        <v/>
      </c>
      <c r="BC114" s="3" t="str">
        <f>IF($A114="","",IF((AND($A114="ADD",OR(BB114="",BB114="In Use"))),"5",(_xlfn.XLOOKUP(BB114,ud_asset_status[lookupValue],ud_asset_status[lookupKey],""))))</f>
        <v/>
      </c>
      <c r="BE114" s="3" t="str">
        <f>IF($A114="ADD",IF(NOT(ISBLANK(BD114)),_xlfn.XLOOKUP(BD114,ud_replacement_status[lookupValue],ud_replacement_status[lookupKey],"ERROR"),""), "")</f>
        <v/>
      </c>
      <c r="BF114" s="7"/>
      <c r="BH114" s="3" t="str">
        <f>IF($A114="ADD",IF(NOT(ISBLANK(BG114)),_xlfn.XLOOKUP(BG114,ar_replace_reason[lookupValue],ar_replace_reason[lookupKey],"ERROR"),""), "")</f>
        <v/>
      </c>
      <c r="BI114" s="3" t="str">
        <f t="shared" si="17"/>
        <v/>
      </c>
      <c r="BJ114" s="3" t="str">
        <f>IF($A114="","",IF((AND($A114="ADD",OR(BI114="",BI114="Queenstown-Lakes District Council"))),"70",(_xlfn.XLOOKUP(BI114,ud_organisation_owner[lookupValue],ud_organisation_owner[lookupKey],""))))</f>
        <v/>
      </c>
      <c r="BK114" s="3" t="str">
        <f t="shared" si="18"/>
        <v/>
      </c>
      <c r="BL114" s="3" t="str">
        <f>IF($A114="","",IF((AND($A114="ADD",OR(BK114="",BK114="Queenstown-Lakes District Council"))),"70",(_xlfn.XLOOKUP(BK114,ud_organisation_owner[lookupValue],ud_organisation_owner[lookupKey],""))))</f>
        <v/>
      </c>
      <c r="BM114" s="3" t="str">
        <f t="shared" si="19"/>
        <v/>
      </c>
      <c r="BN114" s="3" t="str">
        <f>IF($A114="","",IF((AND($A114="ADD",OR(BM114="",BM114="Local Authority"))),"17",(_xlfn.XLOOKUP(BM114,ud_sub_organisation[lookupValue],ud_sub_organisation[lookupKey],""))))</f>
        <v/>
      </c>
      <c r="BO114" s="3" t="str">
        <f t="shared" si="20"/>
        <v/>
      </c>
      <c r="BP114" s="3" t="str">
        <f>IF($A114="","",IF((AND($A114="ADD",OR(BO114="",BO114="Vested Assets"))),"12",(_xlfn.XLOOKUP(BO114,ud_work_category[lookupValue],ud_work_category[lookupKey],""))))</f>
        <v/>
      </c>
      <c r="BQ114" s="8"/>
      <c r="BR114" s="2" t="str">
        <f t="shared" si="21"/>
        <v/>
      </c>
      <c r="BS114" s="3" t="str">
        <f t="shared" si="22"/>
        <v/>
      </c>
      <c r="BT114" s="3" t="str">
        <f>IF($A114="","",IF((AND($A114="ADD",OR(BS114="",BS114="Excellent"))),"1",(_xlfn.XLOOKUP(BS114,condition[lookupValue],condition[lookupKey],""))))</f>
        <v/>
      </c>
      <c r="BU114" s="7" t="str">
        <f t="shared" si="23"/>
        <v/>
      </c>
      <c r="BV114" s="9"/>
    </row>
    <row r="115" spans="2:7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8"/>
      <c r="O115" s="6" t="str">
        <f t="shared" si="12"/>
        <v/>
      </c>
      <c r="P115" s="4"/>
      <c r="R115" s="3" t="str">
        <f>IF($A115="ADD",IF(NOT(ISBLANK(Q115)),_xlfn.XLOOKUP(Q115,len_adjust_rsn[lookupValue],len_adjust_rsn[lookupKey],"ERROR"),""), "")</f>
        <v/>
      </c>
      <c r="S115" s="6" t="str">
        <f t="shared" si="13"/>
        <v/>
      </c>
      <c r="T115" s="6"/>
      <c r="U115" s="6" t="str">
        <f t="shared" si="14"/>
        <v/>
      </c>
      <c r="W115" s="3" t="str">
        <f>IF($A115="ADD",IF(NOT(ISBLANK(V115)),_xlfn.XLOOKUP(V115,ud_waterfront_structures[lookupValue],ud_waterfront_structures[lookupKey],"ERROR"),""), "")</f>
        <v/>
      </c>
      <c r="Y115" s="3" t="str">
        <f>IF($A115="ADD",IF(NOT(ISBLANK(X115)),_xlfn.XLOOKUP(X115,ud_waterfront_structure_type[lookupValue],ud_waterfront_structure_type[lookupKey],"ERROR"),""), "")</f>
        <v/>
      </c>
      <c r="AB115" s="3" t="str">
        <f>IF($A115="ADD",IF(NOT(ISBLANK(AA115)),_xlfn.XLOOKUP(AA115,ud_material[lookupValue],ud_material[lookupKey],"ERROR"),""), "")</f>
        <v/>
      </c>
      <c r="AE115" s="3" t="str">
        <f>IF($A115="ADD",IF(NOT(ISBLANK(AD115)),_xlfn.XLOOKUP(AD115,ud_material[lookupValue],ud_material[lookupKey],"ERROR"),""), "")</f>
        <v/>
      </c>
      <c r="AH115" s="3" t="str">
        <f>IF($A115="ADD",IF(NOT(ISBLANK(AG115)),_xlfn.XLOOKUP(AG115,ud_material[lookupValue],ud_material[lookupKey],"ERROR"),""), "")</f>
        <v/>
      </c>
      <c r="AJ115" s="3" t="str">
        <f>IF($A115="ADD",IF(NOT(ISBLANK(AI115)),_xlfn.XLOOKUP(AI115,ud_material[lookupValue],ud_material[lookupKey],"ERROR"),""), "")</f>
        <v/>
      </c>
      <c r="AU115" s="4"/>
      <c r="AW115" s="3" t="str">
        <f>IF($A115="ADD",IF(NOT(ISBLANK(AV115)),_xlfn.XLOOKUP(AV115,ud_access_method[lookupValue],ud_access_method[lookupKey],"ERROR"),""), "")</f>
        <v/>
      </c>
      <c r="AY115" s="7"/>
      <c r="AZ115" s="4" t="str">
        <f t="shared" ca="1" si="15"/>
        <v/>
      </c>
      <c r="BA115" s="4"/>
      <c r="BB115" s="3" t="str">
        <f t="shared" si="16"/>
        <v/>
      </c>
      <c r="BC115" s="3" t="str">
        <f>IF($A115="","",IF((AND($A115="ADD",OR(BB115="",BB115="In Use"))),"5",(_xlfn.XLOOKUP(BB115,ud_asset_status[lookupValue],ud_asset_status[lookupKey],""))))</f>
        <v/>
      </c>
      <c r="BE115" s="3" t="str">
        <f>IF($A115="ADD",IF(NOT(ISBLANK(BD115)),_xlfn.XLOOKUP(BD115,ud_replacement_status[lookupValue],ud_replacement_status[lookupKey],"ERROR"),""), "")</f>
        <v/>
      </c>
      <c r="BF115" s="7"/>
      <c r="BH115" s="3" t="str">
        <f>IF($A115="ADD",IF(NOT(ISBLANK(BG115)),_xlfn.XLOOKUP(BG115,ar_replace_reason[lookupValue],ar_replace_reason[lookupKey],"ERROR"),""), "")</f>
        <v/>
      </c>
      <c r="BI115" s="3" t="str">
        <f t="shared" si="17"/>
        <v/>
      </c>
      <c r="BJ115" s="3" t="str">
        <f>IF($A115="","",IF((AND($A115="ADD",OR(BI115="",BI115="Queenstown-Lakes District Council"))),"70",(_xlfn.XLOOKUP(BI115,ud_organisation_owner[lookupValue],ud_organisation_owner[lookupKey],""))))</f>
        <v/>
      </c>
      <c r="BK115" s="3" t="str">
        <f t="shared" si="18"/>
        <v/>
      </c>
      <c r="BL115" s="3" t="str">
        <f>IF($A115="","",IF((AND($A115="ADD",OR(BK115="",BK115="Queenstown-Lakes District Council"))),"70",(_xlfn.XLOOKUP(BK115,ud_organisation_owner[lookupValue],ud_organisation_owner[lookupKey],""))))</f>
        <v/>
      </c>
      <c r="BM115" s="3" t="str">
        <f t="shared" si="19"/>
        <v/>
      </c>
      <c r="BN115" s="3" t="str">
        <f>IF($A115="","",IF((AND($A115="ADD",OR(BM115="",BM115="Local Authority"))),"17",(_xlfn.XLOOKUP(BM115,ud_sub_organisation[lookupValue],ud_sub_organisation[lookupKey],""))))</f>
        <v/>
      </c>
      <c r="BO115" s="3" t="str">
        <f t="shared" si="20"/>
        <v/>
      </c>
      <c r="BP115" s="3" t="str">
        <f>IF($A115="","",IF((AND($A115="ADD",OR(BO115="",BO115="Vested Assets"))),"12",(_xlfn.XLOOKUP(BO115,ud_work_category[lookupValue],ud_work_category[lookupKey],""))))</f>
        <v/>
      </c>
      <c r="BQ115" s="8"/>
      <c r="BR115" s="2" t="str">
        <f t="shared" si="21"/>
        <v/>
      </c>
      <c r="BS115" s="3" t="str">
        <f t="shared" si="22"/>
        <v/>
      </c>
      <c r="BT115" s="3" t="str">
        <f>IF($A115="","",IF((AND($A115="ADD",OR(BS115="",BS115="Excellent"))),"1",(_xlfn.XLOOKUP(BS115,condition[lookupValue],condition[lookupKey],""))))</f>
        <v/>
      </c>
      <c r="BU115" s="7" t="str">
        <f t="shared" si="23"/>
        <v/>
      </c>
      <c r="BV115" s="9"/>
    </row>
    <row r="116" spans="2:7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8"/>
      <c r="O116" s="6" t="str">
        <f t="shared" si="12"/>
        <v/>
      </c>
      <c r="P116" s="4"/>
      <c r="R116" s="3" t="str">
        <f>IF($A116="ADD",IF(NOT(ISBLANK(Q116)),_xlfn.XLOOKUP(Q116,len_adjust_rsn[lookupValue],len_adjust_rsn[lookupKey],"ERROR"),""), "")</f>
        <v/>
      </c>
      <c r="S116" s="6" t="str">
        <f t="shared" si="13"/>
        <v/>
      </c>
      <c r="T116" s="6"/>
      <c r="U116" s="6" t="str">
        <f t="shared" si="14"/>
        <v/>
      </c>
      <c r="W116" s="3" t="str">
        <f>IF($A116="ADD",IF(NOT(ISBLANK(V116)),_xlfn.XLOOKUP(V116,ud_waterfront_structures[lookupValue],ud_waterfront_structures[lookupKey],"ERROR"),""), "")</f>
        <v/>
      </c>
      <c r="Y116" s="3" t="str">
        <f>IF($A116="ADD",IF(NOT(ISBLANK(X116)),_xlfn.XLOOKUP(X116,ud_waterfront_structure_type[lookupValue],ud_waterfront_structure_type[lookupKey],"ERROR"),""), "")</f>
        <v/>
      </c>
      <c r="AB116" s="3" t="str">
        <f>IF($A116="ADD",IF(NOT(ISBLANK(AA116)),_xlfn.XLOOKUP(AA116,ud_material[lookupValue],ud_material[lookupKey],"ERROR"),""), "")</f>
        <v/>
      </c>
      <c r="AE116" s="3" t="str">
        <f>IF($A116="ADD",IF(NOT(ISBLANK(AD116)),_xlfn.XLOOKUP(AD116,ud_material[lookupValue],ud_material[lookupKey],"ERROR"),""), "")</f>
        <v/>
      </c>
      <c r="AH116" s="3" t="str">
        <f>IF($A116="ADD",IF(NOT(ISBLANK(AG116)),_xlfn.XLOOKUP(AG116,ud_material[lookupValue],ud_material[lookupKey],"ERROR"),""), "")</f>
        <v/>
      </c>
      <c r="AJ116" s="3" t="str">
        <f>IF($A116="ADD",IF(NOT(ISBLANK(AI116)),_xlfn.XLOOKUP(AI116,ud_material[lookupValue],ud_material[lookupKey],"ERROR"),""), "")</f>
        <v/>
      </c>
      <c r="AU116" s="4"/>
      <c r="AW116" s="3" t="str">
        <f>IF($A116="ADD",IF(NOT(ISBLANK(AV116)),_xlfn.XLOOKUP(AV116,ud_access_method[lookupValue],ud_access_method[lookupKey],"ERROR"),""), "")</f>
        <v/>
      </c>
      <c r="AY116" s="7"/>
      <c r="AZ116" s="4" t="str">
        <f t="shared" ca="1" si="15"/>
        <v/>
      </c>
      <c r="BA116" s="4"/>
      <c r="BB116" s="3" t="str">
        <f t="shared" si="16"/>
        <v/>
      </c>
      <c r="BC116" s="3" t="str">
        <f>IF($A116="","",IF((AND($A116="ADD",OR(BB116="",BB116="In Use"))),"5",(_xlfn.XLOOKUP(BB116,ud_asset_status[lookupValue],ud_asset_status[lookupKey],""))))</f>
        <v/>
      </c>
      <c r="BE116" s="3" t="str">
        <f>IF($A116="ADD",IF(NOT(ISBLANK(BD116)),_xlfn.XLOOKUP(BD116,ud_replacement_status[lookupValue],ud_replacement_status[lookupKey],"ERROR"),""), "")</f>
        <v/>
      </c>
      <c r="BF116" s="7"/>
      <c r="BH116" s="3" t="str">
        <f>IF($A116="ADD",IF(NOT(ISBLANK(BG116)),_xlfn.XLOOKUP(BG116,ar_replace_reason[lookupValue],ar_replace_reason[lookupKey],"ERROR"),""), "")</f>
        <v/>
      </c>
      <c r="BI116" s="3" t="str">
        <f t="shared" si="17"/>
        <v/>
      </c>
      <c r="BJ116" s="3" t="str">
        <f>IF($A116="","",IF((AND($A116="ADD",OR(BI116="",BI116="Queenstown-Lakes District Council"))),"70",(_xlfn.XLOOKUP(BI116,ud_organisation_owner[lookupValue],ud_organisation_owner[lookupKey],""))))</f>
        <v/>
      </c>
      <c r="BK116" s="3" t="str">
        <f t="shared" si="18"/>
        <v/>
      </c>
      <c r="BL116" s="3" t="str">
        <f>IF($A116="","",IF((AND($A116="ADD",OR(BK116="",BK116="Queenstown-Lakes District Council"))),"70",(_xlfn.XLOOKUP(BK116,ud_organisation_owner[lookupValue],ud_organisation_owner[lookupKey],""))))</f>
        <v/>
      </c>
      <c r="BM116" s="3" t="str">
        <f t="shared" si="19"/>
        <v/>
      </c>
      <c r="BN116" s="3" t="str">
        <f>IF($A116="","",IF((AND($A116="ADD",OR(BM116="",BM116="Local Authority"))),"17",(_xlfn.XLOOKUP(BM116,ud_sub_organisation[lookupValue],ud_sub_organisation[lookupKey],""))))</f>
        <v/>
      </c>
      <c r="BO116" s="3" t="str">
        <f t="shared" si="20"/>
        <v/>
      </c>
      <c r="BP116" s="3" t="str">
        <f>IF($A116="","",IF((AND($A116="ADD",OR(BO116="",BO116="Vested Assets"))),"12",(_xlfn.XLOOKUP(BO116,ud_work_category[lookupValue],ud_work_category[lookupKey],""))))</f>
        <v/>
      </c>
      <c r="BQ116" s="8"/>
      <c r="BR116" s="2" t="str">
        <f t="shared" si="21"/>
        <v/>
      </c>
      <c r="BS116" s="3" t="str">
        <f t="shared" si="22"/>
        <v/>
      </c>
      <c r="BT116" s="3" t="str">
        <f>IF($A116="","",IF((AND($A116="ADD",OR(BS116="",BS116="Excellent"))),"1",(_xlfn.XLOOKUP(BS116,condition[lookupValue],condition[lookupKey],""))))</f>
        <v/>
      </c>
      <c r="BU116" s="7" t="str">
        <f t="shared" si="23"/>
        <v/>
      </c>
      <c r="BV116" s="9"/>
    </row>
    <row r="117" spans="2:7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8"/>
      <c r="O117" s="6" t="str">
        <f t="shared" si="12"/>
        <v/>
      </c>
      <c r="P117" s="4"/>
      <c r="R117" s="3" t="str">
        <f>IF($A117="ADD",IF(NOT(ISBLANK(Q117)),_xlfn.XLOOKUP(Q117,len_adjust_rsn[lookupValue],len_adjust_rsn[lookupKey],"ERROR"),""), "")</f>
        <v/>
      </c>
      <c r="S117" s="6" t="str">
        <f t="shared" si="13"/>
        <v/>
      </c>
      <c r="T117" s="6"/>
      <c r="U117" s="6" t="str">
        <f t="shared" si="14"/>
        <v/>
      </c>
      <c r="W117" s="3" t="str">
        <f>IF($A117="ADD",IF(NOT(ISBLANK(V117)),_xlfn.XLOOKUP(V117,ud_waterfront_structures[lookupValue],ud_waterfront_structures[lookupKey],"ERROR"),""), "")</f>
        <v/>
      </c>
      <c r="Y117" s="3" t="str">
        <f>IF($A117="ADD",IF(NOT(ISBLANK(X117)),_xlfn.XLOOKUP(X117,ud_waterfront_structure_type[lookupValue],ud_waterfront_structure_type[lookupKey],"ERROR"),""), "")</f>
        <v/>
      </c>
      <c r="AB117" s="3" t="str">
        <f>IF($A117="ADD",IF(NOT(ISBLANK(AA117)),_xlfn.XLOOKUP(AA117,ud_material[lookupValue],ud_material[lookupKey],"ERROR"),""), "")</f>
        <v/>
      </c>
      <c r="AE117" s="3" t="str">
        <f>IF($A117="ADD",IF(NOT(ISBLANK(AD117)),_xlfn.XLOOKUP(AD117,ud_material[lookupValue],ud_material[lookupKey],"ERROR"),""), "")</f>
        <v/>
      </c>
      <c r="AH117" s="3" t="str">
        <f>IF($A117="ADD",IF(NOT(ISBLANK(AG117)),_xlfn.XLOOKUP(AG117,ud_material[lookupValue],ud_material[lookupKey],"ERROR"),""), "")</f>
        <v/>
      </c>
      <c r="AJ117" s="3" t="str">
        <f>IF($A117="ADD",IF(NOT(ISBLANK(AI117)),_xlfn.XLOOKUP(AI117,ud_material[lookupValue],ud_material[lookupKey],"ERROR"),""), "")</f>
        <v/>
      </c>
      <c r="AU117" s="4"/>
      <c r="AW117" s="3" t="str">
        <f>IF($A117="ADD",IF(NOT(ISBLANK(AV117)),_xlfn.XLOOKUP(AV117,ud_access_method[lookupValue],ud_access_method[lookupKey],"ERROR"),""), "")</f>
        <v/>
      </c>
      <c r="AY117" s="7"/>
      <c r="AZ117" s="4" t="str">
        <f t="shared" ca="1" si="15"/>
        <v/>
      </c>
      <c r="BA117" s="4"/>
      <c r="BB117" s="3" t="str">
        <f t="shared" si="16"/>
        <v/>
      </c>
      <c r="BC117" s="3" t="str">
        <f>IF($A117="","",IF((AND($A117="ADD",OR(BB117="",BB117="In Use"))),"5",(_xlfn.XLOOKUP(BB117,ud_asset_status[lookupValue],ud_asset_status[lookupKey],""))))</f>
        <v/>
      </c>
      <c r="BE117" s="3" t="str">
        <f>IF($A117="ADD",IF(NOT(ISBLANK(BD117)),_xlfn.XLOOKUP(BD117,ud_replacement_status[lookupValue],ud_replacement_status[lookupKey],"ERROR"),""), "")</f>
        <v/>
      </c>
      <c r="BF117" s="7"/>
      <c r="BH117" s="3" t="str">
        <f>IF($A117="ADD",IF(NOT(ISBLANK(BG117)),_xlfn.XLOOKUP(BG117,ar_replace_reason[lookupValue],ar_replace_reason[lookupKey],"ERROR"),""), "")</f>
        <v/>
      </c>
      <c r="BI117" s="3" t="str">
        <f t="shared" si="17"/>
        <v/>
      </c>
      <c r="BJ117" s="3" t="str">
        <f>IF($A117="","",IF((AND($A117="ADD",OR(BI117="",BI117="Queenstown-Lakes District Council"))),"70",(_xlfn.XLOOKUP(BI117,ud_organisation_owner[lookupValue],ud_organisation_owner[lookupKey],""))))</f>
        <v/>
      </c>
      <c r="BK117" s="3" t="str">
        <f t="shared" si="18"/>
        <v/>
      </c>
      <c r="BL117" s="3" t="str">
        <f>IF($A117="","",IF((AND($A117="ADD",OR(BK117="",BK117="Queenstown-Lakes District Council"))),"70",(_xlfn.XLOOKUP(BK117,ud_organisation_owner[lookupValue],ud_organisation_owner[lookupKey],""))))</f>
        <v/>
      </c>
      <c r="BM117" s="3" t="str">
        <f t="shared" si="19"/>
        <v/>
      </c>
      <c r="BN117" s="3" t="str">
        <f>IF($A117="","",IF((AND($A117="ADD",OR(BM117="",BM117="Local Authority"))),"17",(_xlfn.XLOOKUP(BM117,ud_sub_organisation[lookupValue],ud_sub_organisation[lookupKey],""))))</f>
        <v/>
      </c>
      <c r="BO117" s="3" t="str">
        <f t="shared" si="20"/>
        <v/>
      </c>
      <c r="BP117" s="3" t="str">
        <f>IF($A117="","",IF((AND($A117="ADD",OR(BO117="",BO117="Vested Assets"))),"12",(_xlfn.XLOOKUP(BO117,ud_work_category[lookupValue],ud_work_category[lookupKey],""))))</f>
        <v/>
      </c>
      <c r="BQ117" s="8"/>
      <c r="BR117" s="2" t="str">
        <f t="shared" si="21"/>
        <v/>
      </c>
      <c r="BS117" s="3" t="str">
        <f t="shared" si="22"/>
        <v/>
      </c>
      <c r="BT117" s="3" t="str">
        <f>IF($A117="","",IF((AND($A117="ADD",OR(BS117="",BS117="Excellent"))),"1",(_xlfn.XLOOKUP(BS117,condition[lookupValue],condition[lookupKey],""))))</f>
        <v/>
      </c>
      <c r="BU117" s="7" t="str">
        <f t="shared" si="23"/>
        <v/>
      </c>
      <c r="BV117" s="9"/>
    </row>
    <row r="118" spans="2:7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8"/>
      <c r="O118" s="6" t="str">
        <f t="shared" si="12"/>
        <v/>
      </c>
      <c r="P118" s="4"/>
      <c r="R118" s="3" t="str">
        <f>IF($A118="ADD",IF(NOT(ISBLANK(Q118)),_xlfn.XLOOKUP(Q118,len_adjust_rsn[lookupValue],len_adjust_rsn[lookupKey],"ERROR"),""), "")</f>
        <v/>
      </c>
      <c r="S118" s="6" t="str">
        <f t="shared" si="13"/>
        <v/>
      </c>
      <c r="T118" s="6"/>
      <c r="U118" s="6" t="str">
        <f t="shared" si="14"/>
        <v/>
      </c>
      <c r="W118" s="3" t="str">
        <f>IF($A118="ADD",IF(NOT(ISBLANK(V118)),_xlfn.XLOOKUP(V118,ud_waterfront_structures[lookupValue],ud_waterfront_structures[lookupKey],"ERROR"),""), "")</f>
        <v/>
      </c>
      <c r="Y118" s="3" t="str">
        <f>IF($A118="ADD",IF(NOT(ISBLANK(X118)),_xlfn.XLOOKUP(X118,ud_waterfront_structure_type[lookupValue],ud_waterfront_structure_type[lookupKey],"ERROR"),""), "")</f>
        <v/>
      </c>
      <c r="AB118" s="3" t="str">
        <f>IF($A118="ADD",IF(NOT(ISBLANK(AA118)),_xlfn.XLOOKUP(AA118,ud_material[lookupValue],ud_material[lookupKey],"ERROR"),""), "")</f>
        <v/>
      </c>
      <c r="AE118" s="3" t="str">
        <f>IF($A118="ADD",IF(NOT(ISBLANK(AD118)),_xlfn.XLOOKUP(AD118,ud_material[lookupValue],ud_material[lookupKey],"ERROR"),""), "")</f>
        <v/>
      </c>
      <c r="AH118" s="3" t="str">
        <f>IF($A118="ADD",IF(NOT(ISBLANK(AG118)),_xlfn.XLOOKUP(AG118,ud_material[lookupValue],ud_material[lookupKey],"ERROR"),""), "")</f>
        <v/>
      </c>
      <c r="AJ118" s="3" t="str">
        <f>IF($A118="ADD",IF(NOT(ISBLANK(AI118)),_xlfn.XLOOKUP(AI118,ud_material[lookupValue],ud_material[lookupKey],"ERROR"),""), "")</f>
        <v/>
      </c>
      <c r="AU118" s="4"/>
      <c r="AW118" s="3" t="str">
        <f>IF($A118="ADD",IF(NOT(ISBLANK(AV118)),_xlfn.XLOOKUP(AV118,ud_access_method[lookupValue],ud_access_method[lookupKey],"ERROR"),""), "")</f>
        <v/>
      </c>
      <c r="AY118" s="7"/>
      <c r="AZ118" s="4" t="str">
        <f t="shared" ca="1" si="15"/>
        <v/>
      </c>
      <c r="BA118" s="4"/>
      <c r="BB118" s="3" t="str">
        <f t="shared" si="16"/>
        <v/>
      </c>
      <c r="BC118" s="3" t="str">
        <f>IF($A118="","",IF((AND($A118="ADD",OR(BB118="",BB118="In Use"))),"5",(_xlfn.XLOOKUP(BB118,ud_asset_status[lookupValue],ud_asset_status[lookupKey],""))))</f>
        <v/>
      </c>
      <c r="BE118" s="3" t="str">
        <f>IF($A118="ADD",IF(NOT(ISBLANK(BD118)),_xlfn.XLOOKUP(BD118,ud_replacement_status[lookupValue],ud_replacement_status[lookupKey],"ERROR"),""), "")</f>
        <v/>
      </c>
      <c r="BF118" s="7"/>
      <c r="BH118" s="3" t="str">
        <f>IF($A118="ADD",IF(NOT(ISBLANK(BG118)),_xlfn.XLOOKUP(BG118,ar_replace_reason[lookupValue],ar_replace_reason[lookupKey],"ERROR"),""), "")</f>
        <v/>
      </c>
      <c r="BI118" s="3" t="str">
        <f t="shared" si="17"/>
        <v/>
      </c>
      <c r="BJ118" s="3" t="str">
        <f>IF($A118="","",IF((AND($A118="ADD",OR(BI118="",BI118="Queenstown-Lakes District Council"))),"70",(_xlfn.XLOOKUP(BI118,ud_organisation_owner[lookupValue],ud_organisation_owner[lookupKey],""))))</f>
        <v/>
      </c>
      <c r="BK118" s="3" t="str">
        <f t="shared" si="18"/>
        <v/>
      </c>
      <c r="BL118" s="3" t="str">
        <f>IF($A118="","",IF((AND($A118="ADD",OR(BK118="",BK118="Queenstown-Lakes District Council"))),"70",(_xlfn.XLOOKUP(BK118,ud_organisation_owner[lookupValue],ud_organisation_owner[lookupKey],""))))</f>
        <v/>
      </c>
      <c r="BM118" s="3" t="str">
        <f t="shared" si="19"/>
        <v/>
      </c>
      <c r="BN118" s="3" t="str">
        <f>IF($A118="","",IF((AND($A118="ADD",OR(BM118="",BM118="Local Authority"))),"17",(_xlfn.XLOOKUP(BM118,ud_sub_organisation[lookupValue],ud_sub_organisation[lookupKey],""))))</f>
        <v/>
      </c>
      <c r="BO118" s="3" t="str">
        <f t="shared" si="20"/>
        <v/>
      </c>
      <c r="BP118" s="3" t="str">
        <f>IF($A118="","",IF((AND($A118="ADD",OR(BO118="",BO118="Vested Assets"))),"12",(_xlfn.XLOOKUP(BO118,ud_work_category[lookupValue],ud_work_category[lookupKey],""))))</f>
        <v/>
      </c>
      <c r="BQ118" s="8"/>
      <c r="BR118" s="2" t="str">
        <f t="shared" si="21"/>
        <v/>
      </c>
      <c r="BS118" s="3" t="str">
        <f t="shared" si="22"/>
        <v/>
      </c>
      <c r="BT118" s="3" t="str">
        <f>IF($A118="","",IF((AND($A118="ADD",OR(BS118="",BS118="Excellent"))),"1",(_xlfn.XLOOKUP(BS118,condition[lookupValue],condition[lookupKey],""))))</f>
        <v/>
      </c>
      <c r="BU118" s="7" t="str">
        <f t="shared" si="23"/>
        <v/>
      </c>
      <c r="BV118" s="9"/>
    </row>
    <row r="119" spans="2:7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8"/>
      <c r="O119" s="6" t="str">
        <f t="shared" si="12"/>
        <v/>
      </c>
      <c r="P119" s="4"/>
      <c r="R119" s="3" t="str">
        <f>IF($A119="ADD",IF(NOT(ISBLANK(Q119)),_xlfn.XLOOKUP(Q119,len_adjust_rsn[lookupValue],len_adjust_rsn[lookupKey],"ERROR"),""), "")</f>
        <v/>
      </c>
      <c r="S119" s="6" t="str">
        <f t="shared" si="13"/>
        <v/>
      </c>
      <c r="T119" s="6"/>
      <c r="U119" s="6" t="str">
        <f t="shared" si="14"/>
        <v/>
      </c>
      <c r="W119" s="3" t="str">
        <f>IF($A119="ADD",IF(NOT(ISBLANK(V119)),_xlfn.XLOOKUP(V119,ud_waterfront_structures[lookupValue],ud_waterfront_structures[lookupKey],"ERROR"),""), "")</f>
        <v/>
      </c>
      <c r="Y119" s="3" t="str">
        <f>IF($A119="ADD",IF(NOT(ISBLANK(X119)),_xlfn.XLOOKUP(X119,ud_waterfront_structure_type[lookupValue],ud_waterfront_structure_type[lookupKey],"ERROR"),""), "")</f>
        <v/>
      </c>
      <c r="AB119" s="3" t="str">
        <f>IF($A119="ADD",IF(NOT(ISBLANK(AA119)),_xlfn.XLOOKUP(AA119,ud_material[lookupValue],ud_material[lookupKey],"ERROR"),""), "")</f>
        <v/>
      </c>
      <c r="AE119" s="3" t="str">
        <f>IF($A119="ADD",IF(NOT(ISBLANK(AD119)),_xlfn.XLOOKUP(AD119,ud_material[lookupValue],ud_material[lookupKey],"ERROR"),""), "")</f>
        <v/>
      </c>
      <c r="AH119" s="3" t="str">
        <f>IF($A119="ADD",IF(NOT(ISBLANK(AG119)),_xlfn.XLOOKUP(AG119,ud_material[lookupValue],ud_material[lookupKey],"ERROR"),""), "")</f>
        <v/>
      </c>
      <c r="AJ119" s="3" t="str">
        <f>IF($A119="ADD",IF(NOT(ISBLANK(AI119)),_xlfn.XLOOKUP(AI119,ud_material[lookupValue],ud_material[lookupKey],"ERROR"),""), "")</f>
        <v/>
      </c>
      <c r="AU119" s="4"/>
      <c r="AW119" s="3" t="str">
        <f>IF($A119="ADD",IF(NOT(ISBLANK(AV119)),_xlfn.XLOOKUP(AV119,ud_access_method[lookupValue],ud_access_method[lookupKey],"ERROR"),""), "")</f>
        <v/>
      </c>
      <c r="AY119" s="7"/>
      <c r="AZ119" s="4" t="str">
        <f t="shared" ca="1" si="15"/>
        <v/>
      </c>
      <c r="BA119" s="4"/>
      <c r="BB119" s="3" t="str">
        <f t="shared" si="16"/>
        <v/>
      </c>
      <c r="BC119" s="3" t="str">
        <f>IF($A119="","",IF((AND($A119="ADD",OR(BB119="",BB119="In Use"))),"5",(_xlfn.XLOOKUP(BB119,ud_asset_status[lookupValue],ud_asset_status[lookupKey],""))))</f>
        <v/>
      </c>
      <c r="BE119" s="3" t="str">
        <f>IF($A119="ADD",IF(NOT(ISBLANK(BD119)),_xlfn.XLOOKUP(BD119,ud_replacement_status[lookupValue],ud_replacement_status[lookupKey],"ERROR"),""), "")</f>
        <v/>
      </c>
      <c r="BF119" s="7"/>
      <c r="BH119" s="3" t="str">
        <f>IF($A119="ADD",IF(NOT(ISBLANK(BG119)),_xlfn.XLOOKUP(BG119,ar_replace_reason[lookupValue],ar_replace_reason[lookupKey],"ERROR"),""), "")</f>
        <v/>
      </c>
      <c r="BI119" s="3" t="str">
        <f t="shared" si="17"/>
        <v/>
      </c>
      <c r="BJ119" s="3" t="str">
        <f>IF($A119="","",IF((AND($A119="ADD",OR(BI119="",BI119="Queenstown-Lakes District Council"))),"70",(_xlfn.XLOOKUP(BI119,ud_organisation_owner[lookupValue],ud_organisation_owner[lookupKey],""))))</f>
        <v/>
      </c>
      <c r="BK119" s="3" t="str">
        <f t="shared" si="18"/>
        <v/>
      </c>
      <c r="BL119" s="3" t="str">
        <f>IF($A119="","",IF((AND($A119="ADD",OR(BK119="",BK119="Queenstown-Lakes District Council"))),"70",(_xlfn.XLOOKUP(BK119,ud_organisation_owner[lookupValue],ud_organisation_owner[lookupKey],""))))</f>
        <v/>
      </c>
      <c r="BM119" s="3" t="str">
        <f t="shared" si="19"/>
        <v/>
      </c>
      <c r="BN119" s="3" t="str">
        <f>IF($A119="","",IF((AND($A119="ADD",OR(BM119="",BM119="Local Authority"))),"17",(_xlfn.XLOOKUP(BM119,ud_sub_organisation[lookupValue],ud_sub_organisation[lookupKey],""))))</f>
        <v/>
      </c>
      <c r="BO119" s="3" t="str">
        <f t="shared" si="20"/>
        <v/>
      </c>
      <c r="BP119" s="3" t="str">
        <f>IF($A119="","",IF((AND($A119="ADD",OR(BO119="",BO119="Vested Assets"))),"12",(_xlfn.XLOOKUP(BO119,ud_work_category[lookupValue],ud_work_category[lookupKey],""))))</f>
        <v/>
      </c>
      <c r="BQ119" s="8"/>
      <c r="BR119" s="2" t="str">
        <f t="shared" si="21"/>
        <v/>
      </c>
      <c r="BS119" s="3" t="str">
        <f t="shared" si="22"/>
        <v/>
      </c>
      <c r="BT119" s="3" t="str">
        <f>IF($A119="","",IF((AND($A119="ADD",OR(BS119="",BS119="Excellent"))),"1",(_xlfn.XLOOKUP(BS119,condition[lookupValue],condition[lookupKey],""))))</f>
        <v/>
      </c>
      <c r="BU119" s="7" t="str">
        <f t="shared" si="23"/>
        <v/>
      </c>
      <c r="BV119" s="9"/>
    </row>
    <row r="120" spans="2:7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8"/>
      <c r="O120" s="6" t="str">
        <f t="shared" si="12"/>
        <v/>
      </c>
      <c r="P120" s="4"/>
      <c r="R120" s="3" t="str">
        <f>IF($A120="ADD",IF(NOT(ISBLANK(Q120)),_xlfn.XLOOKUP(Q120,len_adjust_rsn[lookupValue],len_adjust_rsn[lookupKey],"ERROR"),""), "")</f>
        <v/>
      </c>
      <c r="S120" s="6" t="str">
        <f t="shared" si="13"/>
        <v/>
      </c>
      <c r="T120" s="6"/>
      <c r="U120" s="6" t="str">
        <f t="shared" si="14"/>
        <v/>
      </c>
      <c r="W120" s="3" t="str">
        <f>IF($A120="ADD",IF(NOT(ISBLANK(V120)),_xlfn.XLOOKUP(V120,ud_waterfront_structures[lookupValue],ud_waterfront_structures[lookupKey],"ERROR"),""), "")</f>
        <v/>
      </c>
      <c r="Y120" s="3" t="str">
        <f>IF($A120="ADD",IF(NOT(ISBLANK(X120)),_xlfn.XLOOKUP(X120,ud_waterfront_structure_type[lookupValue],ud_waterfront_structure_type[lookupKey],"ERROR"),""), "")</f>
        <v/>
      </c>
      <c r="AB120" s="3" t="str">
        <f>IF($A120="ADD",IF(NOT(ISBLANK(AA120)),_xlfn.XLOOKUP(AA120,ud_material[lookupValue],ud_material[lookupKey],"ERROR"),""), "")</f>
        <v/>
      </c>
      <c r="AE120" s="3" t="str">
        <f>IF($A120="ADD",IF(NOT(ISBLANK(AD120)),_xlfn.XLOOKUP(AD120,ud_material[lookupValue],ud_material[lookupKey],"ERROR"),""), "")</f>
        <v/>
      </c>
      <c r="AH120" s="3" t="str">
        <f>IF($A120="ADD",IF(NOT(ISBLANK(AG120)),_xlfn.XLOOKUP(AG120,ud_material[lookupValue],ud_material[lookupKey],"ERROR"),""), "")</f>
        <v/>
      </c>
      <c r="AJ120" s="3" t="str">
        <f>IF($A120="ADD",IF(NOT(ISBLANK(AI120)),_xlfn.XLOOKUP(AI120,ud_material[lookupValue],ud_material[lookupKey],"ERROR"),""), "")</f>
        <v/>
      </c>
      <c r="AU120" s="4"/>
      <c r="AW120" s="3" t="str">
        <f>IF($A120="ADD",IF(NOT(ISBLANK(AV120)),_xlfn.XLOOKUP(AV120,ud_access_method[lookupValue],ud_access_method[lookupKey],"ERROR"),""), "")</f>
        <v/>
      </c>
      <c r="AY120" s="7"/>
      <c r="AZ120" s="4" t="str">
        <f t="shared" ca="1" si="15"/>
        <v/>
      </c>
      <c r="BA120" s="4"/>
      <c r="BB120" s="3" t="str">
        <f t="shared" si="16"/>
        <v/>
      </c>
      <c r="BC120" s="3" t="str">
        <f>IF($A120="","",IF((AND($A120="ADD",OR(BB120="",BB120="In Use"))),"5",(_xlfn.XLOOKUP(BB120,ud_asset_status[lookupValue],ud_asset_status[lookupKey],""))))</f>
        <v/>
      </c>
      <c r="BE120" s="3" t="str">
        <f>IF($A120="ADD",IF(NOT(ISBLANK(BD120)),_xlfn.XLOOKUP(BD120,ud_replacement_status[lookupValue],ud_replacement_status[lookupKey],"ERROR"),""), "")</f>
        <v/>
      </c>
      <c r="BF120" s="7"/>
      <c r="BH120" s="3" t="str">
        <f>IF($A120="ADD",IF(NOT(ISBLANK(BG120)),_xlfn.XLOOKUP(BG120,ar_replace_reason[lookupValue],ar_replace_reason[lookupKey],"ERROR"),""), "")</f>
        <v/>
      </c>
      <c r="BI120" s="3" t="str">
        <f t="shared" si="17"/>
        <v/>
      </c>
      <c r="BJ120" s="3" t="str">
        <f>IF($A120="","",IF((AND($A120="ADD",OR(BI120="",BI120="Queenstown-Lakes District Council"))),"70",(_xlfn.XLOOKUP(BI120,ud_organisation_owner[lookupValue],ud_organisation_owner[lookupKey],""))))</f>
        <v/>
      </c>
      <c r="BK120" s="3" t="str">
        <f t="shared" si="18"/>
        <v/>
      </c>
      <c r="BL120" s="3" t="str">
        <f>IF($A120="","",IF((AND($A120="ADD",OR(BK120="",BK120="Queenstown-Lakes District Council"))),"70",(_xlfn.XLOOKUP(BK120,ud_organisation_owner[lookupValue],ud_organisation_owner[lookupKey],""))))</f>
        <v/>
      </c>
      <c r="BM120" s="3" t="str">
        <f t="shared" si="19"/>
        <v/>
      </c>
      <c r="BN120" s="3" t="str">
        <f>IF($A120="","",IF((AND($A120="ADD",OR(BM120="",BM120="Local Authority"))),"17",(_xlfn.XLOOKUP(BM120,ud_sub_organisation[lookupValue],ud_sub_organisation[lookupKey],""))))</f>
        <v/>
      </c>
      <c r="BO120" s="3" t="str">
        <f t="shared" si="20"/>
        <v/>
      </c>
      <c r="BP120" s="3" t="str">
        <f>IF($A120="","",IF((AND($A120="ADD",OR(BO120="",BO120="Vested Assets"))),"12",(_xlfn.XLOOKUP(BO120,ud_work_category[lookupValue],ud_work_category[lookupKey],""))))</f>
        <v/>
      </c>
      <c r="BQ120" s="8"/>
      <c r="BR120" s="2" t="str">
        <f t="shared" si="21"/>
        <v/>
      </c>
      <c r="BS120" s="3" t="str">
        <f t="shared" si="22"/>
        <v/>
      </c>
      <c r="BT120" s="3" t="str">
        <f>IF($A120="","",IF((AND($A120="ADD",OR(BS120="",BS120="Excellent"))),"1",(_xlfn.XLOOKUP(BS120,condition[lookupValue],condition[lookupKey],""))))</f>
        <v/>
      </c>
      <c r="BU120" s="7" t="str">
        <f t="shared" si="23"/>
        <v/>
      </c>
      <c r="BV120" s="9"/>
    </row>
    <row r="121" spans="2:7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8"/>
      <c r="O121" s="6" t="str">
        <f t="shared" si="12"/>
        <v/>
      </c>
      <c r="P121" s="4"/>
      <c r="R121" s="3" t="str">
        <f>IF($A121="ADD",IF(NOT(ISBLANK(Q121)),_xlfn.XLOOKUP(Q121,len_adjust_rsn[lookupValue],len_adjust_rsn[lookupKey],"ERROR"),""), "")</f>
        <v/>
      </c>
      <c r="S121" s="6" t="str">
        <f t="shared" si="13"/>
        <v/>
      </c>
      <c r="T121" s="6"/>
      <c r="U121" s="6" t="str">
        <f t="shared" si="14"/>
        <v/>
      </c>
      <c r="W121" s="3" t="str">
        <f>IF($A121="ADD",IF(NOT(ISBLANK(V121)),_xlfn.XLOOKUP(V121,ud_waterfront_structures[lookupValue],ud_waterfront_structures[lookupKey],"ERROR"),""), "")</f>
        <v/>
      </c>
      <c r="Y121" s="3" t="str">
        <f>IF($A121="ADD",IF(NOT(ISBLANK(X121)),_xlfn.XLOOKUP(X121,ud_waterfront_structure_type[lookupValue],ud_waterfront_structure_type[lookupKey],"ERROR"),""), "")</f>
        <v/>
      </c>
      <c r="AB121" s="3" t="str">
        <f>IF($A121="ADD",IF(NOT(ISBLANK(AA121)),_xlfn.XLOOKUP(AA121,ud_material[lookupValue],ud_material[lookupKey],"ERROR"),""), "")</f>
        <v/>
      </c>
      <c r="AE121" s="3" t="str">
        <f>IF($A121="ADD",IF(NOT(ISBLANK(AD121)),_xlfn.XLOOKUP(AD121,ud_material[lookupValue],ud_material[lookupKey],"ERROR"),""), "")</f>
        <v/>
      </c>
      <c r="AH121" s="3" t="str">
        <f>IF($A121="ADD",IF(NOT(ISBLANK(AG121)),_xlfn.XLOOKUP(AG121,ud_material[lookupValue],ud_material[lookupKey],"ERROR"),""), "")</f>
        <v/>
      </c>
      <c r="AJ121" s="3" t="str">
        <f>IF($A121="ADD",IF(NOT(ISBLANK(AI121)),_xlfn.XLOOKUP(AI121,ud_material[lookupValue],ud_material[lookupKey],"ERROR"),""), "")</f>
        <v/>
      </c>
      <c r="AU121" s="4"/>
      <c r="AW121" s="3" t="str">
        <f>IF($A121="ADD",IF(NOT(ISBLANK(AV121)),_xlfn.XLOOKUP(AV121,ud_access_method[lookupValue],ud_access_method[lookupKey],"ERROR"),""), "")</f>
        <v/>
      </c>
      <c r="AY121" s="7"/>
      <c r="AZ121" s="4" t="str">
        <f t="shared" ca="1" si="15"/>
        <v/>
      </c>
      <c r="BA121" s="4"/>
      <c r="BB121" s="3" t="str">
        <f t="shared" si="16"/>
        <v/>
      </c>
      <c r="BC121" s="3" t="str">
        <f>IF($A121="","",IF((AND($A121="ADD",OR(BB121="",BB121="In Use"))),"5",(_xlfn.XLOOKUP(BB121,ud_asset_status[lookupValue],ud_asset_status[lookupKey],""))))</f>
        <v/>
      </c>
      <c r="BE121" s="3" t="str">
        <f>IF($A121="ADD",IF(NOT(ISBLANK(BD121)),_xlfn.XLOOKUP(BD121,ud_replacement_status[lookupValue],ud_replacement_status[lookupKey],"ERROR"),""), "")</f>
        <v/>
      </c>
      <c r="BF121" s="7"/>
      <c r="BH121" s="3" t="str">
        <f>IF($A121="ADD",IF(NOT(ISBLANK(BG121)),_xlfn.XLOOKUP(BG121,ar_replace_reason[lookupValue],ar_replace_reason[lookupKey],"ERROR"),""), "")</f>
        <v/>
      </c>
      <c r="BI121" s="3" t="str">
        <f t="shared" si="17"/>
        <v/>
      </c>
      <c r="BJ121" s="3" t="str">
        <f>IF($A121="","",IF((AND($A121="ADD",OR(BI121="",BI121="Queenstown-Lakes District Council"))),"70",(_xlfn.XLOOKUP(BI121,ud_organisation_owner[lookupValue],ud_organisation_owner[lookupKey],""))))</f>
        <v/>
      </c>
      <c r="BK121" s="3" t="str">
        <f t="shared" si="18"/>
        <v/>
      </c>
      <c r="BL121" s="3" t="str">
        <f>IF($A121="","",IF((AND($A121="ADD",OR(BK121="",BK121="Queenstown-Lakes District Council"))),"70",(_xlfn.XLOOKUP(BK121,ud_organisation_owner[lookupValue],ud_organisation_owner[lookupKey],""))))</f>
        <v/>
      </c>
      <c r="BM121" s="3" t="str">
        <f t="shared" si="19"/>
        <v/>
      </c>
      <c r="BN121" s="3" t="str">
        <f>IF($A121="","",IF((AND($A121="ADD",OR(BM121="",BM121="Local Authority"))),"17",(_xlfn.XLOOKUP(BM121,ud_sub_organisation[lookupValue],ud_sub_organisation[lookupKey],""))))</f>
        <v/>
      </c>
      <c r="BO121" s="3" t="str">
        <f t="shared" si="20"/>
        <v/>
      </c>
      <c r="BP121" s="3" t="str">
        <f>IF($A121="","",IF((AND($A121="ADD",OR(BO121="",BO121="Vested Assets"))),"12",(_xlfn.XLOOKUP(BO121,ud_work_category[lookupValue],ud_work_category[lookupKey],""))))</f>
        <v/>
      </c>
      <c r="BQ121" s="8"/>
      <c r="BR121" s="2" t="str">
        <f t="shared" si="21"/>
        <v/>
      </c>
      <c r="BS121" s="3" t="str">
        <f t="shared" si="22"/>
        <v/>
      </c>
      <c r="BT121" s="3" t="str">
        <f>IF($A121="","",IF((AND($A121="ADD",OR(BS121="",BS121="Excellent"))),"1",(_xlfn.XLOOKUP(BS121,condition[lookupValue],condition[lookupKey],""))))</f>
        <v/>
      </c>
      <c r="BU121" s="7" t="str">
        <f t="shared" si="23"/>
        <v/>
      </c>
      <c r="BV121" s="9"/>
    </row>
    <row r="122" spans="2:7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8"/>
      <c r="O122" s="6" t="str">
        <f t="shared" si="12"/>
        <v/>
      </c>
      <c r="P122" s="4"/>
      <c r="R122" s="3" t="str">
        <f>IF($A122="ADD",IF(NOT(ISBLANK(Q122)),_xlfn.XLOOKUP(Q122,len_adjust_rsn[lookupValue],len_adjust_rsn[lookupKey],"ERROR"),""), "")</f>
        <v/>
      </c>
      <c r="S122" s="6" t="str">
        <f t="shared" si="13"/>
        <v/>
      </c>
      <c r="T122" s="6"/>
      <c r="U122" s="6" t="str">
        <f t="shared" si="14"/>
        <v/>
      </c>
      <c r="W122" s="3" t="str">
        <f>IF($A122="ADD",IF(NOT(ISBLANK(V122)),_xlfn.XLOOKUP(V122,ud_waterfront_structures[lookupValue],ud_waterfront_structures[lookupKey],"ERROR"),""), "")</f>
        <v/>
      </c>
      <c r="Y122" s="3" t="str">
        <f>IF($A122="ADD",IF(NOT(ISBLANK(X122)),_xlfn.XLOOKUP(X122,ud_waterfront_structure_type[lookupValue],ud_waterfront_structure_type[lookupKey],"ERROR"),""), "")</f>
        <v/>
      </c>
      <c r="AB122" s="3" t="str">
        <f>IF($A122="ADD",IF(NOT(ISBLANK(AA122)),_xlfn.XLOOKUP(AA122,ud_material[lookupValue],ud_material[lookupKey],"ERROR"),""), "")</f>
        <v/>
      </c>
      <c r="AE122" s="3" t="str">
        <f>IF($A122="ADD",IF(NOT(ISBLANK(AD122)),_xlfn.XLOOKUP(AD122,ud_material[lookupValue],ud_material[lookupKey],"ERROR"),""), "")</f>
        <v/>
      </c>
      <c r="AH122" s="3" t="str">
        <f>IF($A122="ADD",IF(NOT(ISBLANK(AG122)),_xlfn.XLOOKUP(AG122,ud_material[lookupValue],ud_material[lookupKey],"ERROR"),""), "")</f>
        <v/>
      </c>
      <c r="AJ122" s="3" t="str">
        <f>IF($A122="ADD",IF(NOT(ISBLANK(AI122)),_xlfn.XLOOKUP(AI122,ud_material[lookupValue],ud_material[lookupKey],"ERROR"),""), "")</f>
        <v/>
      </c>
      <c r="AU122" s="4"/>
      <c r="AW122" s="3" t="str">
        <f>IF($A122="ADD",IF(NOT(ISBLANK(AV122)),_xlfn.XLOOKUP(AV122,ud_access_method[lookupValue],ud_access_method[lookupKey],"ERROR"),""), "")</f>
        <v/>
      </c>
      <c r="AY122" s="7"/>
      <c r="AZ122" s="4" t="str">
        <f t="shared" ca="1" si="15"/>
        <v/>
      </c>
      <c r="BA122" s="4"/>
      <c r="BB122" s="3" t="str">
        <f t="shared" si="16"/>
        <v/>
      </c>
      <c r="BC122" s="3" t="str">
        <f>IF($A122="","",IF((AND($A122="ADD",OR(BB122="",BB122="In Use"))),"5",(_xlfn.XLOOKUP(BB122,ud_asset_status[lookupValue],ud_asset_status[lookupKey],""))))</f>
        <v/>
      </c>
      <c r="BE122" s="3" t="str">
        <f>IF($A122="ADD",IF(NOT(ISBLANK(BD122)),_xlfn.XLOOKUP(BD122,ud_replacement_status[lookupValue],ud_replacement_status[lookupKey],"ERROR"),""), "")</f>
        <v/>
      </c>
      <c r="BF122" s="7"/>
      <c r="BH122" s="3" t="str">
        <f>IF($A122="ADD",IF(NOT(ISBLANK(BG122)),_xlfn.XLOOKUP(BG122,ar_replace_reason[lookupValue],ar_replace_reason[lookupKey],"ERROR"),""), "")</f>
        <v/>
      </c>
      <c r="BI122" s="3" t="str">
        <f t="shared" si="17"/>
        <v/>
      </c>
      <c r="BJ122" s="3" t="str">
        <f>IF($A122="","",IF((AND($A122="ADD",OR(BI122="",BI122="Queenstown-Lakes District Council"))),"70",(_xlfn.XLOOKUP(BI122,ud_organisation_owner[lookupValue],ud_organisation_owner[lookupKey],""))))</f>
        <v/>
      </c>
      <c r="BK122" s="3" t="str">
        <f t="shared" si="18"/>
        <v/>
      </c>
      <c r="BL122" s="3" t="str">
        <f>IF($A122="","",IF((AND($A122="ADD",OR(BK122="",BK122="Queenstown-Lakes District Council"))),"70",(_xlfn.XLOOKUP(BK122,ud_organisation_owner[lookupValue],ud_organisation_owner[lookupKey],""))))</f>
        <v/>
      </c>
      <c r="BM122" s="3" t="str">
        <f t="shared" si="19"/>
        <v/>
      </c>
      <c r="BN122" s="3" t="str">
        <f>IF($A122="","",IF((AND($A122="ADD",OR(BM122="",BM122="Local Authority"))),"17",(_xlfn.XLOOKUP(BM122,ud_sub_organisation[lookupValue],ud_sub_organisation[lookupKey],""))))</f>
        <v/>
      </c>
      <c r="BO122" s="3" t="str">
        <f t="shared" si="20"/>
        <v/>
      </c>
      <c r="BP122" s="3" t="str">
        <f>IF($A122="","",IF((AND($A122="ADD",OR(BO122="",BO122="Vested Assets"))),"12",(_xlfn.XLOOKUP(BO122,ud_work_category[lookupValue],ud_work_category[lookupKey],""))))</f>
        <v/>
      </c>
      <c r="BQ122" s="8"/>
      <c r="BR122" s="2" t="str">
        <f t="shared" si="21"/>
        <v/>
      </c>
      <c r="BS122" s="3" t="str">
        <f t="shared" si="22"/>
        <v/>
      </c>
      <c r="BT122" s="3" t="str">
        <f>IF($A122="","",IF((AND($A122="ADD",OR(BS122="",BS122="Excellent"))),"1",(_xlfn.XLOOKUP(BS122,condition[lookupValue],condition[lookupKey],""))))</f>
        <v/>
      </c>
      <c r="BU122" s="7" t="str">
        <f t="shared" si="23"/>
        <v/>
      </c>
      <c r="BV122" s="9"/>
    </row>
    <row r="123" spans="2:7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8"/>
      <c r="O123" s="6" t="str">
        <f t="shared" si="12"/>
        <v/>
      </c>
      <c r="P123" s="4"/>
      <c r="R123" s="3" t="str">
        <f>IF($A123="ADD",IF(NOT(ISBLANK(Q123)),_xlfn.XLOOKUP(Q123,len_adjust_rsn[lookupValue],len_adjust_rsn[lookupKey],"ERROR"),""), "")</f>
        <v/>
      </c>
      <c r="S123" s="6" t="str">
        <f t="shared" si="13"/>
        <v/>
      </c>
      <c r="T123" s="6"/>
      <c r="U123" s="6" t="str">
        <f t="shared" si="14"/>
        <v/>
      </c>
      <c r="W123" s="3" t="str">
        <f>IF($A123="ADD",IF(NOT(ISBLANK(V123)),_xlfn.XLOOKUP(V123,ud_waterfront_structures[lookupValue],ud_waterfront_structures[lookupKey],"ERROR"),""), "")</f>
        <v/>
      </c>
      <c r="Y123" s="3" t="str">
        <f>IF($A123="ADD",IF(NOT(ISBLANK(X123)),_xlfn.XLOOKUP(X123,ud_waterfront_structure_type[lookupValue],ud_waterfront_structure_type[lookupKey],"ERROR"),""), "")</f>
        <v/>
      </c>
      <c r="AB123" s="3" t="str">
        <f>IF($A123="ADD",IF(NOT(ISBLANK(AA123)),_xlfn.XLOOKUP(AA123,ud_material[lookupValue],ud_material[lookupKey],"ERROR"),""), "")</f>
        <v/>
      </c>
      <c r="AE123" s="3" t="str">
        <f>IF($A123="ADD",IF(NOT(ISBLANK(AD123)),_xlfn.XLOOKUP(AD123,ud_material[lookupValue],ud_material[lookupKey],"ERROR"),""), "")</f>
        <v/>
      </c>
      <c r="AH123" s="3" t="str">
        <f>IF($A123="ADD",IF(NOT(ISBLANK(AG123)),_xlfn.XLOOKUP(AG123,ud_material[lookupValue],ud_material[lookupKey],"ERROR"),""), "")</f>
        <v/>
      </c>
      <c r="AJ123" s="3" t="str">
        <f>IF($A123="ADD",IF(NOT(ISBLANK(AI123)),_xlfn.XLOOKUP(AI123,ud_material[lookupValue],ud_material[lookupKey],"ERROR"),""), "")</f>
        <v/>
      </c>
      <c r="AU123" s="4"/>
      <c r="AW123" s="3" t="str">
        <f>IF($A123="ADD",IF(NOT(ISBLANK(AV123)),_xlfn.XLOOKUP(AV123,ud_access_method[lookupValue],ud_access_method[lookupKey],"ERROR"),""), "")</f>
        <v/>
      </c>
      <c r="AY123" s="7"/>
      <c r="AZ123" s="4" t="str">
        <f t="shared" ca="1" si="15"/>
        <v/>
      </c>
      <c r="BA123" s="4"/>
      <c r="BB123" s="3" t="str">
        <f t="shared" si="16"/>
        <v/>
      </c>
      <c r="BC123" s="3" t="str">
        <f>IF($A123="","",IF((AND($A123="ADD",OR(BB123="",BB123="In Use"))),"5",(_xlfn.XLOOKUP(BB123,ud_asset_status[lookupValue],ud_asset_status[lookupKey],""))))</f>
        <v/>
      </c>
      <c r="BE123" s="3" t="str">
        <f>IF($A123="ADD",IF(NOT(ISBLANK(BD123)),_xlfn.XLOOKUP(BD123,ud_replacement_status[lookupValue],ud_replacement_status[lookupKey],"ERROR"),""), "")</f>
        <v/>
      </c>
      <c r="BF123" s="7"/>
      <c r="BH123" s="3" t="str">
        <f>IF($A123="ADD",IF(NOT(ISBLANK(BG123)),_xlfn.XLOOKUP(BG123,ar_replace_reason[lookupValue],ar_replace_reason[lookupKey],"ERROR"),""), "")</f>
        <v/>
      </c>
      <c r="BI123" s="3" t="str">
        <f t="shared" si="17"/>
        <v/>
      </c>
      <c r="BJ123" s="3" t="str">
        <f>IF($A123="","",IF((AND($A123="ADD",OR(BI123="",BI123="Queenstown-Lakes District Council"))),"70",(_xlfn.XLOOKUP(BI123,ud_organisation_owner[lookupValue],ud_organisation_owner[lookupKey],""))))</f>
        <v/>
      </c>
      <c r="BK123" s="3" t="str">
        <f t="shared" si="18"/>
        <v/>
      </c>
      <c r="BL123" s="3" t="str">
        <f>IF($A123="","",IF((AND($A123="ADD",OR(BK123="",BK123="Queenstown-Lakes District Council"))),"70",(_xlfn.XLOOKUP(BK123,ud_organisation_owner[lookupValue],ud_organisation_owner[lookupKey],""))))</f>
        <v/>
      </c>
      <c r="BM123" s="3" t="str">
        <f t="shared" si="19"/>
        <v/>
      </c>
      <c r="BN123" s="3" t="str">
        <f>IF($A123="","",IF((AND($A123="ADD",OR(BM123="",BM123="Local Authority"))),"17",(_xlfn.XLOOKUP(BM123,ud_sub_organisation[lookupValue],ud_sub_organisation[lookupKey],""))))</f>
        <v/>
      </c>
      <c r="BO123" s="3" t="str">
        <f t="shared" si="20"/>
        <v/>
      </c>
      <c r="BP123" s="3" t="str">
        <f>IF($A123="","",IF((AND($A123="ADD",OR(BO123="",BO123="Vested Assets"))),"12",(_xlfn.XLOOKUP(BO123,ud_work_category[lookupValue],ud_work_category[lookupKey],""))))</f>
        <v/>
      </c>
      <c r="BQ123" s="8"/>
      <c r="BR123" s="2" t="str">
        <f t="shared" si="21"/>
        <v/>
      </c>
      <c r="BS123" s="3" t="str">
        <f t="shared" si="22"/>
        <v/>
      </c>
      <c r="BT123" s="3" t="str">
        <f>IF($A123="","",IF((AND($A123="ADD",OR(BS123="",BS123="Excellent"))),"1",(_xlfn.XLOOKUP(BS123,condition[lookupValue],condition[lookupKey],""))))</f>
        <v/>
      </c>
      <c r="BU123" s="7" t="str">
        <f t="shared" si="23"/>
        <v/>
      </c>
      <c r="BV123" s="9"/>
    </row>
    <row r="124" spans="2:7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8"/>
      <c r="O124" s="6" t="str">
        <f t="shared" si="12"/>
        <v/>
      </c>
      <c r="P124" s="4"/>
      <c r="R124" s="3" t="str">
        <f>IF($A124="ADD",IF(NOT(ISBLANK(Q124)),_xlfn.XLOOKUP(Q124,len_adjust_rsn[lookupValue],len_adjust_rsn[lookupKey],"ERROR"),""), "")</f>
        <v/>
      </c>
      <c r="S124" s="6" t="str">
        <f t="shared" si="13"/>
        <v/>
      </c>
      <c r="T124" s="6"/>
      <c r="U124" s="6" t="str">
        <f t="shared" si="14"/>
        <v/>
      </c>
      <c r="W124" s="3" t="str">
        <f>IF($A124="ADD",IF(NOT(ISBLANK(V124)),_xlfn.XLOOKUP(V124,ud_waterfront_structures[lookupValue],ud_waterfront_structures[lookupKey],"ERROR"),""), "")</f>
        <v/>
      </c>
      <c r="Y124" s="3" t="str">
        <f>IF($A124="ADD",IF(NOT(ISBLANK(X124)),_xlfn.XLOOKUP(X124,ud_waterfront_structure_type[lookupValue],ud_waterfront_structure_type[lookupKey],"ERROR"),""), "")</f>
        <v/>
      </c>
      <c r="AB124" s="3" t="str">
        <f>IF($A124="ADD",IF(NOT(ISBLANK(AA124)),_xlfn.XLOOKUP(AA124,ud_material[lookupValue],ud_material[lookupKey],"ERROR"),""), "")</f>
        <v/>
      </c>
      <c r="AE124" s="3" t="str">
        <f>IF($A124="ADD",IF(NOT(ISBLANK(AD124)),_xlfn.XLOOKUP(AD124,ud_material[lookupValue],ud_material[lookupKey],"ERROR"),""), "")</f>
        <v/>
      </c>
      <c r="AH124" s="3" t="str">
        <f>IF($A124="ADD",IF(NOT(ISBLANK(AG124)),_xlfn.XLOOKUP(AG124,ud_material[lookupValue],ud_material[lookupKey],"ERROR"),""), "")</f>
        <v/>
      </c>
      <c r="AJ124" s="3" t="str">
        <f>IF($A124="ADD",IF(NOT(ISBLANK(AI124)),_xlfn.XLOOKUP(AI124,ud_material[lookupValue],ud_material[lookupKey],"ERROR"),""), "")</f>
        <v/>
      </c>
      <c r="AU124" s="4"/>
      <c r="AW124" s="3" t="str">
        <f>IF($A124="ADD",IF(NOT(ISBLANK(AV124)),_xlfn.XLOOKUP(AV124,ud_access_method[lookupValue],ud_access_method[lookupKey],"ERROR"),""), "")</f>
        <v/>
      </c>
      <c r="AY124" s="7"/>
      <c r="AZ124" s="4" t="str">
        <f t="shared" ca="1" si="15"/>
        <v/>
      </c>
      <c r="BA124" s="4"/>
      <c r="BB124" s="3" t="str">
        <f t="shared" si="16"/>
        <v/>
      </c>
      <c r="BC124" s="3" t="str">
        <f>IF($A124="","",IF((AND($A124="ADD",OR(BB124="",BB124="In Use"))),"5",(_xlfn.XLOOKUP(BB124,ud_asset_status[lookupValue],ud_asset_status[lookupKey],""))))</f>
        <v/>
      </c>
      <c r="BE124" s="3" t="str">
        <f>IF($A124="ADD",IF(NOT(ISBLANK(BD124)),_xlfn.XLOOKUP(BD124,ud_replacement_status[lookupValue],ud_replacement_status[lookupKey],"ERROR"),""), "")</f>
        <v/>
      </c>
      <c r="BF124" s="7"/>
      <c r="BH124" s="3" t="str">
        <f>IF($A124="ADD",IF(NOT(ISBLANK(BG124)),_xlfn.XLOOKUP(BG124,ar_replace_reason[lookupValue],ar_replace_reason[lookupKey],"ERROR"),""), "")</f>
        <v/>
      </c>
      <c r="BI124" s="3" t="str">
        <f t="shared" si="17"/>
        <v/>
      </c>
      <c r="BJ124" s="3" t="str">
        <f>IF($A124="","",IF((AND($A124="ADD",OR(BI124="",BI124="Queenstown-Lakes District Council"))),"70",(_xlfn.XLOOKUP(BI124,ud_organisation_owner[lookupValue],ud_organisation_owner[lookupKey],""))))</f>
        <v/>
      </c>
      <c r="BK124" s="3" t="str">
        <f t="shared" si="18"/>
        <v/>
      </c>
      <c r="BL124" s="3" t="str">
        <f>IF($A124="","",IF((AND($A124="ADD",OR(BK124="",BK124="Queenstown-Lakes District Council"))),"70",(_xlfn.XLOOKUP(BK124,ud_organisation_owner[lookupValue],ud_organisation_owner[lookupKey],""))))</f>
        <v/>
      </c>
      <c r="BM124" s="3" t="str">
        <f t="shared" si="19"/>
        <v/>
      </c>
      <c r="BN124" s="3" t="str">
        <f>IF($A124="","",IF((AND($A124="ADD",OR(BM124="",BM124="Local Authority"))),"17",(_xlfn.XLOOKUP(BM124,ud_sub_organisation[lookupValue],ud_sub_organisation[lookupKey],""))))</f>
        <v/>
      </c>
      <c r="BO124" s="3" t="str">
        <f t="shared" si="20"/>
        <v/>
      </c>
      <c r="BP124" s="3" t="str">
        <f>IF($A124="","",IF((AND($A124="ADD",OR(BO124="",BO124="Vested Assets"))),"12",(_xlfn.XLOOKUP(BO124,ud_work_category[lookupValue],ud_work_category[lookupKey],""))))</f>
        <v/>
      </c>
      <c r="BQ124" s="8"/>
      <c r="BR124" s="2" t="str">
        <f t="shared" si="21"/>
        <v/>
      </c>
      <c r="BS124" s="3" t="str">
        <f t="shared" si="22"/>
        <v/>
      </c>
      <c r="BT124" s="3" t="str">
        <f>IF($A124="","",IF((AND($A124="ADD",OR(BS124="",BS124="Excellent"))),"1",(_xlfn.XLOOKUP(BS124,condition[lookupValue],condition[lookupKey],""))))</f>
        <v/>
      </c>
      <c r="BU124" s="7" t="str">
        <f t="shared" si="23"/>
        <v/>
      </c>
      <c r="BV124" s="9"/>
    </row>
    <row r="125" spans="2:7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8"/>
      <c r="O125" s="6" t="str">
        <f t="shared" si="12"/>
        <v/>
      </c>
      <c r="P125" s="4"/>
      <c r="R125" s="3" t="str">
        <f>IF($A125="ADD",IF(NOT(ISBLANK(Q125)),_xlfn.XLOOKUP(Q125,len_adjust_rsn[lookupValue],len_adjust_rsn[lookupKey],"ERROR"),""), "")</f>
        <v/>
      </c>
      <c r="S125" s="6" t="str">
        <f t="shared" si="13"/>
        <v/>
      </c>
      <c r="T125" s="6"/>
      <c r="U125" s="6" t="str">
        <f t="shared" si="14"/>
        <v/>
      </c>
      <c r="W125" s="3" t="str">
        <f>IF($A125="ADD",IF(NOT(ISBLANK(V125)),_xlfn.XLOOKUP(V125,ud_waterfront_structures[lookupValue],ud_waterfront_structures[lookupKey],"ERROR"),""), "")</f>
        <v/>
      </c>
      <c r="Y125" s="3" t="str">
        <f>IF($A125="ADD",IF(NOT(ISBLANK(X125)),_xlfn.XLOOKUP(X125,ud_waterfront_structure_type[lookupValue],ud_waterfront_structure_type[lookupKey],"ERROR"),""), "")</f>
        <v/>
      </c>
      <c r="AB125" s="3" t="str">
        <f>IF($A125="ADD",IF(NOT(ISBLANK(AA125)),_xlfn.XLOOKUP(AA125,ud_material[lookupValue],ud_material[lookupKey],"ERROR"),""), "")</f>
        <v/>
      </c>
      <c r="AE125" s="3" t="str">
        <f>IF($A125="ADD",IF(NOT(ISBLANK(AD125)),_xlfn.XLOOKUP(AD125,ud_material[lookupValue],ud_material[lookupKey],"ERROR"),""), "")</f>
        <v/>
      </c>
      <c r="AH125" s="3" t="str">
        <f>IF($A125="ADD",IF(NOT(ISBLANK(AG125)),_xlfn.XLOOKUP(AG125,ud_material[lookupValue],ud_material[lookupKey],"ERROR"),""), "")</f>
        <v/>
      </c>
      <c r="AJ125" s="3" t="str">
        <f>IF($A125="ADD",IF(NOT(ISBLANK(AI125)),_xlfn.XLOOKUP(AI125,ud_material[lookupValue],ud_material[lookupKey],"ERROR"),""), "")</f>
        <v/>
      </c>
      <c r="AU125" s="4"/>
      <c r="AW125" s="3" t="str">
        <f>IF($A125="ADD",IF(NOT(ISBLANK(AV125)),_xlfn.XLOOKUP(AV125,ud_access_method[lookupValue],ud_access_method[lookupKey],"ERROR"),""), "")</f>
        <v/>
      </c>
      <c r="AY125" s="7"/>
      <c r="AZ125" s="4" t="str">
        <f t="shared" ca="1" si="15"/>
        <v/>
      </c>
      <c r="BA125" s="4"/>
      <c r="BB125" s="3" t="str">
        <f t="shared" si="16"/>
        <v/>
      </c>
      <c r="BC125" s="3" t="str">
        <f>IF($A125="","",IF((AND($A125="ADD",OR(BB125="",BB125="In Use"))),"5",(_xlfn.XLOOKUP(BB125,ud_asset_status[lookupValue],ud_asset_status[lookupKey],""))))</f>
        <v/>
      </c>
      <c r="BE125" s="3" t="str">
        <f>IF($A125="ADD",IF(NOT(ISBLANK(BD125)),_xlfn.XLOOKUP(BD125,ud_replacement_status[lookupValue],ud_replacement_status[lookupKey],"ERROR"),""), "")</f>
        <v/>
      </c>
      <c r="BF125" s="7"/>
      <c r="BH125" s="3" t="str">
        <f>IF($A125="ADD",IF(NOT(ISBLANK(BG125)),_xlfn.XLOOKUP(BG125,ar_replace_reason[lookupValue],ar_replace_reason[lookupKey],"ERROR"),""), "")</f>
        <v/>
      </c>
      <c r="BI125" s="3" t="str">
        <f t="shared" si="17"/>
        <v/>
      </c>
      <c r="BJ125" s="3" t="str">
        <f>IF($A125="","",IF((AND($A125="ADD",OR(BI125="",BI125="Queenstown-Lakes District Council"))),"70",(_xlfn.XLOOKUP(BI125,ud_organisation_owner[lookupValue],ud_organisation_owner[lookupKey],""))))</f>
        <v/>
      </c>
      <c r="BK125" s="3" t="str">
        <f t="shared" si="18"/>
        <v/>
      </c>
      <c r="BL125" s="3" t="str">
        <f>IF($A125="","",IF((AND($A125="ADD",OR(BK125="",BK125="Queenstown-Lakes District Council"))),"70",(_xlfn.XLOOKUP(BK125,ud_organisation_owner[lookupValue],ud_organisation_owner[lookupKey],""))))</f>
        <v/>
      </c>
      <c r="BM125" s="3" t="str">
        <f t="shared" si="19"/>
        <v/>
      </c>
      <c r="BN125" s="3" t="str">
        <f>IF($A125="","",IF((AND($A125="ADD",OR(BM125="",BM125="Local Authority"))),"17",(_xlfn.XLOOKUP(BM125,ud_sub_organisation[lookupValue],ud_sub_organisation[lookupKey],""))))</f>
        <v/>
      </c>
      <c r="BO125" s="3" t="str">
        <f t="shared" si="20"/>
        <v/>
      </c>
      <c r="BP125" s="3" t="str">
        <f>IF($A125="","",IF((AND($A125="ADD",OR(BO125="",BO125="Vested Assets"))),"12",(_xlfn.XLOOKUP(BO125,ud_work_category[lookupValue],ud_work_category[lookupKey],""))))</f>
        <v/>
      </c>
      <c r="BQ125" s="8"/>
      <c r="BR125" s="2" t="str">
        <f t="shared" si="21"/>
        <v/>
      </c>
      <c r="BS125" s="3" t="str">
        <f t="shared" si="22"/>
        <v/>
      </c>
      <c r="BT125" s="3" t="str">
        <f>IF($A125="","",IF((AND($A125="ADD",OR(BS125="",BS125="Excellent"))),"1",(_xlfn.XLOOKUP(BS125,condition[lookupValue],condition[lookupKey],""))))</f>
        <v/>
      </c>
      <c r="BU125" s="7" t="str">
        <f t="shared" si="23"/>
        <v/>
      </c>
      <c r="BV125" s="9"/>
    </row>
    <row r="126" spans="2:7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8"/>
      <c r="O126" s="6" t="str">
        <f t="shared" si="12"/>
        <v/>
      </c>
      <c r="P126" s="4"/>
      <c r="R126" s="3" t="str">
        <f>IF($A126="ADD",IF(NOT(ISBLANK(Q126)),_xlfn.XLOOKUP(Q126,len_adjust_rsn[lookupValue],len_adjust_rsn[lookupKey],"ERROR"),""), "")</f>
        <v/>
      </c>
      <c r="S126" s="6" t="str">
        <f t="shared" si="13"/>
        <v/>
      </c>
      <c r="T126" s="6"/>
      <c r="U126" s="6" t="str">
        <f t="shared" si="14"/>
        <v/>
      </c>
      <c r="W126" s="3" t="str">
        <f>IF($A126="ADD",IF(NOT(ISBLANK(V126)),_xlfn.XLOOKUP(V126,ud_waterfront_structures[lookupValue],ud_waterfront_structures[lookupKey],"ERROR"),""), "")</f>
        <v/>
      </c>
      <c r="Y126" s="3" t="str">
        <f>IF($A126="ADD",IF(NOT(ISBLANK(X126)),_xlfn.XLOOKUP(X126,ud_waterfront_structure_type[lookupValue],ud_waterfront_structure_type[lookupKey],"ERROR"),""), "")</f>
        <v/>
      </c>
      <c r="AB126" s="3" t="str">
        <f>IF($A126="ADD",IF(NOT(ISBLANK(AA126)),_xlfn.XLOOKUP(AA126,ud_material[lookupValue],ud_material[lookupKey],"ERROR"),""), "")</f>
        <v/>
      </c>
      <c r="AE126" s="3" t="str">
        <f>IF($A126="ADD",IF(NOT(ISBLANK(AD126)),_xlfn.XLOOKUP(AD126,ud_material[lookupValue],ud_material[lookupKey],"ERROR"),""), "")</f>
        <v/>
      </c>
      <c r="AH126" s="3" t="str">
        <f>IF($A126="ADD",IF(NOT(ISBLANK(AG126)),_xlfn.XLOOKUP(AG126,ud_material[lookupValue],ud_material[lookupKey],"ERROR"),""), "")</f>
        <v/>
      </c>
      <c r="AJ126" s="3" t="str">
        <f>IF($A126="ADD",IF(NOT(ISBLANK(AI126)),_xlfn.XLOOKUP(AI126,ud_material[lookupValue],ud_material[lookupKey],"ERROR"),""), "")</f>
        <v/>
      </c>
      <c r="AU126" s="4"/>
      <c r="AW126" s="3" t="str">
        <f>IF($A126="ADD",IF(NOT(ISBLANK(AV126)),_xlfn.XLOOKUP(AV126,ud_access_method[lookupValue],ud_access_method[lookupKey],"ERROR"),""), "")</f>
        <v/>
      </c>
      <c r="AY126" s="7"/>
      <c r="AZ126" s="4" t="str">
        <f t="shared" ca="1" si="15"/>
        <v/>
      </c>
      <c r="BA126" s="4"/>
      <c r="BB126" s="3" t="str">
        <f t="shared" si="16"/>
        <v/>
      </c>
      <c r="BC126" s="3" t="str">
        <f>IF($A126="","",IF((AND($A126="ADD",OR(BB126="",BB126="In Use"))),"5",(_xlfn.XLOOKUP(BB126,ud_asset_status[lookupValue],ud_asset_status[lookupKey],""))))</f>
        <v/>
      </c>
      <c r="BE126" s="3" t="str">
        <f>IF($A126="ADD",IF(NOT(ISBLANK(BD126)),_xlfn.XLOOKUP(BD126,ud_replacement_status[lookupValue],ud_replacement_status[lookupKey],"ERROR"),""), "")</f>
        <v/>
      </c>
      <c r="BF126" s="7"/>
      <c r="BH126" s="3" t="str">
        <f>IF($A126="ADD",IF(NOT(ISBLANK(BG126)),_xlfn.XLOOKUP(BG126,ar_replace_reason[lookupValue],ar_replace_reason[lookupKey],"ERROR"),""), "")</f>
        <v/>
      </c>
      <c r="BI126" s="3" t="str">
        <f t="shared" si="17"/>
        <v/>
      </c>
      <c r="BJ126" s="3" t="str">
        <f>IF($A126="","",IF((AND($A126="ADD",OR(BI126="",BI126="Queenstown-Lakes District Council"))),"70",(_xlfn.XLOOKUP(BI126,ud_organisation_owner[lookupValue],ud_organisation_owner[lookupKey],""))))</f>
        <v/>
      </c>
      <c r="BK126" s="3" t="str">
        <f t="shared" si="18"/>
        <v/>
      </c>
      <c r="BL126" s="3" t="str">
        <f>IF($A126="","",IF((AND($A126="ADD",OR(BK126="",BK126="Queenstown-Lakes District Council"))),"70",(_xlfn.XLOOKUP(BK126,ud_organisation_owner[lookupValue],ud_organisation_owner[lookupKey],""))))</f>
        <v/>
      </c>
      <c r="BM126" s="3" t="str">
        <f t="shared" si="19"/>
        <v/>
      </c>
      <c r="BN126" s="3" t="str">
        <f>IF($A126="","",IF((AND($A126="ADD",OR(BM126="",BM126="Local Authority"))),"17",(_xlfn.XLOOKUP(BM126,ud_sub_organisation[lookupValue],ud_sub_organisation[lookupKey],""))))</f>
        <v/>
      </c>
      <c r="BO126" s="3" t="str">
        <f t="shared" si="20"/>
        <v/>
      </c>
      <c r="BP126" s="3" t="str">
        <f>IF($A126="","",IF((AND($A126="ADD",OR(BO126="",BO126="Vested Assets"))),"12",(_xlfn.XLOOKUP(BO126,ud_work_category[lookupValue],ud_work_category[lookupKey],""))))</f>
        <v/>
      </c>
      <c r="BQ126" s="8"/>
      <c r="BR126" s="2" t="str">
        <f t="shared" si="21"/>
        <v/>
      </c>
      <c r="BS126" s="3" t="str">
        <f t="shared" si="22"/>
        <v/>
      </c>
      <c r="BT126" s="3" t="str">
        <f>IF($A126="","",IF((AND($A126="ADD",OR(BS126="",BS126="Excellent"))),"1",(_xlfn.XLOOKUP(BS126,condition[lookupValue],condition[lookupKey],""))))</f>
        <v/>
      </c>
      <c r="BU126" s="7" t="str">
        <f t="shared" si="23"/>
        <v/>
      </c>
      <c r="BV126" s="9"/>
    </row>
    <row r="127" spans="2:7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8"/>
      <c r="O127" s="6" t="str">
        <f t="shared" si="12"/>
        <v/>
      </c>
      <c r="P127" s="4"/>
      <c r="R127" s="3" t="str">
        <f>IF($A127="ADD",IF(NOT(ISBLANK(Q127)),_xlfn.XLOOKUP(Q127,len_adjust_rsn[lookupValue],len_adjust_rsn[lookupKey],"ERROR"),""), "")</f>
        <v/>
      </c>
      <c r="S127" s="6" t="str">
        <f t="shared" si="13"/>
        <v/>
      </c>
      <c r="T127" s="6"/>
      <c r="U127" s="6" t="str">
        <f t="shared" si="14"/>
        <v/>
      </c>
      <c r="W127" s="3" t="str">
        <f>IF($A127="ADD",IF(NOT(ISBLANK(V127)),_xlfn.XLOOKUP(V127,ud_waterfront_structures[lookupValue],ud_waterfront_structures[lookupKey],"ERROR"),""), "")</f>
        <v/>
      </c>
      <c r="Y127" s="3" t="str">
        <f>IF($A127="ADD",IF(NOT(ISBLANK(X127)),_xlfn.XLOOKUP(X127,ud_waterfront_structure_type[lookupValue],ud_waterfront_structure_type[lookupKey],"ERROR"),""), "")</f>
        <v/>
      </c>
      <c r="AB127" s="3" t="str">
        <f>IF($A127="ADD",IF(NOT(ISBLANK(AA127)),_xlfn.XLOOKUP(AA127,ud_material[lookupValue],ud_material[lookupKey],"ERROR"),""), "")</f>
        <v/>
      </c>
      <c r="AE127" s="3" t="str">
        <f>IF($A127="ADD",IF(NOT(ISBLANK(AD127)),_xlfn.XLOOKUP(AD127,ud_material[lookupValue],ud_material[lookupKey],"ERROR"),""), "")</f>
        <v/>
      </c>
      <c r="AH127" s="3" t="str">
        <f>IF($A127="ADD",IF(NOT(ISBLANK(AG127)),_xlfn.XLOOKUP(AG127,ud_material[lookupValue],ud_material[lookupKey],"ERROR"),""), "")</f>
        <v/>
      </c>
      <c r="AJ127" s="3" t="str">
        <f>IF($A127="ADD",IF(NOT(ISBLANK(AI127)),_xlfn.XLOOKUP(AI127,ud_material[lookupValue],ud_material[lookupKey],"ERROR"),""), "")</f>
        <v/>
      </c>
      <c r="AU127" s="4"/>
      <c r="AW127" s="3" t="str">
        <f>IF($A127="ADD",IF(NOT(ISBLANK(AV127)),_xlfn.XLOOKUP(AV127,ud_access_method[lookupValue],ud_access_method[lookupKey],"ERROR"),""), "")</f>
        <v/>
      </c>
      <c r="AY127" s="7"/>
      <c r="AZ127" s="4" t="str">
        <f t="shared" ca="1" si="15"/>
        <v/>
      </c>
      <c r="BA127" s="4"/>
      <c r="BB127" s="3" t="str">
        <f t="shared" si="16"/>
        <v/>
      </c>
      <c r="BC127" s="3" t="str">
        <f>IF($A127="","",IF((AND($A127="ADD",OR(BB127="",BB127="In Use"))),"5",(_xlfn.XLOOKUP(BB127,ud_asset_status[lookupValue],ud_asset_status[lookupKey],""))))</f>
        <v/>
      </c>
      <c r="BE127" s="3" t="str">
        <f>IF($A127="ADD",IF(NOT(ISBLANK(BD127)),_xlfn.XLOOKUP(BD127,ud_replacement_status[lookupValue],ud_replacement_status[lookupKey],"ERROR"),""), "")</f>
        <v/>
      </c>
      <c r="BF127" s="7"/>
      <c r="BH127" s="3" t="str">
        <f>IF($A127="ADD",IF(NOT(ISBLANK(BG127)),_xlfn.XLOOKUP(BG127,ar_replace_reason[lookupValue],ar_replace_reason[lookupKey],"ERROR"),""), "")</f>
        <v/>
      </c>
      <c r="BI127" s="3" t="str">
        <f t="shared" si="17"/>
        <v/>
      </c>
      <c r="BJ127" s="3" t="str">
        <f>IF($A127="","",IF((AND($A127="ADD",OR(BI127="",BI127="Queenstown-Lakes District Council"))),"70",(_xlfn.XLOOKUP(BI127,ud_organisation_owner[lookupValue],ud_organisation_owner[lookupKey],""))))</f>
        <v/>
      </c>
      <c r="BK127" s="3" t="str">
        <f t="shared" si="18"/>
        <v/>
      </c>
      <c r="BL127" s="3" t="str">
        <f>IF($A127="","",IF((AND($A127="ADD",OR(BK127="",BK127="Queenstown-Lakes District Council"))),"70",(_xlfn.XLOOKUP(BK127,ud_organisation_owner[lookupValue],ud_organisation_owner[lookupKey],""))))</f>
        <v/>
      </c>
      <c r="BM127" s="3" t="str">
        <f t="shared" si="19"/>
        <v/>
      </c>
      <c r="BN127" s="3" t="str">
        <f>IF($A127="","",IF((AND($A127="ADD",OR(BM127="",BM127="Local Authority"))),"17",(_xlfn.XLOOKUP(BM127,ud_sub_organisation[lookupValue],ud_sub_organisation[lookupKey],""))))</f>
        <v/>
      </c>
      <c r="BO127" s="3" t="str">
        <f t="shared" si="20"/>
        <v/>
      </c>
      <c r="BP127" s="3" t="str">
        <f>IF($A127="","",IF((AND($A127="ADD",OR(BO127="",BO127="Vested Assets"))),"12",(_xlfn.XLOOKUP(BO127,ud_work_category[lookupValue],ud_work_category[lookupKey],""))))</f>
        <v/>
      </c>
      <c r="BQ127" s="8"/>
      <c r="BR127" s="2" t="str">
        <f t="shared" si="21"/>
        <v/>
      </c>
      <c r="BS127" s="3" t="str">
        <f t="shared" si="22"/>
        <v/>
      </c>
      <c r="BT127" s="3" t="str">
        <f>IF($A127="","",IF((AND($A127="ADD",OR(BS127="",BS127="Excellent"))),"1",(_xlfn.XLOOKUP(BS127,condition[lookupValue],condition[lookupKey],""))))</f>
        <v/>
      </c>
      <c r="BU127" s="7" t="str">
        <f t="shared" si="23"/>
        <v/>
      </c>
      <c r="BV127" s="9"/>
    </row>
    <row r="128" spans="2:7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8"/>
      <c r="O128" s="6" t="str">
        <f t="shared" si="12"/>
        <v/>
      </c>
      <c r="P128" s="4"/>
      <c r="R128" s="3" t="str">
        <f>IF($A128="ADD",IF(NOT(ISBLANK(Q128)),_xlfn.XLOOKUP(Q128,len_adjust_rsn[lookupValue],len_adjust_rsn[lookupKey],"ERROR"),""), "")</f>
        <v/>
      </c>
      <c r="S128" s="6" t="str">
        <f t="shared" si="13"/>
        <v/>
      </c>
      <c r="T128" s="6"/>
      <c r="U128" s="6" t="str">
        <f t="shared" si="14"/>
        <v/>
      </c>
      <c r="W128" s="3" t="str">
        <f>IF($A128="ADD",IF(NOT(ISBLANK(V128)),_xlfn.XLOOKUP(V128,ud_waterfront_structures[lookupValue],ud_waterfront_structures[lookupKey],"ERROR"),""), "")</f>
        <v/>
      </c>
      <c r="Y128" s="3" t="str">
        <f>IF($A128="ADD",IF(NOT(ISBLANK(X128)),_xlfn.XLOOKUP(X128,ud_waterfront_structure_type[lookupValue],ud_waterfront_structure_type[lookupKey],"ERROR"),""), "")</f>
        <v/>
      </c>
      <c r="AB128" s="3" t="str">
        <f>IF($A128="ADD",IF(NOT(ISBLANK(AA128)),_xlfn.XLOOKUP(AA128,ud_material[lookupValue],ud_material[lookupKey],"ERROR"),""), "")</f>
        <v/>
      </c>
      <c r="AE128" s="3" t="str">
        <f>IF($A128="ADD",IF(NOT(ISBLANK(AD128)),_xlfn.XLOOKUP(AD128,ud_material[lookupValue],ud_material[lookupKey],"ERROR"),""), "")</f>
        <v/>
      </c>
      <c r="AH128" s="3" t="str">
        <f>IF($A128="ADD",IF(NOT(ISBLANK(AG128)),_xlfn.XLOOKUP(AG128,ud_material[lookupValue],ud_material[lookupKey],"ERROR"),""), "")</f>
        <v/>
      </c>
      <c r="AJ128" s="3" t="str">
        <f>IF($A128="ADD",IF(NOT(ISBLANK(AI128)),_xlfn.XLOOKUP(AI128,ud_material[lookupValue],ud_material[lookupKey],"ERROR"),""), "")</f>
        <v/>
      </c>
      <c r="AU128" s="4"/>
      <c r="AW128" s="3" t="str">
        <f>IF($A128="ADD",IF(NOT(ISBLANK(AV128)),_xlfn.XLOOKUP(AV128,ud_access_method[lookupValue],ud_access_method[lookupKey],"ERROR"),""), "")</f>
        <v/>
      </c>
      <c r="AY128" s="7"/>
      <c r="AZ128" s="4" t="str">
        <f t="shared" ca="1" si="15"/>
        <v/>
      </c>
      <c r="BA128" s="4"/>
      <c r="BB128" s="3" t="str">
        <f t="shared" si="16"/>
        <v/>
      </c>
      <c r="BC128" s="3" t="str">
        <f>IF($A128="","",IF((AND($A128="ADD",OR(BB128="",BB128="In Use"))),"5",(_xlfn.XLOOKUP(BB128,ud_asset_status[lookupValue],ud_asset_status[lookupKey],""))))</f>
        <v/>
      </c>
      <c r="BE128" s="3" t="str">
        <f>IF($A128="ADD",IF(NOT(ISBLANK(BD128)),_xlfn.XLOOKUP(BD128,ud_replacement_status[lookupValue],ud_replacement_status[lookupKey],"ERROR"),""), "")</f>
        <v/>
      </c>
      <c r="BF128" s="7"/>
      <c r="BH128" s="3" t="str">
        <f>IF($A128="ADD",IF(NOT(ISBLANK(BG128)),_xlfn.XLOOKUP(BG128,ar_replace_reason[lookupValue],ar_replace_reason[lookupKey],"ERROR"),""), "")</f>
        <v/>
      </c>
      <c r="BI128" s="3" t="str">
        <f t="shared" si="17"/>
        <v/>
      </c>
      <c r="BJ128" s="3" t="str">
        <f>IF($A128="","",IF((AND($A128="ADD",OR(BI128="",BI128="Queenstown-Lakes District Council"))),"70",(_xlfn.XLOOKUP(BI128,ud_organisation_owner[lookupValue],ud_organisation_owner[lookupKey],""))))</f>
        <v/>
      </c>
      <c r="BK128" s="3" t="str">
        <f t="shared" si="18"/>
        <v/>
      </c>
      <c r="BL128" s="3" t="str">
        <f>IF($A128="","",IF((AND($A128="ADD",OR(BK128="",BK128="Queenstown-Lakes District Council"))),"70",(_xlfn.XLOOKUP(BK128,ud_organisation_owner[lookupValue],ud_organisation_owner[lookupKey],""))))</f>
        <v/>
      </c>
      <c r="BM128" s="3" t="str">
        <f t="shared" si="19"/>
        <v/>
      </c>
      <c r="BN128" s="3" t="str">
        <f>IF($A128="","",IF((AND($A128="ADD",OR(BM128="",BM128="Local Authority"))),"17",(_xlfn.XLOOKUP(BM128,ud_sub_organisation[lookupValue],ud_sub_organisation[lookupKey],""))))</f>
        <v/>
      </c>
      <c r="BO128" s="3" t="str">
        <f t="shared" si="20"/>
        <v/>
      </c>
      <c r="BP128" s="3" t="str">
        <f>IF($A128="","",IF((AND($A128="ADD",OR(BO128="",BO128="Vested Assets"))),"12",(_xlfn.XLOOKUP(BO128,ud_work_category[lookupValue],ud_work_category[lookupKey],""))))</f>
        <v/>
      </c>
      <c r="BQ128" s="8"/>
      <c r="BR128" s="2" t="str">
        <f t="shared" si="21"/>
        <v/>
      </c>
      <c r="BS128" s="3" t="str">
        <f t="shared" si="22"/>
        <v/>
      </c>
      <c r="BT128" s="3" t="str">
        <f>IF($A128="","",IF((AND($A128="ADD",OR(BS128="",BS128="Excellent"))),"1",(_xlfn.XLOOKUP(BS128,condition[lookupValue],condition[lookupKey],""))))</f>
        <v/>
      </c>
      <c r="BU128" s="7" t="str">
        <f t="shared" si="23"/>
        <v/>
      </c>
      <c r="BV128" s="9"/>
    </row>
    <row r="129" spans="2:7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8"/>
      <c r="O129" s="6" t="str">
        <f t="shared" si="12"/>
        <v/>
      </c>
      <c r="P129" s="4"/>
      <c r="R129" s="3" t="str">
        <f>IF($A129="ADD",IF(NOT(ISBLANK(Q129)),_xlfn.XLOOKUP(Q129,len_adjust_rsn[lookupValue],len_adjust_rsn[lookupKey],"ERROR"),""), "")</f>
        <v/>
      </c>
      <c r="S129" s="6" t="str">
        <f t="shared" si="13"/>
        <v/>
      </c>
      <c r="T129" s="6"/>
      <c r="U129" s="6" t="str">
        <f t="shared" si="14"/>
        <v/>
      </c>
      <c r="W129" s="3" t="str">
        <f>IF($A129="ADD",IF(NOT(ISBLANK(V129)),_xlfn.XLOOKUP(V129,ud_waterfront_structures[lookupValue],ud_waterfront_structures[lookupKey],"ERROR"),""), "")</f>
        <v/>
      </c>
      <c r="Y129" s="3" t="str">
        <f>IF($A129="ADD",IF(NOT(ISBLANK(X129)),_xlfn.XLOOKUP(X129,ud_waterfront_structure_type[lookupValue],ud_waterfront_structure_type[lookupKey],"ERROR"),""), "")</f>
        <v/>
      </c>
      <c r="AB129" s="3" t="str">
        <f>IF($A129="ADD",IF(NOT(ISBLANK(AA129)),_xlfn.XLOOKUP(AA129,ud_material[lookupValue],ud_material[lookupKey],"ERROR"),""), "")</f>
        <v/>
      </c>
      <c r="AE129" s="3" t="str">
        <f>IF($A129="ADD",IF(NOT(ISBLANK(AD129)),_xlfn.XLOOKUP(AD129,ud_material[lookupValue],ud_material[lookupKey],"ERROR"),""), "")</f>
        <v/>
      </c>
      <c r="AH129" s="3" t="str">
        <f>IF($A129="ADD",IF(NOT(ISBLANK(AG129)),_xlfn.XLOOKUP(AG129,ud_material[lookupValue],ud_material[lookupKey],"ERROR"),""), "")</f>
        <v/>
      </c>
      <c r="AJ129" s="3" t="str">
        <f>IF($A129="ADD",IF(NOT(ISBLANK(AI129)),_xlfn.XLOOKUP(AI129,ud_material[lookupValue],ud_material[lookupKey],"ERROR"),""), "")</f>
        <v/>
      </c>
      <c r="AU129" s="4"/>
      <c r="AW129" s="3" t="str">
        <f>IF($A129="ADD",IF(NOT(ISBLANK(AV129)),_xlfn.XLOOKUP(AV129,ud_access_method[lookupValue],ud_access_method[lookupKey],"ERROR"),""), "")</f>
        <v/>
      </c>
      <c r="AY129" s="7"/>
      <c r="AZ129" s="4" t="str">
        <f t="shared" ca="1" si="15"/>
        <v/>
      </c>
      <c r="BA129" s="4"/>
      <c r="BB129" s="3" t="str">
        <f t="shared" si="16"/>
        <v/>
      </c>
      <c r="BC129" s="3" t="str">
        <f>IF($A129="","",IF((AND($A129="ADD",OR(BB129="",BB129="In Use"))),"5",(_xlfn.XLOOKUP(BB129,ud_asset_status[lookupValue],ud_asset_status[lookupKey],""))))</f>
        <v/>
      </c>
      <c r="BE129" s="3" t="str">
        <f>IF($A129="ADD",IF(NOT(ISBLANK(BD129)),_xlfn.XLOOKUP(BD129,ud_replacement_status[lookupValue],ud_replacement_status[lookupKey],"ERROR"),""), "")</f>
        <v/>
      </c>
      <c r="BF129" s="7"/>
      <c r="BH129" s="3" t="str">
        <f>IF($A129="ADD",IF(NOT(ISBLANK(BG129)),_xlfn.XLOOKUP(BG129,ar_replace_reason[lookupValue],ar_replace_reason[lookupKey],"ERROR"),""), "")</f>
        <v/>
      </c>
      <c r="BI129" s="3" t="str">
        <f t="shared" si="17"/>
        <v/>
      </c>
      <c r="BJ129" s="3" t="str">
        <f>IF($A129="","",IF((AND($A129="ADD",OR(BI129="",BI129="Queenstown-Lakes District Council"))),"70",(_xlfn.XLOOKUP(BI129,ud_organisation_owner[lookupValue],ud_organisation_owner[lookupKey],""))))</f>
        <v/>
      </c>
      <c r="BK129" s="3" t="str">
        <f t="shared" si="18"/>
        <v/>
      </c>
      <c r="BL129" s="3" t="str">
        <f>IF($A129="","",IF((AND($A129="ADD",OR(BK129="",BK129="Queenstown-Lakes District Council"))),"70",(_xlfn.XLOOKUP(BK129,ud_organisation_owner[lookupValue],ud_organisation_owner[lookupKey],""))))</f>
        <v/>
      </c>
      <c r="BM129" s="3" t="str">
        <f t="shared" si="19"/>
        <v/>
      </c>
      <c r="BN129" s="3" t="str">
        <f>IF($A129="","",IF((AND($A129="ADD",OR(BM129="",BM129="Local Authority"))),"17",(_xlfn.XLOOKUP(BM129,ud_sub_organisation[lookupValue],ud_sub_organisation[lookupKey],""))))</f>
        <v/>
      </c>
      <c r="BO129" s="3" t="str">
        <f t="shared" si="20"/>
        <v/>
      </c>
      <c r="BP129" s="3" t="str">
        <f>IF($A129="","",IF((AND($A129="ADD",OR(BO129="",BO129="Vested Assets"))),"12",(_xlfn.XLOOKUP(BO129,ud_work_category[lookupValue],ud_work_category[lookupKey],""))))</f>
        <v/>
      </c>
      <c r="BQ129" s="8"/>
      <c r="BR129" s="2" t="str">
        <f t="shared" si="21"/>
        <v/>
      </c>
      <c r="BS129" s="3" t="str">
        <f t="shared" si="22"/>
        <v/>
      </c>
      <c r="BT129" s="3" t="str">
        <f>IF($A129="","",IF((AND($A129="ADD",OR(BS129="",BS129="Excellent"))),"1",(_xlfn.XLOOKUP(BS129,condition[lookupValue],condition[lookupKey],""))))</f>
        <v/>
      </c>
      <c r="BU129" s="7" t="str">
        <f t="shared" si="23"/>
        <v/>
      </c>
      <c r="BV129" s="9"/>
    </row>
    <row r="130" spans="2:7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8"/>
      <c r="O130" s="6" t="str">
        <f t="shared" si="12"/>
        <v/>
      </c>
      <c r="P130" s="4"/>
      <c r="R130" s="3" t="str">
        <f>IF($A130="ADD",IF(NOT(ISBLANK(Q130)),_xlfn.XLOOKUP(Q130,len_adjust_rsn[lookupValue],len_adjust_rsn[lookupKey],"ERROR"),""), "")</f>
        <v/>
      </c>
      <c r="S130" s="6" t="str">
        <f t="shared" si="13"/>
        <v/>
      </c>
      <c r="T130" s="6"/>
      <c r="U130" s="6" t="str">
        <f t="shared" si="14"/>
        <v/>
      </c>
      <c r="W130" s="3" t="str">
        <f>IF($A130="ADD",IF(NOT(ISBLANK(V130)),_xlfn.XLOOKUP(V130,ud_waterfront_structures[lookupValue],ud_waterfront_structures[lookupKey],"ERROR"),""), "")</f>
        <v/>
      </c>
      <c r="Y130" s="3" t="str">
        <f>IF($A130="ADD",IF(NOT(ISBLANK(X130)),_xlfn.XLOOKUP(X130,ud_waterfront_structure_type[lookupValue],ud_waterfront_structure_type[lookupKey],"ERROR"),""), "")</f>
        <v/>
      </c>
      <c r="AB130" s="3" t="str">
        <f>IF($A130="ADD",IF(NOT(ISBLANK(AA130)),_xlfn.XLOOKUP(AA130,ud_material[lookupValue],ud_material[lookupKey],"ERROR"),""), "")</f>
        <v/>
      </c>
      <c r="AE130" s="3" t="str">
        <f>IF($A130="ADD",IF(NOT(ISBLANK(AD130)),_xlfn.XLOOKUP(AD130,ud_material[lookupValue],ud_material[lookupKey],"ERROR"),""), "")</f>
        <v/>
      </c>
      <c r="AH130" s="3" t="str">
        <f>IF($A130="ADD",IF(NOT(ISBLANK(AG130)),_xlfn.XLOOKUP(AG130,ud_material[lookupValue],ud_material[lookupKey],"ERROR"),""), "")</f>
        <v/>
      </c>
      <c r="AJ130" s="3" t="str">
        <f>IF($A130="ADD",IF(NOT(ISBLANK(AI130)),_xlfn.XLOOKUP(AI130,ud_material[lookupValue],ud_material[lookupKey],"ERROR"),""), "")</f>
        <v/>
      </c>
      <c r="AU130" s="4"/>
      <c r="AW130" s="3" t="str">
        <f>IF($A130="ADD",IF(NOT(ISBLANK(AV130)),_xlfn.XLOOKUP(AV130,ud_access_method[lookupValue],ud_access_method[lookupKey],"ERROR"),""), "")</f>
        <v/>
      </c>
      <c r="AY130" s="7"/>
      <c r="AZ130" s="4" t="str">
        <f t="shared" ca="1" si="15"/>
        <v/>
      </c>
      <c r="BA130" s="4"/>
      <c r="BB130" s="3" t="str">
        <f t="shared" si="16"/>
        <v/>
      </c>
      <c r="BC130" s="3" t="str">
        <f>IF($A130="","",IF((AND($A130="ADD",OR(BB130="",BB130="In Use"))),"5",(_xlfn.XLOOKUP(BB130,ud_asset_status[lookupValue],ud_asset_status[lookupKey],""))))</f>
        <v/>
      </c>
      <c r="BE130" s="3" t="str">
        <f>IF($A130="ADD",IF(NOT(ISBLANK(BD130)),_xlfn.XLOOKUP(BD130,ud_replacement_status[lookupValue],ud_replacement_status[lookupKey],"ERROR"),""), "")</f>
        <v/>
      </c>
      <c r="BF130" s="7"/>
      <c r="BH130" s="3" t="str">
        <f>IF($A130="ADD",IF(NOT(ISBLANK(BG130)),_xlfn.XLOOKUP(BG130,ar_replace_reason[lookupValue],ar_replace_reason[lookupKey],"ERROR"),""), "")</f>
        <v/>
      </c>
      <c r="BI130" s="3" t="str">
        <f t="shared" si="17"/>
        <v/>
      </c>
      <c r="BJ130" s="3" t="str">
        <f>IF($A130="","",IF((AND($A130="ADD",OR(BI130="",BI130="Queenstown-Lakes District Council"))),"70",(_xlfn.XLOOKUP(BI130,ud_organisation_owner[lookupValue],ud_organisation_owner[lookupKey],""))))</f>
        <v/>
      </c>
      <c r="BK130" s="3" t="str">
        <f t="shared" si="18"/>
        <v/>
      </c>
      <c r="BL130" s="3" t="str">
        <f>IF($A130="","",IF((AND($A130="ADD",OR(BK130="",BK130="Queenstown-Lakes District Council"))),"70",(_xlfn.XLOOKUP(BK130,ud_organisation_owner[lookupValue],ud_organisation_owner[lookupKey],""))))</f>
        <v/>
      </c>
      <c r="BM130" s="3" t="str">
        <f t="shared" si="19"/>
        <v/>
      </c>
      <c r="BN130" s="3" t="str">
        <f>IF($A130="","",IF((AND($A130="ADD",OR(BM130="",BM130="Local Authority"))),"17",(_xlfn.XLOOKUP(BM130,ud_sub_organisation[lookupValue],ud_sub_organisation[lookupKey],""))))</f>
        <v/>
      </c>
      <c r="BO130" s="3" t="str">
        <f t="shared" si="20"/>
        <v/>
      </c>
      <c r="BP130" s="3" t="str">
        <f>IF($A130="","",IF((AND($A130="ADD",OR(BO130="",BO130="Vested Assets"))),"12",(_xlfn.XLOOKUP(BO130,ud_work_category[lookupValue],ud_work_category[lookupKey],""))))</f>
        <v/>
      </c>
      <c r="BQ130" s="8"/>
      <c r="BR130" s="2" t="str">
        <f t="shared" si="21"/>
        <v/>
      </c>
      <c r="BS130" s="3" t="str">
        <f t="shared" si="22"/>
        <v/>
      </c>
      <c r="BT130" s="3" t="str">
        <f>IF($A130="","",IF((AND($A130="ADD",OR(BS130="",BS130="Excellent"))),"1",(_xlfn.XLOOKUP(BS130,condition[lookupValue],condition[lookupKey],""))))</f>
        <v/>
      </c>
      <c r="BU130" s="7" t="str">
        <f t="shared" si="23"/>
        <v/>
      </c>
      <c r="BV130" s="9"/>
    </row>
    <row r="131" spans="2:7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8"/>
      <c r="O131" s="6" t="str">
        <f t="shared" si="12"/>
        <v/>
      </c>
      <c r="P131" s="4"/>
      <c r="R131" s="3" t="str">
        <f>IF($A131="ADD",IF(NOT(ISBLANK(Q131)),_xlfn.XLOOKUP(Q131,len_adjust_rsn[lookupValue],len_adjust_rsn[lookupKey],"ERROR"),""), "")</f>
        <v/>
      </c>
      <c r="S131" s="6" t="str">
        <f t="shared" si="13"/>
        <v/>
      </c>
      <c r="T131" s="6"/>
      <c r="U131" s="6" t="str">
        <f t="shared" si="14"/>
        <v/>
      </c>
      <c r="W131" s="3" t="str">
        <f>IF($A131="ADD",IF(NOT(ISBLANK(V131)),_xlfn.XLOOKUP(V131,ud_waterfront_structures[lookupValue],ud_waterfront_structures[lookupKey],"ERROR"),""), "")</f>
        <v/>
      </c>
      <c r="Y131" s="3" t="str">
        <f>IF($A131="ADD",IF(NOT(ISBLANK(X131)),_xlfn.XLOOKUP(X131,ud_waterfront_structure_type[lookupValue],ud_waterfront_structure_type[lookupKey],"ERROR"),""), "")</f>
        <v/>
      </c>
      <c r="AB131" s="3" t="str">
        <f>IF($A131="ADD",IF(NOT(ISBLANK(AA131)),_xlfn.XLOOKUP(AA131,ud_material[lookupValue],ud_material[lookupKey],"ERROR"),""), "")</f>
        <v/>
      </c>
      <c r="AE131" s="3" t="str">
        <f>IF($A131="ADD",IF(NOT(ISBLANK(AD131)),_xlfn.XLOOKUP(AD131,ud_material[lookupValue],ud_material[lookupKey],"ERROR"),""), "")</f>
        <v/>
      </c>
      <c r="AH131" s="3" t="str">
        <f>IF($A131="ADD",IF(NOT(ISBLANK(AG131)),_xlfn.XLOOKUP(AG131,ud_material[lookupValue],ud_material[lookupKey],"ERROR"),""), "")</f>
        <v/>
      </c>
      <c r="AJ131" s="3" t="str">
        <f>IF($A131="ADD",IF(NOT(ISBLANK(AI131)),_xlfn.XLOOKUP(AI131,ud_material[lookupValue],ud_material[lookupKey],"ERROR"),""), "")</f>
        <v/>
      </c>
      <c r="AU131" s="4"/>
      <c r="AW131" s="3" t="str">
        <f>IF($A131="ADD",IF(NOT(ISBLANK(AV131)),_xlfn.XLOOKUP(AV131,ud_access_method[lookupValue],ud_access_method[lookupKey],"ERROR"),""), "")</f>
        <v/>
      </c>
      <c r="AY131" s="7"/>
      <c r="AZ131" s="4" t="str">
        <f t="shared" ca="1" si="15"/>
        <v/>
      </c>
      <c r="BA131" s="4"/>
      <c r="BB131" s="3" t="str">
        <f t="shared" si="16"/>
        <v/>
      </c>
      <c r="BC131" s="3" t="str">
        <f>IF($A131="","",IF((AND($A131="ADD",OR(BB131="",BB131="In Use"))),"5",(_xlfn.XLOOKUP(BB131,ud_asset_status[lookupValue],ud_asset_status[lookupKey],""))))</f>
        <v/>
      </c>
      <c r="BE131" s="3" t="str">
        <f>IF($A131="ADD",IF(NOT(ISBLANK(BD131)),_xlfn.XLOOKUP(BD131,ud_replacement_status[lookupValue],ud_replacement_status[lookupKey],"ERROR"),""), "")</f>
        <v/>
      </c>
      <c r="BF131" s="7"/>
      <c r="BH131" s="3" t="str">
        <f>IF($A131="ADD",IF(NOT(ISBLANK(BG131)),_xlfn.XLOOKUP(BG131,ar_replace_reason[lookupValue],ar_replace_reason[lookupKey],"ERROR"),""), "")</f>
        <v/>
      </c>
      <c r="BI131" s="3" t="str">
        <f t="shared" si="17"/>
        <v/>
      </c>
      <c r="BJ131" s="3" t="str">
        <f>IF($A131="","",IF((AND($A131="ADD",OR(BI131="",BI131="Queenstown-Lakes District Council"))),"70",(_xlfn.XLOOKUP(BI131,ud_organisation_owner[lookupValue],ud_organisation_owner[lookupKey],""))))</f>
        <v/>
      </c>
      <c r="BK131" s="3" t="str">
        <f t="shared" si="18"/>
        <v/>
      </c>
      <c r="BL131" s="3" t="str">
        <f>IF($A131="","",IF((AND($A131="ADD",OR(BK131="",BK131="Queenstown-Lakes District Council"))),"70",(_xlfn.XLOOKUP(BK131,ud_organisation_owner[lookupValue],ud_organisation_owner[lookupKey],""))))</f>
        <v/>
      </c>
      <c r="BM131" s="3" t="str">
        <f t="shared" si="19"/>
        <v/>
      </c>
      <c r="BN131" s="3" t="str">
        <f>IF($A131="","",IF((AND($A131="ADD",OR(BM131="",BM131="Local Authority"))),"17",(_xlfn.XLOOKUP(BM131,ud_sub_organisation[lookupValue],ud_sub_organisation[lookupKey],""))))</f>
        <v/>
      </c>
      <c r="BO131" s="3" t="str">
        <f t="shared" si="20"/>
        <v/>
      </c>
      <c r="BP131" s="3" t="str">
        <f>IF($A131="","",IF((AND($A131="ADD",OR(BO131="",BO131="Vested Assets"))),"12",(_xlfn.XLOOKUP(BO131,ud_work_category[lookupValue],ud_work_category[lookupKey],""))))</f>
        <v/>
      </c>
      <c r="BQ131" s="8"/>
      <c r="BR131" s="2" t="str">
        <f t="shared" si="21"/>
        <v/>
      </c>
      <c r="BS131" s="3" t="str">
        <f t="shared" si="22"/>
        <v/>
      </c>
      <c r="BT131" s="3" t="str">
        <f>IF($A131="","",IF((AND($A131="ADD",OR(BS131="",BS131="Excellent"))),"1",(_xlfn.XLOOKUP(BS131,condition[lookupValue],condition[lookupKey],""))))</f>
        <v/>
      </c>
      <c r="BU131" s="7" t="str">
        <f t="shared" si="23"/>
        <v/>
      </c>
      <c r="BV131" s="9"/>
    </row>
    <row r="132" spans="2:7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8"/>
      <c r="O132" s="6" t="str">
        <f t="shared" si="12"/>
        <v/>
      </c>
      <c r="P132" s="4"/>
      <c r="R132" s="3" t="str">
        <f>IF($A132="ADD",IF(NOT(ISBLANK(Q132)),_xlfn.XLOOKUP(Q132,len_adjust_rsn[lookupValue],len_adjust_rsn[lookupKey],"ERROR"),""), "")</f>
        <v/>
      </c>
      <c r="S132" s="6" t="str">
        <f t="shared" si="13"/>
        <v/>
      </c>
      <c r="T132" s="6"/>
      <c r="U132" s="6" t="str">
        <f t="shared" si="14"/>
        <v/>
      </c>
      <c r="W132" s="3" t="str">
        <f>IF($A132="ADD",IF(NOT(ISBLANK(V132)),_xlfn.XLOOKUP(V132,ud_waterfront_structures[lookupValue],ud_waterfront_structures[lookupKey],"ERROR"),""), "")</f>
        <v/>
      </c>
      <c r="Y132" s="3" t="str">
        <f>IF($A132="ADD",IF(NOT(ISBLANK(X132)),_xlfn.XLOOKUP(X132,ud_waterfront_structure_type[lookupValue],ud_waterfront_structure_type[lookupKey],"ERROR"),""), "")</f>
        <v/>
      </c>
      <c r="AB132" s="3" t="str">
        <f>IF($A132="ADD",IF(NOT(ISBLANK(AA132)),_xlfn.XLOOKUP(AA132,ud_material[lookupValue],ud_material[lookupKey],"ERROR"),""), "")</f>
        <v/>
      </c>
      <c r="AE132" s="3" t="str">
        <f>IF($A132="ADD",IF(NOT(ISBLANK(AD132)),_xlfn.XLOOKUP(AD132,ud_material[lookupValue],ud_material[lookupKey],"ERROR"),""), "")</f>
        <v/>
      </c>
      <c r="AH132" s="3" t="str">
        <f>IF($A132="ADD",IF(NOT(ISBLANK(AG132)),_xlfn.XLOOKUP(AG132,ud_material[lookupValue],ud_material[lookupKey],"ERROR"),""), "")</f>
        <v/>
      </c>
      <c r="AJ132" s="3" t="str">
        <f>IF($A132="ADD",IF(NOT(ISBLANK(AI132)),_xlfn.XLOOKUP(AI132,ud_material[lookupValue],ud_material[lookupKey],"ERROR"),""), "")</f>
        <v/>
      </c>
      <c r="AU132" s="4"/>
      <c r="AW132" s="3" t="str">
        <f>IF($A132="ADD",IF(NOT(ISBLANK(AV132)),_xlfn.XLOOKUP(AV132,ud_access_method[lookupValue],ud_access_method[lookupKey],"ERROR"),""), "")</f>
        <v/>
      </c>
      <c r="AY132" s="7"/>
      <c r="AZ132" s="4" t="str">
        <f t="shared" ca="1" si="15"/>
        <v/>
      </c>
      <c r="BA132" s="4"/>
      <c r="BB132" s="3" t="str">
        <f t="shared" si="16"/>
        <v/>
      </c>
      <c r="BC132" s="3" t="str">
        <f>IF($A132="","",IF((AND($A132="ADD",OR(BB132="",BB132="In Use"))),"5",(_xlfn.XLOOKUP(BB132,ud_asset_status[lookupValue],ud_asset_status[lookupKey],""))))</f>
        <v/>
      </c>
      <c r="BE132" s="3" t="str">
        <f>IF($A132="ADD",IF(NOT(ISBLANK(BD132)),_xlfn.XLOOKUP(BD132,ud_replacement_status[lookupValue],ud_replacement_status[lookupKey],"ERROR"),""), "")</f>
        <v/>
      </c>
      <c r="BF132" s="7"/>
      <c r="BH132" s="3" t="str">
        <f>IF($A132="ADD",IF(NOT(ISBLANK(BG132)),_xlfn.XLOOKUP(BG132,ar_replace_reason[lookupValue],ar_replace_reason[lookupKey],"ERROR"),""), "")</f>
        <v/>
      </c>
      <c r="BI132" s="3" t="str">
        <f t="shared" si="17"/>
        <v/>
      </c>
      <c r="BJ132" s="3" t="str">
        <f>IF($A132="","",IF((AND($A132="ADD",OR(BI132="",BI132="Queenstown-Lakes District Council"))),"70",(_xlfn.XLOOKUP(BI132,ud_organisation_owner[lookupValue],ud_organisation_owner[lookupKey],""))))</f>
        <v/>
      </c>
      <c r="BK132" s="3" t="str">
        <f t="shared" si="18"/>
        <v/>
      </c>
      <c r="BL132" s="3" t="str">
        <f>IF($A132="","",IF((AND($A132="ADD",OR(BK132="",BK132="Queenstown-Lakes District Council"))),"70",(_xlfn.XLOOKUP(BK132,ud_organisation_owner[lookupValue],ud_organisation_owner[lookupKey],""))))</f>
        <v/>
      </c>
      <c r="BM132" s="3" t="str">
        <f t="shared" si="19"/>
        <v/>
      </c>
      <c r="BN132" s="3" t="str">
        <f>IF($A132="","",IF((AND($A132="ADD",OR(BM132="",BM132="Local Authority"))),"17",(_xlfn.XLOOKUP(BM132,ud_sub_organisation[lookupValue],ud_sub_organisation[lookupKey],""))))</f>
        <v/>
      </c>
      <c r="BO132" s="3" t="str">
        <f t="shared" si="20"/>
        <v/>
      </c>
      <c r="BP132" s="3" t="str">
        <f>IF($A132="","",IF((AND($A132="ADD",OR(BO132="",BO132="Vested Assets"))),"12",(_xlfn.XLOOKUP(BO132,ud_work_category[lookupValue],ud_work_category[lookupKey],""))))</f>
        <v/>
      </c>
      <c r="BQ132" s="8"/>
      <c r="BR132" s="2" t="str">
        <f t="shared" si="21"/>
        <v/>
      </c>
      <c r="BS132" s="3" t="str">
        <f t="shared" si="22"/>
        <v/>
      </c>
      <c r="BT132" s="3" t="str">
        <f>IF($A132="","",IF((AND($A132="ADD",OR(BS132="",BS132="Excellent"))),"1",(_xlfn.XLOOKUP(BS132,condition[lookupValue],condition[lookupKey],""))))</f>
        <v/>
      </c>
      <c r="BU132" s="7" t="str">
        <f t="shared" si="23"/>
        <v/>
      </c>
      <c r="BV132" s="9"/>
    </row>
    <row r="133" spans="2:7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8"/>
      <c r="O133" s="6" t="str">
        <f t="shared" si="12"/>
        <v/>
      </c>
      <c r="P133" s="4"/>
      <c r="R133" s="3" t="str">
        <f>IF($A133="ADD",IF(NOT(ISBLANK(Q133)),_xlfn.XLOOKUP(Q133,len_adjust_rsn[lookupValue],len_adjust_rsn[lookupKey],"ERROR"),""), "")</f>
        <v/>
      </c>
      <c r="S133" s="6" t="str">
        <f t="shared" si="13"/>
        <v/>
      </c>
      <c r="T133" s="6"/>
      <c r="U133" s="6" t="str">
        <f t="shared" si="14"/>
        <v/>
      </c>
      <c r="W133" s="3" t="str">
        <f>IF($A133="ADD",IF(NOT(ISBLANK(V133)),_xlfn.XLOOKUP(V133,ud_waterfront_structures[lookupValue],ud_waterfront_structures[lookupKey],"ERROR"),""), "")</f>
        <v/>
      </c>
      <c r="Y133" s="3" t="str">
        <f>IF($A133="ADD",IF(NOT(ISBLANK(X133)),_xlfn.XLOOKUP(X133,ud_waterfront_structure_type[lookupValue],ud_waterfront_structure_type[lookupKey],"ERROR"),""), "")</f>
        <v/>
      </c>
      <c r="AB133" s="3" t="str">
        <f>IF($A133="ADD",IF(NOT(ISBLANK(AA133)),_xlfn.XLOOKUP(AA133,ud_material[lookupValue],ud_material[lookupKey],"ERROR"),""), "")</f>
        <v/>
      </c>
      <c r="AE133" s="3" t="str">
        <f>IF($A133="ADD",IF(NOT(ISBLANK(AD133)),_xlfn.XLOOKUP(AD133,ud_material[lookupValue],ud_material[lookupKey],"ERROR"),""), "")</f>
        <v/>
      </c>
      <c r="AH133" s="3" t="str">
        <f>IF($A133="ADD",IF(NOT(ISBLANK(AG133)),_xlfn.XLOOKUP(AG133,ud_material[lookupValue],ud_material[lookupKey],"ERROR"),""), "")</f>
        <v/>
      </c>
      <c r="AJ133" s="3" t="str">
        <f>IF($A133="ADD",IF(NOT(ISBLANK(AI133)),_xlfn.XLOOKUP(AI133,ud_material[lookupValue],ud_material[lookupKey],"ERROR"),""), "")</f>
        <v/>
      </c>
      <c r="AU133" s="4"/>
      <c r="AW133" s="3" t="str">
        <f>IF($A133="ADD",IF(NOT(ISBLANK(AV133)),_xlfn.XLOOKUP(AV133,ud_access_method[lookupValue],ud_access_method[lookupKey],"ERROR"),""), "")</f>
        <v/>
      </c>
      <c r="AY133" s="7"/>
      <c r="AZ133" s="4" t="str">
        <f t="shared" ca="1" si="15"/>
        <v/>
      </c>
      <c r="BA133" s="4"/>
      <c r="BB133" s="3" t="str">
        <f t="shared" si="16"/>
        <v/>
      </c>
      <c r="BC133" s="3" t="str">
        <f>IF($A133="","",IF((AND($A133="ADD",OR(BB133="",BB133="In Use"))),"5",(_xlfn.XLOOKUP(BB133,ud_asset_status[lookupValue],ud_asset_status[lookupKey],""))))</f>
        <v/>
      </c>
      <c r="BE133" s="3" t="str">
        <f>IF($A133="ADD",IF(NOT(ISBLANK(BD133)),_xlfn.XLOOKUP(BD133,ud_replacement_status[lookupValue],ud_replacement_status[lookupKey],"ERROR"),""), "")</f>
        <v/>
      </c>
      <c r="BF133" s="7"/>
      <c r="BH133" s="3" t="str">
        <f>IF($A133="ADD",IF(NOT(ISBLANK(BG133)),_xlfn.XLOOKUP(BG133,ar_replace_reason[lookupValue],ar_replace_reason[lookupKey],"ERROR"),""), "")</f>
        <v/>
      </c>
      <c r="BI133" s="3" t="str">
        <f t="shared" si="17"/>
        <v/>
      </c>
      <c r="BJ133" s="3" t="str">
        <f>IF($A133="","",IF((AND($A133="ADD",OR(BI133="",BI133="Queenstown-Lakes District Council"))),"70",(_xlfn.XLOOKUP(BI133,ud_organisation_owner[lookupValue],ud_organisation_owner[lookupKey],""))))</f>
        <v/>
      </c>
      <c r="BK133" s="3" t="str">
        <f t="shared" si="18"/>
        <v/>
      </c>
      <c r="BL133" s="3" t="str">
        <f>IF($A133="","",IF((AND($A133="ADD",OR(BK133="",BK133="Queenstown-Lakes District Council"))),"70",(_xlfn.XLOOKUP(BK133,ud_organisation_owner[lookupValue],ud_organisation_owner[lookupKey],""))))</f>
        <v/>
      </c>
      <c r="BM133" s="3" t="str">
        <f t="shared" si="19"/>
        <v/>
      </c>
      <c r="BN133" s="3" t="str">
        <f>IF($A133="","",IF((AND($A133="ADD",OR(BM133="",BM133="Local Authority"))),"17",(_xlfn.XLOOKUP(BM133,ud_sub_organisation[lookupValue],ud_sub_organisation[lookupKey],""))))</f>
        <v/>
      </c>
      <c r="BO133" s="3" t="str">
        <f t="shared" si="20"/>
        <v/>
      </c>
      <c r="BP133" s="3" t="str">
        <f>IF($A133="","",IF((AND($A133="ADD",OR(BO133="",BO133="Vested Assets"))),"12",(_xlfn.XLOOKUP(BO133,ud_work_category[lookupValue],ud_work_category[lookupKey],""))))</f>
        <v/>
      </c>
      <c r="BQ133" s="8"/>
      <c r="BR133" s="2" t="str">
        <f t="shared" si="21"/>
        <v/>
      </c>
      <c r="BS133" s="3" t="str">
        <f t="shared" si="22"/>
        <v/>
      </c>
      <c r="BT133" s="3" t="str">
        <f>IF($A133="","",IF((AND($A133="ADD",OR(BS133="",BS133="Excellent"))),"1",(_xlfn.XLOOKUP(BS133,condition[lookupValue],condition[lookupKey],""))))</f>
        <v/>
      </c>
      <c r="BU133" s="7" t="str">
        <f t="shared" si="23"/>
        <v/>
      </c>
      <c r="BV133" s="9"/>
    </row>
    <row r="134" spans="2:7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8"/>
      <c r="O134" s="6" t="str">
        <f t="shared" si="12"/>
        <v/>
      </c>
      <c r="P134" s="4"/>
      <c r="R134" s="3" t="str">
        <f>IF($A134="ADD",IF(NOT(ISBLANK(Q134)),_xlfn.XLOOKUP(Q134,len_adjust_rsn[lookupValue],len_adjust_rsn[lookupKey],"ERROR"),""), "")</f>
        <v/>
      </c>
      <c r="S134" s="6" t="str">
        <f t="shared" si="13"/>
        <v/>
      </c>
      <c r="T134" s="6"/>
      <c r="U134" s="6" t="str">
        <f t="shared" si="14"/>
        <v/>
      </c>
      <c r="W134" s="3" t="str">
        <f>IF($A134="ADD",IF(NOT(ISBLANK(V134)),_xlfn.XLOOKUP(V134,ud_waterfront_structures[lookupValue],ud_waterfront_structures[lookupKey],"ERROR"),""), "")</f>
        <v/>
      </c>
      <c r="Y134" s="3" t="str">
        <f>IF($A134="ADD",IF(NOT(ISBLANK(X134)),_xlfn.XLOOKUP(X134,ud_waterfront_structure_type[lookupValue],ud_waterfront_structure_type[lookupKey],"ERROR"),""), "")</f>
        <v/>
      </c>
      <c r="AB134" s="3" t="str">
        <f>IF($A134="ADD",IF(NOT(ISBLANK(AA134)),_xlfn.XLOOKUP(AA134,ud_material[lookupValue],ud_material[lookupKey],"ERROR"),""), "")</f>
        <v/>
      </c>
      <c r="AE134" s="3" t="str">
        <f>IF($A134="ADD",IF(NOT(ISBLANK(AD134)),_xlfn.XLOOKUP(AD134,ud_material[lookupValue],ud_material[lookupKey],"ERROR"),""), "")</f>
        <v/>
      </c>
      <c r="AH134" s="3" t="str">
        <f>IF($A134="ADD",IF(NOT(ISBLANK(AG134)),_xlfn.XLOOKUP(AG134,ud_material[lookupValue],ud_material[lookupKey],"ERROR"),""), "")</f>
        <v/>
      </c>
      <c r="AJ134" s="3" t="str">
        <f>IF($A134="ADD",IF(NOT(ISBLANK(AI134)),_xlfn.XLOOKUP(AI134,ud_material[lookupValue],ud_material[lookupKey],"ERROR"),""), "")</f>
        <v/>
      </c>
      <c r="AU134" s="4"/>
      <c r="AW134" s="3" t="str">
        <f>IF($A134="ADD",IF(NOT(ISBLANK(AV134)),_xlfn.XLOOKUP(AV134,ud_access_method[lookupValue],ud_access_method[lookupKey],"ERROR"),""), "")</f>
        <v/>
      </c>
      <c r="AY134" s="7"/>
      <c r="AZ134" s="4" t="str">
        <f t="shared" ca="1" si="15"/>
        <v/>
      </c>
      <c r="BA134" s="4"/>
      <c r="BB134" s="3" t="str">
        <f t="shared" si="16"/>
        <v/>
      </c>
      <c r="BC134" s="3" t="str">
        <f>IF($A134="","",IF((AND($A134="ADD",OR(BB134="",BB134="In Use"))),"5",(_xlfn.XLOOKUP(BB134,ud_asset_status[lookupValue],ud_asset_status[lookupKey],""))))</f>
        <v/>
      </c>
      <c r="BE134" s="3" t="str">
        <f>IF($A134="ADD",IF(NOT(ISBLANK(BD134)),_xlfn.XLOOKUP(BD134,ud_replacement_status[lookupValue],ud_replacement_status[lookupKey],"ERROR"),""), "")</f>
        <v/>
      </c>
      <c r="BF134" s="7"/>
      <c r="BH134" s="3" t="str">
        <f>IF($A134="ADD",IF(NOT(ISBLANK(BG134)),_xlfn.XLOOKUP(BG134,ar_replace_reason[lookupValue],ar_replace_reason[lookupKey],"ERROR"),""), "")</f>
        <v/>
      </c>
      <c r="BI134" s="3" t="str">
        <f t="shared" si="17"/>
        <v/>
      </c>
      <c r="BJ134" s="3" t="str">
        <f>IF($A134="","",IF((AND($A134="ADD",OR(BI134="",BI134="Queenstown-Lakes District Council"))),"70",(_xlfn.XLOOKUP(BI134,ud_organisation_owner[lookupValue],ud_organisation_owner[lookupKey],""))))</f>
        <v/>
      </c>
      <c r="BK134" s="3" t="str">
        <f t="shared" si="18"/>
        <v/>
      </c>
      <c r="BL134" s="3" t="str">
        <f>IF($A134="","",IF((AND($A134="ADD",OR(BK134="",BK134="Queenstown-Lakes District Council"))),"70",(_xlfn.XLOOKUP(BK134,ud_organisation_owner[lookupValue],ud_organisation_owner[lookupKey],""))))</f>
        <v/>
      </c>
      <c r="BM134" s="3" t="str">
        <f t="shared" si="19"/>
        <v/>
      </c>
      <c r="BN134" s="3" t="str">
        <f>IF($A134="","",IF((AND($A134="ADD",OR(BM134="",BM134="Local Authority"))),"17",(_xlfn.XLOOKUP(BM134,ud_sub_organisation[lookupValue],ud_sub_organisation[lookupKey],""))))</f>
        <v/>
      </c>
      <c r="BO134" s="3" t="str">
        <f t="shared" si="20"/>
        <v/>
      </c>
      <c r="BP134" s="3" t="str">
        <f>IF($A134="","",IF((AND($A134="ADD",OR(BO134="",BO134="Vested Assets"))),"12",(_xlfn.XLOOKUP(BO134,ud_work_category[lookupValue],ud_work_category[lookupKey],""))))</f>
        <v/>
      </c>
      <c r="BQ134" s="8"/>
      <c r="BR134" s="2" t="str">
        <f t="shared" si="21"/>
        <v/>
      </c>
      <c r="BS134" s="3" t="str">
        <f t="shared" si="22"/>
        <v/>
      </c>
      <c r="BT134" s="3" t="str">
        <f>IF($A134="","",IF((AND($A134="ADD",OR(BS134="",BS134="Excellent"))),"1",(_xlfn.XLOOKUP(BS134,condition[lookupValue],condition[lookupKey],""))))</f>
        <v/>
      </c>
      <c r="BU134" s="7" t="str">
        <f t="shared" si="23"/>
        <v/>
      </c>
      <c r="BV134" s="9"/>
    </row>
    <row r="135" spans="2:7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8"/>
      <c r="O135" s="6" t="str">
        <f t="shared" si="12"/>
        <v/>
      </c>
      <c r="P135" s="4"/>
      <c r="R135" s="3" t="str">
        <f>IF($A135="ADD",IF(NOT(ISBLANK(Q135)),_xlfn.XLOOKUP(Q135,len_adjust_rsn[lookupValue],len_adjust_rsn[lookupKey],"ERROR"),""), "")</f>
        <v/>
      </c>
      <c r="S135" s="6" t="str">
        <f t="shared" si="13"/>
        <v/>
      </c>
      <c r="T135" s="6"/>
      <c r="U135" s="6" t="str">
        <f t="shared" si="14"/>
        <v/>
      </c>
      <c r="W135" s="3" t="str">
        <f>IF($A135="ADD",IF(NOT(ISBLANK(V135)),_xlfn.XLOOKUP(V135,ud_waterfront_structures[lookupValue],ud_waterfront_structures[lookupKey],"ERROR"),""), "")</f>
        <v/>
      </c>
      <c r="Y135" s="3" t="str">
        <f>IF($A135="ADD",IF(NOT(ISBLANK(X135)),_xlfn.XLOOKUP(X135,ud_waterfront_structure_type[lookupValue],ud_waterfront_structure_type[lookupKey],"ERROR"),""), "")</f>
        <v/>
      </c>
      <c r="AB135" s="3" t="str">
        <f>IF($A135="ADD",IF(NOT(ISBLANK(AA135)),_xlfn.XLOOKUP(AA135,ud_material[lookupValue],ud_material[lookupKey],"ERROR"),""), "")</f>
        <v/>
      </c>
      <c r="AE135" s="3" t="str">
        <f>IF($A135="ADD",IF(NOT(ISBLANK(AD135)),_xlfn.XLOOKUP(AD135,ud_material[lookupValue],ud_material[lookupKey],"ERROR"),""), "")</f>
        <v/>
      </c>
      <c r="AH135" s="3" t="str">
        <f>IF($A135="ADD",IF(NOT(ISBLANK(AG135)),_xlfn.XLOOKUP(AG135,ud_material[lookupValue],ud_material[lookupKey],"ERROR"),""), "")</f>
        <v/>
      </c>
      <c r="AJ135" s="3" t="str">
        <f>IF($A135="ADD",IF(NOT(ISBLANK(AI135)),_xlfn.XLOOKUP(AI135,ud_material[lookupValue],ud_material[lookupKey],"ERROR"),""), "")</f>
        <v/>
      </c>
      <c r="AU135" s="4"/>
      <c r="AW135" s="3" t="str">
        <f>IF($A135="ADD",IF(NOT(ISBLANK(AV135)),_xlfn.XLOOKUP(AV135,ud_access_method[lookupValue],ud_access_method[lookupKey],"ERROR"),""), "")</f>
        <v/>
      </c>
      <c r="AY135" s="7"/>
      <c r="AZ135" s="4" t="str">
        <f t="shared" ca="1" si="15"/>
        <v/>
      </c>
      <c r="BA135" s="4"/>
      <c r="BB135" s="3" t="str">
        <f t="shared" si="16"/>
        <v/>
      </c>
      <c r="BC135" s="3" t="str">
        <f>IF($A135="","",IF((AND($A135="ADD",OR(BB135="",BB135="In Use"))),"5",(_xlfn.XLOOKUP(BB135,ud_asset_status[lookupValue],ud_asset_status[lookupKey],""))))</f>
        <v/>
      </c>
      <c r="BE135" s="3" t="str">
        <f>IF($A135="ADD",IF(NOT(ISBLANK(BD135)),_xlfn.XLOOKUP(BD135,ud_replacement_status[lookupValue],ud_replacement_status[lookupKey],"ERROR"),""), "")</f>
        <v/>
      </c>
      <c r="BF135" s="7"/>
      <c r="BH135" s="3" t="str">
        <f>IF($A135="ADD",IF(NOT(ISBLANK(BG135)),_xlfn.XLOOKUP(BG135,ar_replace_reason[lookupValue],ar_replace_reason[lookupKey],"ERROR"),""), "")</f>
        <v/>
      </c>
      <c r="BI135" s="3" t="str">
        <f t="shared" si="17"/>
        <v/>
      </c>
      <c r="BJ135" s="3" t="str">
        <f>IF($A135="","",IF((AND($A135="ADD",OR(BI135="",BI135="Queenstown-Lakes District Council"))),"70",(_xlfn.XLOOKUP(BI135,ud_organisation_owner[lookupValue],ud_organisation_owner[lookupKey],""))))</f>
        <v/>
      </c>
      <c r="BK135" s="3" t="str">
        <f t="shared" si="18"/>
        <v/>
      </c>
      <c r="BL135" s="3" t="str">
        <f>IF($A135="","",IF((AND($A135="ADD",OR(BK135="",BK135="Queenstown-Lakes District Council"))),"70",(_xlfn.XLOOKUP(BK135,ud_organisation_owner[lookupValue],ud_organisation_owner[lookupKey],""))))</f>
        <v/>
      </c>
      <c r="BM135" s="3" t="str">
        <f t="shared" si="19"/>
        <v/>
      </c>
      <c r="BN135" s="3" t="str">
        <f>IF($A135="","",IF((AND($A135="ADD",OR(BM135="",BM135="Local Authority"))),"17",(_xlfn.XLOOKUP(BM135,ud_sub_organisation[lookupValue],ud_sub_organisation[lookupKey],""))))</f>
        <v/>
      </c>
      <c r="BO135" s="3" t="str">
        <f t="shared" si="20"/>
        <v/>
      </c>
      <c r="BP135" s="3" t="str">
        <f>IF($A135="","",IF((AND($A135="ADD",OR(BO135="",BO135="Vested Assets"))),"12",(_xlfn.XLOOKUP(BO135,ud_work_category[lookupValue],ud_work_category[lookupKey],""))))</f>
        <v/>
      </c>
      <c r="BQ135" s="8"/>
      <c r="BR135" s="2" t="str">
        <f t="shared" si="21"/>
        <v/>
      </c>
      <c r="BS135" s="3" t="str">
        <f t="shared" si="22"/>
        <v/>
      </c>
      <c r="BT135" s="3" t="str">
        <f>IF($A135="","",IF((AND($A135="ADD",OR(BS135="",BS135="Excellent"))),"1",(_xlfn.XLOOKUP(BS135,condition[lookupValue],condition[lookupKey],""))))</f>
        <v/>
      </c>
      <c r="BU135" s="7" t="str">
        <f t="shared" si="23"/>
        <v/>
      </c>
      <c r="BV135" s="9"/>
    </row>
    <row r="136" spans="2:7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8"/>
      <c r="O136" s="6" t="str">
        <f t="shared" si="12"/>
        <v/>
      </c>
      <c r="P136" s="4"/>
      <c r="R136" s="3" t="str">
        <f>IF($A136="ADD",IF(NOT(ISBLANK(Q136)),_xlfn.XLOOKUP(Q136,len_adjust_rsn[lookupValue],len_adjust_rsn[lookupKey],"ERROR"),""), "")</f>
        <v/>
      </c>
      <c r="S136" s="6" t="str">
        <f t="shared" si="13"/>
        <v/>
      </c>
      <c r="T136" s="6"/>
      <c r="U136" s="6" t="str">
        <f t="shared" si="14"/>
        <v/>
      </c>
      <c r="W136" s="3" t="str">
        <f>IF($A136="ADD",IF(NOT(ISBLANK(V136)),_xlfn.XLOOKUP(V136,ud_waterfront_structures[lookupValue],ud_waterfront_structures[lookupKey],"ERROR"),""), "")</f>
        <v/>
      </c>
      <c r="Y136" s="3" t="str">
        <f>IF($A136="ADD",IF(NOT(ISBLANK(X136)),_xlfn.XLOOKUP(X136,ud_waterfront_structure_type[lookupValue],ud_waterfront_structure_type[lookupKey],"ERROR"),""), "")</f>
        <v/>
      </c>
      <c r="AB136" s="3" t="str">
        <f>IF($A136="ADD",IF(NOT(ISBLANK(AA136)),_xlfn.XLOOKUP(AA136,ud_material[lookupValue],ud_material[lookupKey],"ERROR"),""), "")</f>
        <v/>
      </c>
      <c r="AE136" s="3" t="str">
        <f>IF($A136="ADD",IF(NOT(ISBLANK(AD136)),_xlfn.XLOOKUP(AD136,ud_material[lookupValue],ud_material[lookupKey],"ERROR"),""), "")</f>
        <v/>
      </c>
      <c r="AH136" s="3" t="str">
        <f>IF($A136="ADD",IF(NOT(ISBLANK(AG136)),_xlfn.XLOOKUP(AG136,ud_material[lookupValue],ud_material[lookupKey],"ERROR"),""), "")</f>
        <v/>
      </c>
      <c r="AJ136" s="3" t="str">
        <f>IF($A136="ADD",IF(NOT(ISBLANK(AI136)),_xlfn.XLOOKUP(AI136,ud_material[lookupValue],ud_material[lookupKey],"ERROR"),""), "")</f>
        <v/>
      </c>
      <c r="AU136" s="4"/>
      <c r="AW136" s="3" t="str">
        <f>IF($A136="ADD",IF(NOT(ISBLANK(AV136)),_xlfn.XLOOKUP(AV136,ud_access_method[lookupValue],ud_access_method[lookupKey],"ERROR"),""), "")</f>
        <v/>
      </c>
      <c r="AY136" s="7"/>
      <c r="AZ136" s="4" t="str">
        <f t="shared" ca="1" si="15"/>
        <v/>
      </c>
      <c r="BA136" s="4"/>
      <c r="BB136" s="3" t="str">
        <f t="shared" si="16"/>
        <v/>
      </c>
      <c r="BC136" s="3" t="str">
        <f>IF($A136="","",IF((AND($A136="ADD",OR(BB136="",BB136="In Use"))),"5",(_xlfn.XLOOKUP(BB136,ud_asset_status[lookupValue],ud_asset_status[lookupKey],""))))</f>
        <v/>
      </c>
      <c r="BE136" s="3" t="str">
        <f>IF($A136="ADD",IF(NOT(ISBLANK(BD136)),_xlfn.XLOOKUP(BD136,ud_replacement_status[lookupValue],ud_replacement_status[lookupKey],"ERROR"),""), "")</f>
        <v/>
      </c>
      <c r="BF136" s="7"/>
      <c r="BH136" s="3" t="str">
        <f>IF($A136="ADD",IF(NOT(ISBLANK(BG136)),_xlfn.XLOOKUP(BG136,ar_replace_reason[lookupValue],ar_replace_reason[lookupKey],"ERROR"),""), "")</f>
        <v/>
      </c>
      <c r="BI136" s="3" t="str">
        <f t="shared" si="17"/>
        <v/>
      </c>
      <c r="BJ136" s="3" t="str">
        <f>IF($A136="","",IF((AND($A136="ADD",OR(BI136="",BI136="Queenstown-Lakes District Council"))),"70",(_xlfn.XLOOKUP(BI136,ud_organisation_owner[lookupValue],ud_organisation_owner[lookupKey],""))))</f>
        <v/>
      </c>
      <c r="BK136" s="3" t="str">
        <f t="shared" si="18"/>
        <v/>
      </c>
      <c r="BL136" s="3" t="str">
        <f>IF($A136="","",IF((AND($A136="ADD",OR(BK136="",BK136="Queenstown-Lakes District Council"))),"70",(_xlfn.XLOOKUP(BK136,ud_organisation_owner[lookupValue],ud_organisation_owner[lookupKey],""))))</f>
        <v/>
      </c>
      <c r="BM136" s="3" t="str">
        <f t="shared" si="19"/>
        <v/>
      </c>
      <c r="BN136" s="3" t="str">
        <f>IF($A136="","",IF((AND($A136="ADD",OR(BM136="",BM136="Local Authority"))),"17",(_xlfn.XLOOKUP(BM136,ud_sub_organisation[lookupValue],ud_sub_organisation[lookupKey],""))))</f>
        <v/>
      </c>
      <c r="BO136" s="3" t="str">
        <f t="shared" si="20"/>
        <v/>
      </c>
      <c r="BP136" s="3" t="str">
        <f>IF($A136="","",IF((AND($A136="ADD",OR(BO136="",BO136="Vested Assets"))),"12",(_xlfn.XLOOKUP(BO136,ud_work_category[lookupValue],ud_work_category[lookupKey],""))))</f>
        <v/>
      </c>
      <c r="BQ136" s="8"/>
      <c r="BR136" s="2" t="str">
        <f t="shared" si="21"/>
        <v/>
      </c>
      <c r="BS136" s="3" t="str">
        <f t="shared" si="22"/>
        <v/>
      </c>
      <c r="BT136" s="3" t="str">
        <f>IF($A136="","",IF((AND($A136="ADD",OR(BS136="",BS136="Excellent"))),"1",(_xlfn.XLOOKUP(BS136,condition[lookupValue],condition[lookupKey],""))))</f>
        <v/>
      </c>
      <c r="BU136" s="7" t="str">
        <f t="shared" si="23"/>
        <v/>
      </c>
      <c r="BV136" s="9"/>
    </row>
    <row r="137" spans="2:7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8"/>
      <c r="O137" s="6" t="str">
        <f t="shared" si="12"/>
        <v/>
      </c>
      <c r="P137" s="4"/>
      <c r="R137" s="3" t="str">
        <f>IF($A137="ADD",IF(NOT(ISBLANK(Q137)),_xlfn.XLOOKUP(Q137,len_adjust_rsn[lookupValue],len_adjust_rsn[lookupKey],"ERROR"),""), "")</f>
        <v/>
      </c>
      <c r="S137" s="6" t="str">
        <f t="shared" si="13"/>
        <v/>
      </c>
      <c r="T137" s="6"/>
      <c r="U137" s="6" t="str">
        <f t="shared" si="14"/>
        <v/>
      </c>
      <c r="W137" s="3" t="str">
        <f>IF($A137="ADD",IF(NOT(ISBLANK(V137)),_xlfn.XLOOKUP(V137,ud_waterfront_structures[lookupValue],ud_waterfront_structures[lookupKey],"ERROR"),""), "")</f>
        <v/>
      </c>
      <c r="Y137" s="3" t="str">
        <f>IF($A137="ADD",IF(NOT(ISBLANK(X137)),_xlfn.XLOOKUP(X137,ud_waterfront_structure_type[lookupValue],ud_waterfront_structure_type[lookupKey],"ERROR"),""), "")</f>
        <v/>
      </c>
      <c r="AB137" s="3" t="str">
        <f>IF($A137="ADD",IF(NOT(ISBLANK(AA137)),_xlfn.XLOOKUP(AA137,ud_material[lookupValue],ud_material[lookupKey],"ERROR"),""), "")</f>
        <v/>
      </c>
      <c r="AE137" s="3" t="str">
        <f>IF($A137="ADD",IF(NOT(ISBLANK(AD137)),_xlfn.XLOOKUP(AD137,ud_material[lookupValue],ud_material[lookupKey],"ERROR"),""), "")</f>
        <v/>
      </c>
      <c r="AH137" s="3" t="str">
        <f>IF($A137="ADD",IF(NOT(ISBLANK(AG137)),_xlfn.XLOOKUP(AG137,ud_material[lookupValue],ud_material[lookupKey],"ERROR"),""), "")</f>
        <v/>
      </c>
      <c r="AJ137" s="3" t="str">
        <f>IF($A137="ADD",IF(NOT(ISBLANK(AI137)),_xlfn.XLOOKUP(AI137,ud_material[lookupValue],ud_material[lookupKey],"ERROR"),""), "")</f>
        <v/>
      </c>
      <c r="AU137" s="4"/>
      <c r="AW137" s="3" t="str">
        <f>IF($A137="ADD",IF(NOT(ISBLANK(AV137)),_xlfn.XLOOKUP(AV137,ud_access_method[lookupValue],ud_access_method[lookupKey],"ERROR"),""), "")</f>
        <v/>
      </c>
      <c r="AY137" s="7"/>
      <c r="AZ137" s="4" t="str">
        <f t="shared" ca="1" si="15"/>
        <v/>
      </c>
      <c r="BA137" s="4"/>
      <c r="BB137" s="3" t="str">
        <f t="shared" si="16"/>
        <v/>
      </c>
      <c r="BC137" s="3" t="str">
        <f>IF($A137="","",IF((AND($A137="ADD",OR(BB137="",BB137="In Use"))),"5",(_xlfn.XLOOKUP(BB137,ud_asset_status[lookupValue],ud_asset_status[lookupKey],""))))</f>
        <v/>
      </c>
      <c r="BE137" s="3" t="str">
        <f>IF($A137="ADD",IF(NOT(ISBLANK(BD137)),_xlfn.XLOOKUP(BD137,ud_replacement_status[lookupValue],ud_replacement_status[lookupKey],"ERROR"),""), "")</f>
        <v/>
      </c>
      <c r="BF137" s="7"/>
      <c r="BH137" s="3" t="str">
        <f>IF($A137="ADD",IF(NOT(ISBLANK(BG137)),_xlfn.XLOOKUP(BG137,ar_replace_reason[lookupValue],ar_replace_reason[lookupKey],"ERROR"),""), "")</f>
        <v/>
      </c>
      <c r="BI137" s="3" t="str">
        <f t="shared" si="17"/>
        <v/>
      </c>
      <c r="BJ137" s="3" t="str">
        <f>IF($A137="","",IF((AND($A137="ADD",OR(BI137="",BI137="Queenstown-Lakes District Council"))),"70",(_xlfn.XLOOKUP(BI137,ud_organisation_owner[lookupValue],ud_organisation_owner[lookupKey],""))))</f>
        <v/>
      </c>
      <c r="BK137" s="3" t="str">
        <f t="shared" si="18"/>
        <v/>
      </c>
      <c r="BL137" s="3" t="str">
        <f>IF($A137="","",IF((AND($A137="ADD",OR(BK137="",BK137="Queenstown-Lakes District Council"))),"70",(_xlfn.XLOOKUP(BK137,ud_organisation_owner[lookupValue],ud_organisation_owner[lookupKey],""))))</f>
        <v/>
      </c>
      <c r="BM137" s="3" t="str">
        <f t="shared" si="19"/>
        <v/>
      </c>
      <c r="BN137" s="3" t="str">
        <f>IF($A137="","",IF((AND($A137="ADD",OR(BM137="",BM137="Local Authority"))),"17",(_xlfn.XLOOKUP(BM137,ud_sub_organisation[lookupValue],ud_sub_organisation[lookupKey],""))))</f>
        <v/>
      </c>
      <c r="BO137" s="3" t="str">
        <f t="shared" si="20"/>
        <v/>
      </c>
      <c r="BP137" s="3" t="str">
        <f>IF($A137="","",IF((AND($A137="ADD",OR(BO137="",BO137="Vested Assets"))),"12",(_xlfn.XLOOKUP(BO137,ud_work_category[lookupValue],ud_work_category[lookupKey],""))))</f>
        <v/>
      </c>
      <c r="BQ137" s="8"/>
      <c r="BR137" s="2" t="str">
        <f t="shared" si="21"/>
        <v/>
      </c>
      <c r="BS137" s="3" t="str">
        <f t="shared" si="22"/>
        <v/>
      </c>
      <c r="BT137" s="3" t="str">
        <f>IF($A137="","",IF((AND($A137="ADD",OR(BS137="",BS137="Excellent"))),"1",(_xlfn.XLOOKUP(BS137,condition[lookupValue],condition[lookupKey],""))))</f>
        <v/>
      </c>
      <c r="BU137" s="7" t="str">
        <f t="shared" si="23"/>
        <v/>
      </c>
      <c r="BV137" s="9"/>
    </row>
    <row r="138" spans="2:7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8"/>
      <c r="O138" s="6" t="str">
        <f t="shared" si="12"/>
        <v/>
      </c>
      <c r="P138" s="4"/>
      <c r="R138" s="3" t="str">
        <f>IF($A138="ADD",IF(NOT(ISBLANK(Q138)),_xlfn.XLOOKUP(Q138,len_adjust_rsn[lookupValue],len_adjust_rsn[lookupKey],"ERROR"),""), "")</f>
        <v/>
      </c>
      <c r="S138" s="6" t="str">
        <f t="shared" si="13"/>
        <v/>
      </c>
      <c r="T138" s="6"/>
      <c r="U138" s="6" t="str">
        <f t="shared" si="14"/>
        <v/>
      </c>
      <c r="W138" s="3" t="str">
        <f>IF($A138="ADD",IF(NOT(ISBLANK(V138)),_xlfn.XLOOKUP(V138,ud_waterfront_structures[lookupValue],ud_waterfront_structures[lookupKey],"ERROR"),""), "")</f>
        <v/>
      </c>
      <c r="Y138" s="3" t="str">
        <f>IF($A138="ADD",IF(NOT(ISBLANK(X138)),_xlfn.XLOOKUP(X138,ud_waterfront_structure_type[lookupValue],ud_waterfront_structure_type[lookupKey],"ERROR"),""), "")</f>
        <v/>
      </c>
      <c r="AB138" s="3" t="str">
        <f>IF($A138="ADD",IF(NOT(ISBLANK(AA138)),_xlfn.XLOOKUP(AA138,ud_material[lookupValue],ud_material[lookupKey],"ERROR"),""), "")</f>
        <v/>
      </c>
      <c r="AE138" s="3" t="str">
        <f>IF($A138="ADD",IF(NOT(ISBLANK(AD138)),_xlfn.XLOOKUP(AD138,ud_material[lookupValue],ud_material[lookupKey],"ERROR"),""), "")</f>
        <v/>
      </c>
      <c r="AH138" s="3" t="str">
        <f>IF($A138="ADD",IF(NOT(ISBLANK(AG138)),_xlfn.XLOOKUP(AG138,ud_material[lookupValue],ud_material[lookupKey],"ERROR"),""), "")</f>
        <v/>
      </c>
      <c r="AJ138" s="3" t="str">
        <f>IF($A138="ADD",IF(NOT(ISBLANK(AI138)),_xlfn.XLOOKUP(AI138,ud_material[lookupValue],ud_material[lookupKey],"ERROR"),""), "")</f>
        <v/>
      </c>
      <c r="AU138" s="4"/>
      <c r="AW138" s="3" t="str">
        <f>IF($A138="ADD",IF(NOT(ISBLANK(AV138)),_xlfn.XLOOKUP(AV138,ud_access_method[lookupValue],ud_access_method[lookupKey],"ERROR"),""), "")</f>
        <v/>
      </c>
      <c r="AY138" s="7"/>
      <c r="AZ138" s="4" t="str">
        <f t="shared" ca="1" si="15"/>
        <v/>
      </c>
      <c r="BA138" s="4"/>
      <c r="BB138" s="3" t="str">
        <f t="shared" si="16"/>
        <v/>
      </c>
      <c r="BC138" s="3" t="str">
        <f>IF($A138="","",IF((AND($A138="ADD",OR(BB138="",BB138="In Use"))),"5",(_xlfn.XLOOKUP(BB138,ud_asset_status[lookupValue],ud_asset_status[lookupKey],""))))</f>
        <v/>
      </c>
      <c r="BE138" s="3" t="str">
        <f>IF($A138="ADD",IF(NOT(ISBLANK(BD138)),_xlfn.XLOOKUP(BD138,ud_replacement_status[lookupValue],ud_replacement_status[lookupKey],"ERROR"),""), "")</f>
        <v/>
      </c>
      <c r="BF138" s="7"/>
      <c r="BH138" s="3" t="str">
        <f>IF($A138="ADD",IF(NOT(ISBLANK(BG138)),_xlfn.XLOOKUP(BG138,ar_replace_reason[lookupValue],ar_replace_reason[lookupKey],"ERROR"),""), "")</f>
        <v/>
      </c>
      <c r="BI138" s="3" t="str">
        <f t="shared" si="17"/>
        <v/>
      </c>
      <c r="BJ138" s="3" t="str">
        <f>IF($A138="","",IF((AND($A138="ADD",OR(BI138="",BI138="Queenstown-Lakes District Council"))),"70",(_xlfn.XLOOKUP(BI138,ud_organisation_owner[lookupValue],ud_organisation_owner[lookupKey],""))))</f>
        <v/>
      </c>
      <c r="BK138" s="3" t="str">
        <f t="shared" si="18"/>
        <v/>
      </c>
      <c r="BL138" s="3" t="str">
        <f>IF($A138="","",IF((AND($A138="ADD",OR(BK138="",BK138="Queenstown-Lakes District Council"))),"70",(_xlfn.XLOOKUP(BK138,ud_organisation_owner[lookupValue],ud_organisation_owner[lookupKey],""))))</f>
        <v/>
      </c>
      <c r="BM138" s="3" t="str">
        <f t="shared" si="19"/>
        <v/>
      </c>
      <c r="BN138" s="3" t="str">
        <f>IF($A138="","",IF((AND($A138="ADD",OR(BM138="",BM138="Local Authority"))),"17",(_xlfn.XLOOKUP(BM138,ud_sub_organisation[lookupValue],ud_sub_organisation[lookupKey],""))))</f>
        <v/>
      </c>
      <c r="BO138" s="3" t="str">
        <f t="shared" si="20"/>
        <v/>
      </c>
      <c r="BP138" s="3" t="str">
        <f>IF($A138="","",IF((AND($A138="ADD",OR(BO138="",BO138="Vested Assets"))),"12",(_xlfn.XLOOKUP(BO138,ud_work_category[lookupValue],ud_work_category[lookupKey],""))))</f>
        <v/>
      </c>
      <c r="BQ138" s="8"/>
      <c r="BR138" s="2" t="str">
        <f t="shared" si="21"/>
        <v/>
      </c>
      <c r="BS138" s="3" t="str">
        <f t="shared" si="22"/>
        <v/>
      </c>
      <c r="BT138" s="3" t="str">
        <f>IF($A138="","",IF((AND($A138="ADD",OR(BS138="",BS138="Excellent"))),"1",(_xlfn.XLOOKUP(BS138,condition[lookupValue],condition[lookupKey],""))))</f>
        <v/>
      </c>
      <c r="BU138" s="7" t="str">
        <f t="shared" si="23"/>
        <v/>
      </c>
      <c r="BV138" s="9"/>
    </row>
    <row r="139" spans="2:7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8"/>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W139" s="3" t="str">
        <f>IF($A139="ADD",IF(NOT(ISBLANK(V139)),_xlfn.XLOOKUP(V139,ud_waterfront_structures[lookupValue],ud_waterfront_structures[lookupKey],"ERROR"),""), "")</f>
        <v/>
      </c>
      <c r="Y139" s="3" t="str">
        <f>IF($A139="ADD",IF(NOT(ISBLANK(X139)),_xlfn.XLOOKUP(X139,ud_waterfront_structure_type[lookupValue],ud_waterfront_structure_type[lookupKey],"ERROR"),""), "")</f>
        <v/>
      </c>
      <c r="AB139" s="3" t="str">
        <f>IF($A139="ADD",IF(NOT(ISBLANK(AA139)),_xlfn.XLOOKUP(AA139,ud_material[lookupValue],ud_material[lookupKey],"ERROR"),""), "")</f>
        <v/>
      </c>
      <c r="AE139" s="3" t="str">
        <f>IF($A139="ADD",IF(NOT(ISBLANK(AD139)),_xlfn.XLOOKUP(AD139,ud_material[lookupValue],ud_material[lookupKey],"ERROR"),""), "")</f>
        <v/>
      </c>
      <c r="AH139" s="3" t="str">
        <f>IF($A139="ADD",IF(NOT(ISBLANK(AG139)),_xlfn.XLOOKUP(AG139,ud_material[lookupValue],ud_material[lookupKey],"ERROR"),""), "")</f>
        <v/>
      </c>
      <c r="AJ139" s="3" t="str">
        <f>IF($A139="ADD",IF(NOT(ISBLANK(AI139)),_xlfn.XLOOKUP(AI139,ud_material[lookupValue],ud_material[lookupKey],"ERROR"),""), "")</f>
        <v/>
      </c>
      <c r="AU139" s="4"/>
      <c r="AW139" s="3" t="str">
        <f>IF($A139="ADD",IF(NOT(ISBLANK(AV139)),_xlfn.XLOOKUP(AV139,ud_access_method[lookupValue],ud_access_method[lookupKey],"ERROR"),""), "")</f>
        <v/>
      </c>
      <c r="AY139" s="7"/>
      <c r="AZ139" s="4" t="str">
        <f t="shared" ref="AZ139:AZ202" ca="1" si="27">IF(AY139&lt;&gt;"", DATEDIF(AY139, TODAY(),"Y"),"")</f>
        <v/>
      </c>
      <c r="BA139" s="4"/>
      <c r="BB139" s="3" t="str">
        <f t="shared" ref="BB139:BB202" si="28">IF($A139="ADD","In Use","")</f>
        <v/>
      </c>
      <c r="BC139" s="3" t="str">
        <f>IF($A139="","",IF((AND($A139="ADD",OR(BB139="",BB139="In Use"))),"5",(_xlfn.XLOOKUP(BB139,ud_asset_status[lookupValue],ud_asset_status[lookupKey],""))))</f>
        <v/>
      </c>
      <c r="BE139" s="3" t="str">
        <f>IF($A139="ADD",IF(NOT(ISBLANK(BD139)),_xlfn.XLOOKUP(BD139,ud_replacement_status[lookupValue],ud_replacement_status[lookupKey],"ERROR"),""), "")</f>
        <v/>
      </c>
      <c r="BF139" s="7"/>
      <c r="BH139" s="3" t="str">
        <f>IF($A139="ADD",IF(NOT(ISBLANK(BG139)),_xlfn.XLOOKUP(BG139,ar_replace_reason[lookupValue],ar_replace_reason[lookupKey],"ERROR"),""), "")</f>
        <v/>
      </c>
      <c r="BI139" s="3" t="str">
        <f t="shared" ref="BI139:BI202" si="29">IF($A139="ADD","Queenstown-Lakes District Council","")</f>
        <v/>
      </c>
      <c r="BJ139" s="3" t="str">
        <f>IF($A139="","",IF((AND($A139="ADD",OR(BI139="",BI139="Queenstown-Lakes District Council"))),"70",(_xlfn.XLOOKUP(BI139,ud_organisation_owner[lookupValue],ud_organisation_owner[lookupKey],""))))</f>
        <v/>
      </c>
      <c r="BK139" s="3" t="str">
        <f t="shared" ref="BK139:BK202" si="30">IF($A139="ADD","Queenstown-Lakes District Council","")</f>
        <v/>
      </c>
      <c r="BL139" s="3" t="str">
        <f>IF($A139="","",IF((AND($A139="ADD",OR(BK139="",BK139="Queenstown-Lakes District Council"))),"70",(_xlfn.XLOOKUP(BK139,ud_organisation_owner[lookupValue],ud_organisation_owner[lookupKey],""))))</f>
        <v/>
      </c>
      <c r="BM139" s="3" t="str">
        <f t="shared" ref="BM139:BM202" si="31">IF($A139="ADD","Local Authority","")</f>
        <v/>
      </c>
      <c r="BN139" s="3" t="str">
        <f>IF($A139="","",IF((AND($A139="ADD",OR(BM139="",BM139="Local Authority"))),"17",(_xlfn.XLOOKUP(BM139,ud_sub_organisation[lookupValue],ud_sub_organisation[lookupKey],""))))</f>
        <v/>
      </c>
      <c r="BO139" s="3" t="str">
        <f t="shared" ref="BO139:BO202" si="32">IF($A139="ADD","Vested Assets","")</f>
        <v/>
      </c>
      <c r="BP139" s="3" t="str">
        <f>IF($A139="","",IF((AND($A139="ADD",OR(BO139="",BO139="Vested Assets"))),"12",(_xlfn.XLOOKUP(BO139,ud_work_category[lookupValue],ud_work_category[lookupKey],""))))</f>
        <v/>
      </c>
      <c r="BQ139" s="8"/>
      <c r="BR139" s="2" t="str">
        <f t="shared" ref="BR139:BR202" si="33">IF($A139="ADD","TRUE","")</f>
        <v/>
      </c>
      <c r="BS139" s="3" t="str">
        <f t="shared" ref="BS139:BS202" si="34">IF($A139="ADD","Excellent","")</f>
        <v/>
      </c>
      <c r="BT139" s="3" t="str">
        <f>IF($A139="","",IF((AND($A139="ADD",OR(BS139="",BS139="Excellent"))),"1",(_xlfn.XLOOKUP(BS139,condition[lookupValue],condition[lookupKey],""))))</f>
        <v/>
      </c>
      <c r="BU139" s="7" t="str">
        <f t="shared" ref="BU139:BU202" si="35">IF(AY139&lt;&gt;"",AY139,"")</f>
        <v/>
      </c>
      <c r="BV139" s="9"/>
    </row>
    <row r="140" spans="2:7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8"/>
      <c r="O140" s="6" t="str">
        <f t="shared" si="24"/>
        <v/>
      </c>
      <c r="P140" s="4"/>
      <c r="R140" s="3" t="str">
        <f>IF($A140="ADD",IF(NOT(ISBLANK(Q140)),_xlfn.XLOOKUP(Q140,len_adjust_rsn[lookupValue],len_adjust_rsn[lookupKey],"ERROR"),""), "")</f>
        <v/>
      </c>
      <c r="S140" s="6" t="str">
        <f t="shared" si="25"/>
        <v/>
      </c>
      <c r="T140" s="6"/>
      <c r="U140" s="6" t="str">
        <f t="shared" si="26"/>
        <v/>
      </c>
      <c r="W140" s="3" t="str">
        <f>IF($A140="ADD",IF(NOT(ISBLANK(V140)),_xlfn.XLOOKUP(V140,ud_waterfront_structures[lookupValue],ud_waterfront_structures[lookupKey],"ERROR"),""), "")</f>
        <v/>
      </c>
      <c r="Y140" s="3" t="str">
        <f>IF($A140="ADD",IF(NOT(ISBLANK(X140)),_xlfn.XLOOKUP(X140,ud_waterfront_structure_type[lookupValue],ud_waterfront_structure_type[lookupKey],"ERROR"),""), "")</f>
        <v/>
      </c>
      <c r="AB140" s="3" t="str">
        <f>IF($A140="ADD",IF(NOT(ISBLANK(AA140)),_xlfn.XLOOKUP(AA140,ud_material[lookupValue],ud_material[lookupKey],"ERROR"),""), "")</f>
        <v/>
      </c>
      <c r="AE140" s="3" t="str">
        <f>IF($A140="ADD",IF(NOT(ISBLANK(AD140)),_xlfn.XLOOKUP(AD140,ud_material[lookupValue],ud_material[lookupKey],"ERROR"),""), "")</f>
        <v/>
      </c>
      <c r="AH140" s="3" t="str">
        <f>IF($A140="ADD",IF(NOT(ISBLANK(AG140)),_xlfn.XLOOKUP(AG140,ud_material[lookupValue],ud_material[lookupKey],"ERROR"),""), "")</f>
        <v/>
      </c>
      <c r="AJ140" s="3" t="str">
        <f>IF($A140="ADD",IF(NOT(ISBLANK(AI140)),_xlfn.XLOOKUP(AI140,ud_material[lookupValue],ud_material[lookupKey],"ERROR"),""), "")</f>
        <v/>
      </c>
      <c r="AU140" s="4"/>
      <c r="AW140" s="3" t="str">
        <f>IF($A140="ADD",IF(NOT(ISBLANK(AV140)),_xlfn.XLOOKUP(AV140,ud_access_method[lookupValue],ud_access_method[lookupKey],"ERROR"),""), "")</f>
        <v/>
      </c>
      <c r="AY140" s="7"/>
      <c r="AZ140" s="4" t="str">
        <f t="shared" ca="1" si="27"/>
        <v/>
      </c>
      <c r="BA140" s="4"/>
      <c r="BB140" s="3" t="str">
        <f t="shared" si="28"/>
        <v/>
      </c>
      <c r="BC140" s="3" t="str">
        <f>IF($A140="","",IF((AND($A140="ADD",OR(BB140="",BB140="In Use"))),"5",(_xlfn.XLOOKUP(BB140,ud_asset_status[lookupValue],ud_asset_status[lookupKey],""))))</f>
        <v/>
      </c>
      <c r="BE140" s="3" t="str">
        <f>IF($A140="ADD",IF(NOT(ISBLANK(BD140)),_xlfn.XLOOKUP(BD140,ud_replacement_status[lookupValue],ud_replacement_status[lookupKey],"ERROR"),""), "")</f>
        <v/>
      </c>
      <c r="BF140" s="7"/>
      <c r="BH140" s="3" t="str">
        <f>IF($A140="ADD",IF(NOT(ISBLANK(BG140)),_xlfn.XLOOKUP(BG140,ar_replace_reason[lookupValue],ar_replace_reason[lookupKey],"ERROR"),""), "")</f>
        <v/>
      </c>
      <c r="BI140" s="3" t="str">
        <f t="shared" si="29"/>
        <v/>
      </c>
      <c r="BJ140" s="3" t="str">
        <f>IF($A140="","",IF((AND($A140="ADD",OR(BI140="",BI140="Queenstown-Lakes District Council"))),"70",(_xlfn.XLOOKUP(BI140,ud_organisation_owner[lookupValue],ud_organisation_owner[lookupKey],""))))</f>
        <v/>
      </c>
      <c r="BK140" s="3" t="str">
        <f t="shared" si="30"/>
        <v/>
      </c>
      <c r="BL140" s="3" t="str">
        <f>IF($A140="","",IF((AND($A140="ADD",OR(BK140="",BK140="Queenstown-Lakes District Council"))),"70",(_xlfn.XLOOKUP(BK140,ud_organisation_owner[lookupValue],ud_organisation_owner[lookupKey],""))))</f>
        <v/>
      </c>
      <c r="BM140" s="3" t="str">
        <f t="shared" si="31"/>
        <v/>
      </c>
      <c r="BN140" s="3" t="str">
        <f>IF($A140="","",IF((AND($A140="ADD",OR(BM140="",BM140="Local Authority"))),"17",(_xlfn.XLOOKUP(BM140,ud_sub_organisation[lookupValue],ud_sub_organisation[lookupKey],""))))</f>
        <v/>
      </c>
      <c r="BO140" s="3" t="str">
        <f t="shared" si="32"/>
        <v/>
      </c>
      <c r="BP140" s="3" t="str">
        <f>IF($A140="","",IF((AND($A140="ADD",OR(BO140="",BO140="Vested Assets"))),"12",(_xlfn.XLOOKUP(BO140,ud_work_category[lookupValue],ud_work_category[lookupKey],""))))</f>
        <v/>
      </c>
      <c r="BQ140" s="8"/>
      <c r="BR140" s="2" t="str">
        <f t="shared" si="33"/>
        <v/>
      </c>
      <c r="BS140" s="3" t="str">
        <f t="shared" si="34"/>
        <v/>
      </c>
      <c r="BT140" s="3" t="str">
        <f>IF($A140="","",IF((AND($A140="ADD",OR(BS140="",BS140="Excellent"))),"1",(_xlfn.XLOOKUP(BS140,condition[lookupValue],condition[lookupKey],""))))</f>
        <v/>
      </c>
      <c r="BU140" s="7" t="str">
        <f t="shared" si="35"/>
        <v/>
      </c>
      <c r="BV140" s="9"/>
    </row>
    <row r="141" spans="2:7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8"/>
      <c r="O141" s="6" t="str">
        <f t="shared" si="24"/>
        <v/>
      </c>
      <c r="P141" s="4"/>
      <c r="R141" s="3" t="str">
        <f>IF($A141="ADD",IF(NOT(ISBLANK(Q141)),_xlfn.XLOOKUP(Q141,len_adjust_rsn[lookupValue],len_adjust_rsn[lookupKey],"ERROR"),""), "")</f>
        <v/>
      </c>
      <c r="S141" s="6" t="str">
        <f t="shared" si="25"/>
        <v/>
      </c>
      <c r="T141" s="6"/>
      <c r="U141" s="6" t="str">
        <f t="shared" si="26"/>
        <v/>
      </c>
      <c r="W141" s="3" t="str">
        <f>IF($A141="ADD",IF(NOT(ISBLANK(V141)),_xlfn.XLOOKUP(V141,ud_waterfront_structures[lookupValue],ud_waterfront_structures[lookupKey],"ERROR"),""), "")</f>
        <v/>
      </c>
      <c r="Y141" s="3" t="str">
        <f>IF($A141="ADD",IF(NOT(ISBLANK(X141)),_xlfn.XLOOKUP(X141,ud_waterfront_structure_type[lookupValue],ud_waterfront_structure_type[lookupKey],"ERROR"),""), "")</f>
        <v/>
      </c>
      <c r="AB141" s="3" t="str">
        <f>IF($A141="ADD",IF(NOT(ISBLANK(AA141)),_xlfn.XLOOKUP(AA141,ud_material[lookupValue],ud_material[lookupKey],"ERROR"),""), "")</f>
        <v/>
      </c>
      <c r="AE141" s="3" t="str">
        <f>IF($A141="ADD",IF(NOT(ISBLANK(AD141)),_xlfn.XLOOKUP(AD141,ud_material[lookupValue],ud_material[lookupKey],"ERROR"),""), "")</f>
        <v/>
      </c>
      <c r="AH141" s="3" t="str">
        <f>IF($A141="ADD",IF(NOT(ISBLANK(AG141)),_xlfn.XLOOKUP(AG141,ud_material[lookupValue],ud_material[lookupKey],"ERROR"),""), "")</f>
        <v/>
      </c>
      <c r="AJ141" s="3" t="str">
        <f>IF($A141="ADD",IF(NOT(ISBLANK(AI141)),_xlfn.XLOOKUP(AI141,ud_material[lookupValue],ud_material[lookupKey],"ERROR"),""), "")</f>
        <v/>
      </c>
      <c r="AU141" s="4"/>
      <c r="AW141" s="3" t="str">
        <f>IF($A141="ADD",IF(NOT(ISBLANK(AV141)),_xlfn.XLOOKUP(AV141,ud_access_method[lookupValue],ud_access_method[lookupKey],"ERROR"),""), "")</f>
        <v/>
      </c>
      <c r="AY141" s="7"/>
      <c r="AZ141" s="4" t="str">
        <f t="shared" ca="1" si="27"/>
        <v/>
      </c>
      <c r="BA141" s="4"/>
      <c r="BB141" s="3" t="str">
        <f t="shared" si="28"/>
        <v/>
      </c>
      <c r="BC141" s="3" t="str">
        <f>IF($A141="","",IF((AND($A141="ADD",OR(BB141="",BB141="In Use"))),"5",(_xlfn.XLOOKUP(BB141,ud_asset_status[lookupValue],ud_asset_status[lookupKey],""))))</f>
        <v/>
      </c>
      <c r="BE141" s="3" t="str">
        <f>IF($A141="ADD",IF(NOT(ISBLANK(BD141)),_xlfn.XLOOKUP(BD141,ud_replacement_status[lookupValue],ud_replacement_status[lookupKey],"ERROR"),""), "")</f>
        <v/>
      </c>
      <c r="BF141" s="7"/>
      <c r="BH141" s="3" t="str">
        <f>IF($A141="ADD",IF(NOT(ISBLANK(BG141)),_xlfn.XLOOKUP(BG141,ar_replace_reason[lookupValue],ar_replace_reason[lookupKey],"ERROR"),""), "")</f>
        <v/>
      </c>
      <c r="BI141" s="3" t="str">
        <f t="shared" si="29"/>
        <v/>
      </c>
      <c r="BJ141" s="3" t="str">
        <f>IF($A141="","",IF((AND($A141="ADD",OR(BI141="",BI141="Queenstown-Lakes District Council"))),"70",(_xlfn.XLOOKUP(BI141,ud_organisation_owner[lookupValue],ud_organisation_owner[lookupKey],""))))</f>
        <v/>
      </c>
      <c r="BK141" s="3" t="str">
        <f t="shared" si="30"/>
        <v/>
      </c>
      <c r="BL141" s="3" t="str">
        <f>IF($A141="","",IF((AND($A141="ADD",OR(BK141="",BK141="Queenstown-Lakes District Council"))),"70",(_xlfn.XLOOKUP(BK141,ud_organisation_owner[lookupValue],ud_organisation_owner[lookupKey],""))))</f>
        <v/>
      </c>
      <c r="BM141" s="3" t="str">
        <f t="shared" si="31"/>
        <v/>
      </c>
      <c r="BN141" s="3" t="str">
        <f>IF($A141="","",IF((AND($A141="ADD",OR(BM141="",BM141="Local Authority"))),"17",(_xlfn.XLOOKUP(BM141,ud_sub_organisation[lookupValue],ud_sub_organisation[lookupKey],""))))</f>
        <v/>
      </c>
      <c r="BO141" s="3" t="str">
        <f t="shared" si="32"/>
        <v/>
      </c>
      <c r="BP141" s="3" t="str">
        <f>IF($A141="","",IF((AND($A141="ADD",OR(BO141="",BO141="Vested Assets"))),"12",(_xlfn.XLOOKUP(BO141,ud_work_category[lookupValue],ud_work_category[lookupKey],""))))</f>
        <v/>
      </c>
      <c r="BQ141" s="8"/>
      <c r="BR141" s="2" t="str">
        <f t="shared" si="33"/>
        <v/>
      </c>
      <c r="BS141" s="3" t="str">
        <f t="shared" si="34"/>
        <v/>
      </c>
      <c r="BT141" s="3" t="str">
        <f>IF($A141="","",IF((AND($A141="ADD",OR(BS141="",BS141="Excellent"))),"1",(_xlfn.XLOOKUP(BS141,condition[lookupValue],condition[lookupKey],""))))</f>
        <v/>
      </c>
      <c r="BU141" s="7" t="str">
        <f t="shared" si="35"/>
        <v/>
      </c>
      <c r="BV141" s="9"/>
    </row>
    <row r="142" spans="2:7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8"/>
      <c r="O142" s="6" t="str">
        <f t="shared" si="24"/>
        <v/>
      </c>
      <c r="P142" s="4"/>
      <c r="R142" s="3" t="str">
        <f>IF($A142="ADD",IF(NOT(ISBLANK(Q142)),_xlfn.XLOOKUP(Q142,len_adjust_rsn[lookupValue],len_adjust_rsn[lookupKey],"ERROR"),""), "")</f>
        <v/>
      </c>
      <c r="S142" s="6" t="str">
        <f t="shared" si="25"/>
        <v/>
      </c>
      <c r="T142" s="6"/>
      <c r="U142" s="6" t="str">
        <f t="shared" si="26"/>
        <v/>
      </c>
      <c r="W142" s="3" t="str">
        <f>IF($A142="ADD",IF(NOT(ISBLANK(V142)),_xlfn.XLOOKUP(V142,ud_waterfront_structures[lookupValue],ud_waterfront_structures[lookupKey],"ERROR"),""), "")</f>
        <v/>
      </c>
      <c r="Y142" s="3" t="str">
        <f>IF($A142="ADD",IF(NOT(ISBLANK(X142)),_xlfn.XLOOKUP(X142,ud_waterfront_structure_type[lookupValue],ud_waterfront_structure_type[lookupKey],"ERROR"),""), "")</f>
        <v/>
      </c>
      <c r="AB142" s="3" t="str">
        <f>IF($A142="ADD",IF(NOT(ISBLANK(AA142)),_xlfn.XLOOKUP(AA142,ud_material[lookupValue],ud_material[lookupKey],"ERROR"),""), "")</f>
        <v/>
      </c>
      <c r="AE142" s="3" t="str">
        <f>IF($A142="ADD",IF(NOT(ISBLANK(AD142)),_xlfn.XLOOKUP(AD142,ud_material[lookupValue],ud_material[lookupKey],"ERROR"),""), "")</f>
        <v/>
      </c>
      <c r="AH142" s="3" t="str">
        <f>IF($A142="ADD",IF(NOT(ISBLANK(AG142)),_xlfn.XLOOKUP(AG142,ud_material[lookupValue],ud_material[lookupKey],"ERROR"),""), "")</f>
        <v/>
      </c>
      <c r="AJ142" s="3" t="str">
        <f>IF($A142="ADD",IF(NOT(ISBLANK(AI142)),_xlfn.XLOOKUP(AI142,ud_material[lookupValue],ud_material[lookupKey],"ERROR"),""), "")</f>
        <v/>
      </c>
      <c r="AU142" s="4"/>
      <c r="AW142" s="3" t="str">
        <f>IF($A142="ADD",IF(NOT(ISBLANK(AV142)),_xlfn.XLOOKUP(AV142,ud_access_method[lookupValue],ud_access_method[lookupKey],"ERROR"),""), "")</f>
        <v/>
      </c>
      <c r="AY142" s="7"/>
      <c r="AZ142" s="4" t="str">
        <f t="shared" ca="1" si="27"/>
        <v/>
      </c>
      <c r="BA142" s="4"/>
      <c r="BB142" s="3" t="str">
        <f t="shared" si="28"/>
        <v/>
      </c>
      <c r="BC142" s="3" t="str">
        <f>IF($A142="","",IF((AND($A142="ADD",OR(BB142="",BB142="In Use"))),"5",(_xlfn.XLOOKUP(BB142,ud_asset_status[lookupValue],ud_asset_status[lookupKey],""))))</f>
        <v/>
      </c>
      <c r="BE142" s="3" t="str">
        <f>IF($A142="ADD",IF(NOT(ISBLANK(BD142)),_xlfn.XLOOKUP(BD142,ud_replacement_status[lookupValue],ud_replacement_status[lookupKey],"ERROR"),""), "")</f>
        <v/>
      </c>
      <c r="BF142" s="7"/>
      <c r="BH142" s="3" t="str">
        <f>IF($A142="ADD",IF(NOT(ISBLANK(BG142)),_xlfn.XLOOKUP(BG142,ar_replace_reason[lookupValue],ar_replace_reason[lookupKey],"ERROR"),""), "")</f>
        <v/>
      </c>
      <c r="BI142" s="3" t="str">
        <f t="shared" si="29"/>
        <v/>
      </c>
      <c r="BJ142" s="3" t="str">
        <f>IF($A142="","",IF((AND($A142="ADD",OR(BI142="",BI142="Queenstown-Lakes District Council"))),"70",(_xlfn.XLOOKUP(BI142,ud_organisation_owner[lookupValue],ud_organisation_owner[lookupKey],""))))</f>
        <v/>
      </c>
      <c r="BK142" s="3" t="str">
        <f t="shared" si="30"/>
        <v/>
      </c>
      <c r="BL142" s="3" t="str">
        <f>IF($A142="","",IF((AND($A142="ADD",OR(BK142="",BK142="Queenstown-Lakes District Council"))),"70",(_xlfn.XLOOKUP(BK142,ud_organisation_owner[lookupValue],ud_organisation_owner[lookupKey],""))))</f>
        <v/>
      </c>
      <c r="BM142" s="3" t="str">
        <f t="shared" si="31"/>
        <v/>
      </c>
      <c r="BN142" s="3" t="str">
        <f>IF($A142="","",IF((AND($A142="ADD",OR(BM142="",BM142="Local Authority"))),"17",(_xlfn.XLOOKUP(BM142,ud_sub_organisation[lookupValue],ud_sub_organisation[lookupKey],""))))</f>
        <v/>
      </c>
      <c r="BO142" s="3" t="str">
        <f t="shared" si="32"/>
        <v/>
      </c>
      <c r="BP142" s="3" t="str">
        <f>IF($A142="","",IF((AND($A142="ADD",OR(BO142="",BO142="Vested Assets"))),"12",(_xlfn.XLOOKUP(BO142,ud_work_category[lookupValue],ud_work_category[lookupKey],""))))</f>
        <v/>
      </c>
      <c r="BQ142" s="8"/>
      <c r="BR142" s="2" t="str">
        <f t="shared" si="33"/>
        <v/>
      </c>
      <c r="BS142" s="3" t="str">
        <f t="shared" si="34"/>
        <v/>
      </c>
      <c r="BT142" s="3" t="str">
        <f>IF($A142="","",IF((AND($A142="ADD",OR(BS142="",BS142="Excellent"))),"1",(_xlfn.XLOOKUP(BS142,condition[lookupValue],condition[lookupKey],""))))</f>
        <v/>
      </c>
      <c r="BU142" s="7" t="str">
        <f t="shared" si="35"/>
        <v/>
      </c>
      <c r="BV142" s="9"/>
    </row>
    <row r="143" spans="2:7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8"/>
      <c r="O143" s="6" t="str">
        <f t="shared" si="24"/>
        <v/>
      </c>
      <c r="P143" s="4"/>
      <c r="R143" s="3" t="str">
        <f>IF($A143="ADD",IF(NOT(ISBLANK(Q143)),_xlfn.XLOOKUP(Q143,len_adjust_rsn[lookupValue],len_adjust_rsn[lookupKey],"ERROR"),""), "")</f>
        <v/>
      </c>
      <c r="S143" s="6" t="str">
        <f t="shared" si="25"/>
        <v/>
      </c>
      <c r="T143" s="6"/>
      <c r="U143" s="6" t="str">
        <f t="shared" si="26"/>
        <v/>
      </c>
      <c r="W143" s="3" t="str">
        <f>IF($A143="ADD",IF(NOT(ISBLANK(V143)),_xlfn.XLOOKUP(V143,ud_waterfront_structures[lookupValue],ud_waterfront_structures[lookupKey],"ERROR"),""), "")</f>
        <v/>
      </c>
      <c r="Y143" s="3" t="str">
        <f>IF($A143="ADD",IF(NOT(ISBLANK(X143)),_xlfn.XLOOKUP(X143,ud_waterfront_structure_type[lookupValue],ud_waterfront_structure_type[lookupKey],"ERROR"),""), "")</f>
        <v/>
      </c>
      <c r="AB143" s="3" t="str">
        <f>IF($A143="ADD",IF(NOT(ISBLANK(AA143)),_xlfn.XLOOKUP(AA143,ud_material[lookupValue],ud_material[lookupKey],"ERROR"),""), "")</f>
        <v/>
      </c>
      <c r="AE143" s="3" t="str">
        <f>IF($A143="ADD",IF(NOT(ISBLANK(AD143)),_xlfn.XLOOKUP(AD143,ud_material[lookupValue],ud_material[lookupKey],"ERROR"),""), "")</f>
        <v/>
      </c>
      <c r="AH143" s="3" t="str">
        <f>IF($A143="ADD",IF(NOT(ISBLANK(AG143)),_xlfn.XLOOKUP(AG143,ud_material[lookupValue],ud_material[lookupKey],"ERROR"),""), "")</f>
        <v/>
      </c>
      <c r="AJ143" s="3" t="str">
        <f>IF($A143="ADD",IF(NOT(ISBLANK(AI143)),_xlfn.XLOOKUP(AI143,ud_material[lookupValue],ud_material[lookupKey],"ERROR"),""), "")</f>
        <v/>
      </c>
      <c r="AU143" s="4"/>
      <c r="AW143" s="3" t="str">
        <f>IF($A143="ADD",IF(NOT(ISBLANK(AV143)),_xlfn.XLOOKUP(AV143,ud_access_method[lookupValue],ud_access_method[lookupKey],"ERROR"),""), "")</f>
        <v/>
      </c>
      <c r="AY143" s="7"/>
      <c r="AZ143" s="4" t="str">
        <f t="shared" ca="1" si="27"/>
        <v/>
      </c>
      <c r="BA143" s="4"/>
      <c r="BB143" s="3" t="str">
        <f t="shared" si="28"/>
        <v/>
      </c>
      <c r="BC143" s="3" t="str">
        <f>IF($A143="","",IF((AND($A143="ADD",OR(BB143="",BB143="In Use"))),"5",(_xlfn.XLOOKUP(BB143,ud_asset_status[lookupValue],ud_asset_status[lookupKey],""))))</f>
        <v/>
      </c>
      <c r="BE143" s="3" t="str">
        <f>IF($A143="ADD",IF(NOT(ISBLANK(BD143)),_xlfn.XLOOKUP(BD143,ud_replacement_status[lookupValue],ud_replacement_status[lookupKey],"ERROR"),""), "")</f>
        <v/>
      </c>
      <c r="BF143" s="7"/>
      <c r="BH143" s="3" t="str">
        <f>IF($A143="ADD",IF(NOT(ISBLANK(BG143)),_xlfn.XLOOKUP(BG143,ar_replace_reason[lookupValue],ar_replace_reason[lookupKey],"ERROR"),""), "")</f>
        <v/>
      </c>
      <c r="BI143" s="3" t="str">
        <f t="shared" si="29"/>
        <v/>
      </c>
      <c r="BJ143" s="3" t="str">
        <f>IF($A143="","",IF((AND($A143="ADD",OR(BI143="",BI143="Queenstown-Lakes District Council"))),"70",(_xlfn.XLOOKUP(BI143,ud_organisation_owner[lookupValue],ud_organisation_owner[lookupKey],""))))</f>
        <v/>
      </c>
      <c r="BK143" s="3" t="str">
        <f t="shared" si="30"/>
        <v/>
      </c>
      <c r="BL143" s="3" t="str">
        <f>IF($A143="","",IF((AND($A143="ADD",OR(BK143="",BK143="Queenstown-Lakes District Council"))),"70",(_xlfn.XLOOKUP(BK143,ud_organisation_owner[lookupValue],ud_organisation_owner[lookupKey],""))))</f>
        <v/>
      </c>
      <c r="BM143" s="3" t="str">
        <f t="shared" si="31"/>
        <v/>
      </c>
      <c r="BN143" s="3" t="str">
        <f>IF($A143="","",IF((AND($A143="ADD",OR(BM143="",BM143="Local Authority"))),"17",(_xlfn.XLOOKUP(BM143,ud_sub_organisation[lookupValue],ud_sub_organisation[lookupKey],""))))</f>
        <v/>
      </c>
      <c r="BO143" s="3" t="str">
        <f t="shared" si="32"/>
        <v/>
      </c>
      <c r="BP143" s="3" t="str">
        <f>IF($A143="","",IF((AND($A143="ADD",OR(BO143="",BO143="Vested Assets"))),"12",(_xlfn.XLOOKUP(BO143,ud_work_category[lookupValue],ud_work_category[lookupKey],""))))</f>
        <v/>
      </c>
      <c r="BQ143" s="8"/>
      <c r="BR143" s="2" t="str">
        <f t="shared" si="33"/>
        <v/>
      </c>
      <c r="BS143" s="3" t="str">
        <f t="shared" si="34"/>
        <v/>
      </c>
      <c r="BT143" s="3" t="str">
        <f>IF($A143="","",IF((AND($A143="ADD",OR(BS143="",BS143="Excellent"))),"1",(_xlfn.XLOOKUP(BS143,condition[lookupValue],condition[lookupKey],""))))</f>
        <v/>
      </c>
      <c r="BU143" s="7" t="str">
        <f t="shared" si="35"/>
        <v/>
      </c>
      <c r="BV143" s="9"/>
    </row>
    <row r="144" spans="2:7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8"/>
      <c r="O144" s="6" t="str">
        <f t="shared" si="24"/>
        <v/>
      </c>
      <c r="P144" s="4"/>
      <c r="R144" s="3" t="str">
        <f>IF($A144="ADD",IF(NOT(ISBLANK(Q144)),_xlfn.XLOOKUP(Q144,len_adjust_rsn[lookupValue],len_adjust_rsn[lookupKey],"ERROR"),""), "")</f>
        <v/>
      </c>
      <c r="S144" s="6" t="str">
        <f t="shared" si="25"/>
        <v/>
      </c>
      <c r="T144" s="6"/>
      <c r="U144" s="6" t="str">
        <f t="shared" si="26"/>
        <v/>
      </c>
      <c r="W144" s="3" t="str">
        <f>IF($A144="ADD",IF(NOT(ISBLANK(V144)),_xlfn.XLOOKUP(V144,ud_waterfront_structures[lookupValue],ud_waterfront_structures[lookupKey],"ERROR"),""), "")</f>
        <v/>
      </c>
      <c r="Y144" s="3" t="str">
        <f>IF($A144="ADD",IF(NOT(ISBLANK(X144)),_xlfn.XLOOKUP(X144,ud_waterfront_structure_type[lookupValue],ud_waterfront_structure_type[lookupKey],"ERROR"),""), "")</f>
        <v/>
      </c>
      <c r="AB144" s="3" t="str">
        <f>IF($A144="ADD",IF(NOT(ISBLANK(AA144)),_xlfn.XLOOKUP(AA144,ud_material[lookupValue],ud_material[lookupKey],"ERROR"),""), "")</f>
        <v/>
      </c>
      <c r="AE144" s="3" t="str">
        <f>IF($A144="ADD",IF(NOT(ISBLANK(AD144)),_xlfn.XLOOKUP(AD144,ud_material[lookupValue],ud_material[lookupKey],"ERROR"),""), "")</f>
        <v/>
      </c>
      <c r="AH144" s="3" t="str">
        <f>IF($A144="ADD",IF(NOT(ISBLANK(AG144)),_xlfn.XLOOKUP(AG144,ud_material[lookupValue],ud_material[lookupKey],"ERROR"),""), "")</f>
        <v/>
      </c>
      <c r="AJ144" s="3" t="str">
        <f>IF($A144="ADD",IF(NOT(ISBLANK(AI144)),_xlfn.XLOOKUP(AI144,ud_material[lookupValue],ud_material[lookupKey],"ERROR"),""), "")</f>
        <v/>
      </c>
      <c r="AU144" s="4"/>
      <c r="AW144" s="3" t="str">
        <f>IF($A144="ADD",IF(NOT(ISBLANK(AV144)),_xlfn.XLOOKUP(AV144,ud_access_method[lookupValue],ud_access_method[lookupKey],"ERROR"),""), "")</f>
        <v/>
      </c>
      <c r="AY144" s="7"/>
      <c r="AZ144" s="4" t="str">
        <f t="shared" ca="1" si="27"/>
        <v/>
      </c>
      <c r="BA144" s="4"/>
      <c r="BB144" s="3" t="str">
        <f t="shared" si="28"/>
        <v/>
      </c>
      <c r="BC144" s="3" t="str">
        <f>IF($A144="","",IF((AND($A144="ADD",OR(BB144="",BB144="In Use"))),"5",(_xlfn.XLOOKUP(BB144,ud_asset_status[lookupValue],ud_asset_status[lookupKey],""))))</f>
        <v/>
      </c>
      <c r="BE144" s="3" t="str">
        <f>IF($A144="ADD",IF(NOT(ISBLANK(BD144)),_xlfn.XLOOKUP(BD144,ud_replacement_status[lookupValue],ud_replacement_status[lookupKey],"ERROR"),""), "")</f>
        <v/>
      </c>
      <c r="BF144" s="7"/>
      <c r="BH144" s="3" t="str">
        <f>IF($A144="ADD",IF(NOT(ISBLANK(BG144)),_xlfn.XLOOKUP(BG144,ar_replace_reason[lookupValue],ar_replace_reason[lookupKey],"ERROR"),""), "")</f>
        <v/>
      </c>
      <c r="BI144" s="3" t="str">
        <f t="shared" si="29"/>
        <v/>
      </c>
      <c r="BJ144" s="3" t="str">
        <f>IF($A144="","",IF((AND($A144="ADD",OR(BI144="",BI144="Queenstown-Lakes District Council"))),"70",(_xlfn.XLOOKUP(BI144,ud_organisation_owner[lookupValue],ud_organisation_owner[lookupKey],""))))</f>
        <v/>
      </c>
      <c r="BK144" s="3" t="str">
        <f t="shared" si="30"/>
        <v/>
      </c>
      <c r="BL144" s="3" t="str">
        <f>IF($A144="","",IF((AND($A144="ADD",OR(BK144="",BK144="Queenstown-Lakes District Council"))),"70",(_xlfn.XLOOKUP(BK144,ud_organisation_owner[lookupValue],ud_organisation_owner[lookupKey],""))))</f>
        <v/>
      </c>
      <c r="BM144" s="3" t="str">
        <f t="shared" si="31"/>
        <v/>
      </c>
      <c r="BN144" s="3" t="str">
        <f>IF($A144="","",IF((AND($A144="ADD",OR(BM144="",BM144="Local Authority"))),"17",(_xlfn.XLOOKUP(BM144,ud_sub_organisation[lookupValue],ud_sub_organisation[lookupKey],""))))</f>
        <v/>
      </c>
      <c r="BO144" s="3" t="str">
        <f t="shared" si="32"/>
        <v/>
      </c>
      <c r="BP144" s="3" t="str">
        <f>IF($A144="","",IF((AND($A144="ADD",OR(BO144="",BO144="Vested Assets"))),"12",(_xlfn.XLOOKUP(BO144,ud_work_category[lookupValue],ud_work_category[lookupKey],""))))</f>
        <v/>
      </c>
      <c r="BQ144" s="8"/>
      <c r="BR144" s="2" t="str">
        <f t="shared" si="33"/>
        <v/>
      </c>
      <c r="BS144" s="3" t="str">
        <f t="shared" si="34"/>
        <v/>
      </c>
      <c r="BT144" s="3" t="str">
        <f>IF($A144="","",IF((AND($A144="ADD",OR(BS144="",BS144="Excellent"))),"1",(_xlfn.XLOOKUP(BS144,condition[lookupValue],condition[lookupKey],""))))</f>
        <v/>
      </c>
      <c r="BU144" s="7" t="str">
        <f t="shared" si="35"/>
        <v/>
      </c>
      <c r="BV144" s="9"/>
    </row>
    <row r="145" spans="2:7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8"/>
      <c r="O145" s="6" t="str">
        <f t="shared" si="24"/>
        <v/>
      </c>
      <c r="P145" s="4"/>
      <c r="R145" s="3" t="str">
        <f>IF($A145="ADD",IF(NOT(ISBLANK(Q145)),_xlfn.XLOOKUP(Q145,len_adjust_rsn[lookupValue],len_adjust_rsn[lookupKey],"ERROR"),""), "")</f>
        <v/>
      </c>
      <c r="S145" s="6" t="str">
        <f t="shared" si="25"/>
        <v/>
      </c>
      <c r="T145" s="6"/>
      <c r="U145" s="6" t="str">
        <f t="shared" si="26"/>
        <v/>
      </c>
      <c r="W145" s="3" t="str">
        <f>IF($A145="ADD",IF(NOT(ISBLANK(V145)),_xlfn.XLOOKUP(V145,ud_waterfront_structures[lookupValue],ud_waterfront_structures[lookupKey],"ERROR"),""), "")</f>
        <v/>
      </c>
      <c r="Y145" s="3" t="str">
        <f>IF($A145="ADD",IF(NOT(ISBLANK(X145)),_xlfn.XLOOKUP(X145,ud_waterfront_structure_type[lookupValue],ud_waterfront_structure_type[lookupKey],"ERROR"),""), "")</f>
        <v/>
      </c>
      <c r="AB145" s="3" t="str">
        <f>IF($A145="ADD",IF(NOT(ISBLANK(AA145)),_xlfn.XLOOKUP(AA145,ud_material[lookupValue],ud_material[lookupKey],"ERROR"),""), "")</f>
        <v/>
      </c>
      <c r="AE145" s="3" t="str">
        <f>IF($A145="ADD",IF(NOT(ISBLANK(AD145)),_xlfn.XLOOKUP(AD145,ud_material[lookupValue],ud_material[lookupKey],"ERROR"),""), "")</f>
        <v/>
      </c>
      <c r="AH145" s="3" t="str">
        <f>IF($A145="ADD",IF(NOT(ISBLANK(AG145)),_xlfn.XLOOKUP(AG145,ud_material[lookupValue],ud_material[lookupKey],"ERROR"),""), "")</f>
        <v/>
      </c>
      <c r="AJ145" s="3" t="str">
        <f>IF($A145="ADD",IF(NOT(ISBLANK(AI145)),_xlfn.XLOOKUP(AI145,ud_material[lookupValue],ud_material[lookupKey],"ERROR"),""), "")</f>
        <v/>
      </c>
      <c r="AU145" s="4"/>
      <c r="AW145" s="3" t="str">
        <f>IF($A145="ADD",IF(NOT(ISBLANK(AV145)),_xlfn.XLOOKUP(AV145,ud_access_method[lookupValue],ud_access_method[lookupKey],"ERROR"),""), "")</f>
        <v/>
      </c>
      <c r="AY145" s="7"/>
      <c r="AZ145" s="4" t="str">
        <f t="shared" ca="1" si="27"/>
        <v/>
      </c>
      <c r="BA145" s="4"/>
      <c r="BB145" s="3" t="str">
        <f t="shared" si="28"/>
        <v/>
      </c>
      <c r="BC145" s="3" t="str">
        <f>IF($A145="","",IF((AND($A145="ADD",OR(BB145="",BB145="In Use"))),"5",(_xlfn.XLOOKUP(BB145,ud_asset_status[lookupValue],ud_asset_status[lookupKey],""))))</f>
        <v/>
      </c>
      <c r="BE145" s="3" t="str">
        <f>IF($A145="ADD",IF(NOT(ISBLANK(BD145)),_xlfn.XLOOKUP(BD145,ud_replacement_status[lookupValue],ud_replacement_status[lookupKey],"ERROR"),""), "")</f>
        <v/>
      </c>
      <c r="BF145" s="7"/>
      <c r="BH145" s="3" t="str">
        <f>IF($A145="ADD",IF(NOT(ISBLANK(BG145)),_xlfn.XLOOKUP(BG145,ar_replace_reason[lookupValue],ar_replace_reason[lookupKey],"ERROR"),""), "")</f>
        <v/>
      </c>
      <c r="BI145" s="3" t="str">
        <f t="shared" si="29"/>
        <v/>
      </c>
      <c r="BJ145" s="3" t="str">
        <f>IF($A145="","",IF((AND($A145="ADD",OR(BI145="",BI145="Queenstown-Lakes District Council"))),"70",(_xlfn.XLOOKUP(BI145,ud_organisation_owner[lookupValue],ud_organisation_owner[lookupKey],""))))</f>
        <v/>
      </c>
      <c r="BK145" s="3" t="str">
        <f t="shared" si="30"/>
        <v/>
      </c>
      <c r="BL145" s="3" t="str">
        <f>IF($A145="","",IF((AND($A145="ADD",OR(BK145="",BK145="Queenstown-Lakes District Council"))),"70",(_xlfn.XLOOKUP(BK145,ud_organisation_owner[lookupValue],ud_organisation_owner[lookupKey],""))))</f>
        <v/>
      </c>
      <c r="BM145" s="3" t="str">
        <f t="shared" si="31"/>
        <v/>
      </c>
      <c r="BN145" s="3" t="str">
        <f>IF($A145="","",IF((AND($A145="ADD",OR(BM145="",BM145="Local Authority"))),"17",(_xlfn.XLOOKUP(BM145,ud_sub_organisation[lookupValue],ud_sub_organisation[lookupKey],""))))</f>
        <v/>
      </c>
      <c r="BO145" s="3" t="str">
        <f t="shared" si="32"/>
        <v/>
      </c>
      <c r="BP145" s="3" t="str">
        <f>IF($A145="","",IF((AND($A145="ADD",OR(BO145="",BO145="Vested Assets"))),"12",(_xlfn.XLOOKUP(BO145,ud_work_category[lookupValue],ud_work_category[lookupKey],""))))</f>
        <v/>
      </c>
      <c r="BQ145" s="8"/>
      <c r="BR145" s="2" t="str">
        <f t="shared" si="33"/>
        <v/>
      </c>
      <c r="BS145" s="3" t="str">
        <f t="shared" si="34"/>
        <v/>
      </c>
      <c r="BT145" s="3" t="str">
        <f>IF($A145="","",IF((AND($A145="ADD",OR(BS145="",BS145="Excellent"))),"1",(_xlfn.XLOOKUP(BS145,condition[lookupValue],condition[lookupKey],""))))</f>
        <v/>
      </c>
      <c r="BU145" s="7" t="str">
        <f t="shared" si="35"/>
        <v/>
      </c>
      <c r="BV145" s="9"/>
    </row>
    <row r="146" spans="2:7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8"/>
      <c r="O146" s="6" t="str">
        <f t="shared" si="24"/>
        <v/>
      </c>
      <c r="P146" s="4"/>
      <c r="R146" s="3" t="str">
        <f>IF($A146="ADD",IF(NOT(ISBLANK(Q146)),_xlfn.XLOOKUP(Q146,len_adjust_rsn[lookupValue],len_adjust_rsn[lookupKey],"ERROR"),""), "")</f>
        <v/>
      </c>
      <c r="S146" s="6" t="str">
        <f t="shared" si="25"/>
        <v/>
      </c>
      <c r="T146" s="6"/>
      <c r="U146" s="6" t="str">
        <f t="shared" si="26"/>
        <v/>
      </c>
      <c r="W146" s="3" t="str">
        <f>IF($A146="ADD",IF(NOT(ISBLANK(V146)),_xlfn.XLOOKUP(V146,ud_waterfront_structures[lookupValue],ud_waterfront_structures[lookupKey],"ERROR"),""), "")</f>
        <v/>
      </c>
      <c r="Y146" s="3" t="str">
        <f>IF($A146="ADD",IF(NOT(ISBLANK(X146)),_xlfn.XLOOKUP(X146,ud_waterfront_structure_type[lookupValue],ud_waterfront_structure_type[lookupKey],"ERROR"),""), "")</f>
        <v/>
      </c>
      <c r="AB146" s="3" t="str">
        <f>IF($A146="ADD",IF(NOT(ISBLANK(AA146)),_xlfn.XLOOKUP(AA146,ud_material[lookupValue],ud_material[lookupKey],"ERROR"),""), "")</f>
        <v/>
      </c>
      <c r="AE146" s="3" t="str">
        <f>IF($A146="ADD",IF(NOT(ISBLANK(AD146)),_xlfn.XLOOKUP(AD146,ud_material[lookupValue],ud_material[lookupKey],"ERROR"),""), "")</f>
        <v/>
      </c>
      <c r="AH146" s="3" t="str">
        <f>IF($A146="ADD",IF(NOT(ISBLANK(AG146)),_xlfn.XLOOKUP(AG146,ud_material[lookupValue],ud_material[lookupKey],"ERROR"),""), "")</f>
        <v/>
      </c>
      <c r="AJ146" s="3" t="str">
        <f>IF($A146="ADD",IF(NOT(ISBLANK(AI146)),_xlfn.XLOOKUP(AI146,ud_material[lookupValue],ud_material[lookupKey],"ERROR"),""), "")</f>
        <v/>
      </c>
      <c r="AU146" s="4"/>
      <c r="AW146" s="3" t="str">
        <f>IF($A146="ADD",IF(NOT(ISBLANK(AV146)),_xlfn.XLOOKUP(AV146,ud_access_method[lookupValue],ud_access_method[lookupKey],"ERROR"),""), "")</f>
        <v/>
      </c>
      <c r="AY146" s="7"/>
      <c r="AZ146" s="4" t="str">
        <f t="shared" ca="1" si="27"/>
        <v/>
      </c>
      <c r="BA146" s="4"/>
      <c r="BB146" s="3" t="str">
        <f t="shared" si="28"/>
        <v/>
      </c>
      <c r="BC146" s="3" t="str">
        <f>IF($A146="","",IF((AND($A146="ADD",OR(BB146="",BB146="In Use"))),"5",(_xlfn.XLOOKUP(BB146,ud_asset_status[lookupValue],ud_asset_status[lookupKey],""))))</f>
        <v/>
      </c>
      <c r="BE146" s="3" t="str">
        <f>IF($A146="ADD",IF(NOT(ISBLANK(BD146)),_xlfn.XLOOKUP(BD146,ud_replacement_status[lookupValue],ud_replacement_status[lookupKey],"ERROR"),""), "")</f>
        <v/>
      </c>
      <c r="BF146" s="7"/>
      <c r="BH146" s="3" t="str">
        <f>IF($A146="ADD",IF(NOT(ISBLANK(BG146)),_xlfn.XLOOKUP(BG146,ar_replace_reason[lookupValue],ar_replace_reason[lookupKey],"ERROR"),""), "")</f>
        <v/>
      </c>
      <c r="BI146" s="3" t="str">
        <f t="shared" si="29"/>
        <v/>
      </c>
      <c r="BJ146" s="3" t="str">
        <f>IF($A146="","",IF((AND($A146="ADD",OR(BI146="",BI146="Queenstown-Lakes District Council"))),"70",(_xlfn.XLOOKUP(BI146,ud_organisation_owner[lookupValue],ud_organisation_owner[lookupKey],""))))</f>
        <v/>
      </c>
      <c r="BK146" s="3" t="str">
        <f t="shared" si="30"/>
        <v/>
      </c>
      <c r="BL146" s="3" t="str">
        <f>IF($A146="","",IF((AND($A146="ADD",OR(BK146="",BK146="Queenstown-Lakes District Council"))),"70",(_xlfn.XLOOKUP(BK146,ud_organisation_owner[lookupValue],ud_organisation_owner[lookupKey],""))))</f>
        <v/>
      </c>
      <c r="BM146" s="3" t="str">
        <f t="shared" si="31"/>
        <v/>
      </c>
      <c r="BN146" s="3" t="str">
        <f>IF($A146="","",IF((AND($A146="ADD",OR(BM146="",BM146="Local Authority"))),"17",(_xlfn.XLOOKUP(BM146,ud_sub_organisation[lookupValue],ud_sub_organisation[lookupKey],""))))</f>
        <v/>
      </c>
      <c r="BO146" s="3" t="str">
        <f t="shared" si="32"/>
        <v/>
      </c>
      <c r="BP146" s="3" t="str">
        <f>IF($A146="","",IF((AND($A146="ADD",OR(BO146="",BO146="Vested Assets"))),"12",(_xlfn.XLOOKUP(BO146,ud_work_category[lookupValue],ud_work_category[lookupKey],""))))</f>
        <v/>
      </c>
      <c r="BQ146" s="8"/>
      <c r="BR146" s="2" t="str">
        <f t="shared" si="33"/>
        <v/>
      </c>
      <c r="BS146" s="3" t="str">
        <f t="shared" si="34"/>
        <v/>
      </c>
      <c r="BT146" s="3" t="str">
        <f>IF($A146="","",IF((AND($A146="ADD",OR(BS146="",BS146="Excellent"))),"1",(_xlfn.XLOOKUP(BS146,condition[lookupValue],condition[lookupKey],""))))</f>
        <v/>
      </c>
      <c r="BU146" s="7" t="str">
        <f t="shared" si="35"/>
        <v/>
      </c>
      <c r="BV146" s="9"/>
    </row>
    <row r="147" spans="2:7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8"/>
      <c r="O147" s="6" t="str">
        <f t="shared" si="24"/>
        <v/>
      </c>
      <c r="P147" s="4"/>
      <c r="R147" s="3" t="str">
        <f>IF($A147="ADD",IF(NOT(ISBLANK(Q147)),_xlfn.XLOOKUP(Q147,len_adjust_rsn[lookupValue],len_adjust_rsn[lookupKey],"ERROR"),""), "")</f>
        <v/>
      </c>
      <c r="S147" s="6" t="str">
        <f t="shared" si="25"/>
        <v/>
      </c>
      <c r="T147" s="6"/>
      <c r="U147" s="6" t="str">
        <f t="shared" si="26"/>
        <v/>
      </c>
      <c r="W147" s="3" t="str">
        <f>IF($A147="ADD",IF(NOT(ISBLANK(V147)),_xlfn.XLOOKUP(V147,ud_waterfront_structures[lookupValue],ud_waterfront_structures[lookupKey],"ERROR"),""), "")</f>
        <v/>
      </c>
      <c r="Y147" s="3" t="str">
        <f>IF($A147="ADD",IF(NOT(ISBLANK(X147)),_xlfn.XLOOKUP(X147,ud_waterfront_structure_type[lookupValue],ud_waterfront_structure_type[lookupKey],"ERROR"),""), "")</f>
        <v/>
      </c>
      <c r="AB147" s="3" t="str">
        <f>IF($A147="ADD",IF(NOT(ISBLANK(AA147)),_xlfn.XLOOKUP(AA147,ud_material[lookupValue],ud_material[lookupKey],"ERROR"),""), "")</f>
        <v/>
      </c>
      <c r="AE147" s="3" t="str">
        <f>IF($A147="ADD",IF(NOT(ISBLANK(AD147)),_xlfn.XLOOKUP(AD147,ud_material[lookupValue],ud_material[lookupKey],"ERROR"),""), "")</f>
        <v/>
      </c>
      <c r="AH147" s="3" t="str">
        <f>IF($A147="ADD",IF(NOT(ISBLANK(AG147)),_xlfn.XLOOKUP(AG147,ud_material[lookupValue],ud_material[lookupKey],"ERROR"),""), "")</f>
        <v/>
      </c>
      <c r="AJ147" s="3" t="str">
        <f>IF($A147="ADD",IF(NOT(ISBLANK(AI147)),_xlfn.XLOOKUP(AI147,ud_material[lookupValue],ud_material[lookupKey],"ERROR"),""), "")</f>
        <v/>
      </c>
      <c r="AU147" s="4"/>
      <c r="AW147" s="3" t="str">
        <f>IF($A147="ADD",IF(NOT(ISBLANK(AV147)),_xlfn.XLOOKUP(AV147,ud_access_method[lookupValue],ud_access_method[lookupKey],"ERROR"),""), "")</f>
        <v/>
      </c>
      <c r="AY147" s="7"/>
      <c r="AZ147" s="4" t="str">
        <f t="shared" ca="1" si="27"/>
        <v/>
      </c>
      <c r="BA147" s="4"/>
      <c r="BB147" s="3" t="str">
        <f t="shared" si="28"/>
        <v/>
      </c>
      <c r="BC147" s="3" t="str">
        <f>IF($A147="","",IF((AND($A147="ADD",OR(BB147="",BB147="In Use"))),"5",(_xlfn.XLOOKUP(BB147,ud_asset_status[lookupValue],ud_asset_status[lookupKey],""))))</f>
        <v/>
      </c>
      <c r="BE147" s="3" t="str">
        <f>IF($A147="ADD",IF(NOT(ISBLANK(BD147)),_xlfn.XLOOKUP(BD147,ud_replacement_status[lookupValue],ud_replacement_status[lookupKey],"ERROR"),""), "")</f>
        <v/>
      </c>
      <c r="BF147" s="7"/>
      <c r="BH147" s="3" t="str">
        <f>IF($A147="ADD",IF(NOT(ISBLANK(BG147)),_xlfn.XLOOKUP(BG147,ar_replace_reason[lookupValue],ar_replace_reason[lookupKey],"ERROR"),""), "")</f>
        <v/>
      </c>
      <c r="BI147" s="3" t="str">
        <f t="shared" si="29"/>
        <v/>
      </c>
      <c r="BJ147" s="3" t="str">
        <f>IF($A147="","",IF((AND($A147="ADD",OR(BI147="",BI147="Queenstown-Lakes District Council"))),"70",(_xlfn.XLOOKUP(BI147,ud_organisation_owner[lookupValue],ud_organisation_owner[lookupKey],""))))</f>
        <v/>
      </c>
      <c r="BK147" s="3" t="str">
        <f t="shared" si="30"/>
        <v/>
      </c>
      <c r="BL147" s="3" t="str">
        <f>IF($A147="","",IF((AND($A147="ADD",OR(BK147="",BK147="Queenstown-Lakes District Council"))),"70",(_xlfn.XLOOKUP(BK147,ud_organisation_owner[lookupValue],ud_organisation_owner[lookupKey],""))))</f>
        <v/>
      </c>
      <c r="BM147" s="3" t="str">
        <f t="shared" si="31"/>
        <v/>
      </c>
      <c r="BN147" s="3" t="str">
        <f>IF($A147="","",IF((AND($A147="ADD",OR(BM147="",BM147="Local Authority"))),"17",(_xlfn.XLOOKUP(BM147,ud_sub_organisation[lookupValue],ud_sub_organisation[lookupKey],""))))</f>
        <v/>
      </c>
      <c r="BO147" s="3" t="str">
        <f t="shared" si="32"/>
        <v/>
      </c>
      <c r="BP147" s="3" t="str">
        <f>IF($A147="","",IF((AND($A147="ADD",OR(BO147="",BO147="Vested Assets"))),"12",(_xlfn.XLOOKUP(BO147,ud_work_category[lookupValue],ud_work_category[lookupKey],""))))</f>
        <v/>
      </c>
      <c r="BQ147" s="8"/>
      <c r="BR147" s="2" t="str">
        <f t="shared" si="33"/>
        <v/>
      </c>
      <c r="BS147" s="3" t="str">
        <f t="shared" si="34"/>
        <v/>
      </c>
      <c r="BT147" s="3" t="str">
        <f>IF($A147="","",IF((AND($A147="ADD",OR(BS147="",BS147="Excellent"))),"1",(_xlfn.XLOOKUP(BS147,condition[lookupValue],condition[lookupKey],""))))</f>
        <v/>
      </c>
      <c r="BU147" s="7" t="str">
        <f t="shared" si="35"/>
        <v/>
      </c>
      <c r="BV147" s="9"/>
    </row>
    <row r="148" spans="2:7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8"/>
      <c r="O148" s="6" t="str">
        <f t="shared" si="24"/>
        <v/>
      </c>
      <c r="P148" s="4"/>
      <c r="R148" s="3" t="str">
        <f>IF($A148="ADD",IF(NOT(ISBLANK(Q148)),_xlfn.XLOOKUP(Q148,len_adjust_rsn[lookupValue],len_adjust_rsn[lookupKey],"ERROR"),""), "")</f>
        <v/>
      </c>
      <c r="S148" s="6" t="str">
        <f t="shared" si="25"/>
        <v/>
      </c>
      <c r="T148" s="6"/>
      <c r="U148" s="6" t="str">
        <f t="shared" si="26"/>
        <v/>
      </c>
      <c r="W148" s="3" t="str">
        <f>IF($A148="ADD",IF(NOT(ISBLANK(V148)),_xlfn.XLOOKUP(V148,ud_waterfront_structures[lookupValue],ud_waterfront_structures[lookupKey],"ERROR"),""), "")</f>
        <v/>
      </c>
      <c r="Y148" s="3" t="str">
        <f>IF($A148="ADD",IF(NOT(ISBLANK(X148)),_xlfn.XLOOKUP(X148,ud_waterfront_structure_type[lookupValue],ud_waterfront_structure_type[lookupKey],"ERROR"),""), "")</f>
        <v/>
      </c>
      <c r="AB148" s="3" t="str">
        <f>IF($A148="ADD",IF(NOT(ISBLANK(AA148)),_xlfn.XLOOKUP(AA148,ud_material[lookupValue],ud_material[lookupKey],"ERROR"),""), "")</f>
        <v/>
      </c>
      <c r="AE148" s="3" t="str">
        <f>IF($A148="ADD",IF(NOT(ISBLANK(AD148)),_xlfn.XLOOKUP(AD148,ud_material[lookupValue],ud_material[lookupKey],"ERROR"),""), "")</f>
        <v/>
      </c>
      <c r="AH148" s="3" t="str">
        <f>IF($A148="ADD",IF(NOT(ISBLANK(AG148)),_xlfn.XLOOKUP(AG148,ud_material[lookupValue],ud_material[lookupKey],"ERROR"),""), "")</f>
        <v/>
      </c>
      <c r="AJ148" s="3" t="str">
        <f>IF($A148="ADD",IF(NOT(ISBLANK(AI148)),_xlfn.XLOOKUP(AI148,ud_material[lookupValue],ud_material[lookupKey],"ERROR"),""), "")</f>
        <v/>
      </c>
      <c r="AU148" s="4"/>
      <c r="AW148" s="3" t="str">
        <f>IF($A148="ADD",IF(NOT(ISBLANK(AV148)),_xlfn.XLOOKUP(AV148,ud_access_method[lookupValue],ud_access_method[lookupKey],"ERROR"),""), "")</f>
        <v/>
      </c>
      <c r="AY148" s="7"/>
      <c r="AZ148" s="4" t="str">
        <f t="shared" ca="1" si="27"/>
        <v/>
      </c>
      <c r="BA148" s="4"/>
      <c r="BB148" s="3" t="str">
        <f t="shared" si="28"/>
        <v/>
      </c>
      <c r="BC148" s="3" t="str">
        <f>IF($A148="","",IF((AND($A148="ADD",OR(BB148="",BB148="In Use"))),"5",(_xlfn.XLOOKUP(BB148,ud_asset_status[lookupValue],ud_asset_status[lookupKey],""))))</f>
        <v/>
      </c>
      <c r="BE148" s="3" t="str">
        <f>IF($A148="ADD",IF(NOT(ISBLANK(BD148)),_xlfn.XLOOKUP(BD148,ud_replacement_status[lookupValue],ud_replacement_status[lookupKey],"ERROR"),""), "")</f>
        <v/>
      </c>
      <c r="BF148" s="7"/>
      <c r="BH148" s="3" t="str">
        <f>IF($A148="ADD",IF(NOT(ISBLANK(BG148)),_xlfn.XLOOKUP(BG148,ar_replace_reason[lookupValue],ar_replace_reason[lookupKey],"ERROR"),""), "")</f>
        <v/>
      </c>
      <c r="BI148" s="3" t="str">
        <f t="shared" si="29"/>
        <v/>
      </c>
      <c r="BJ148" s="3" t="str">
        <f>IF($A148="","",IF((AND($A148="ADD",OR(BI148="",BI148="Queenstown-Lakes District Council"))),"70",(_xlfn.XLOOKUP(BI148,ud_organisation_owner[lookupValue],ud_organisation_owner[lookupKey],""))))</f>
        <v/>
      </c>
      <c r="BK148" s="3" t="str">
        <f t="shared" si="30"/>
        <v/>
      </c>
      <c r="BL148" s="3" t="str">
        <f>IF($A148="","",IF((AND($A148="ADD",OR(BK148="",BK148="Queenstown-Lakes District Council"))),"70",(_xlfn.XLOOKUP(BK148,ud_organisation_owner[lookupValue],ud_organisation_owner[lookupKey],""))))</f>
        <v/>
      </c>
      <c r="BM148" s="3" t="str">
        <f t="shared" si="31"/>
        <v/>
      </c>
      <c r="BN148" s="3" t="str">
        <f>IF($A148="","",IF((AND($A148="ADD",OR(BM148="",BM148="Local Authority"))),"17",(_xlfn.XLOOKUP(BM148,ud_sub_organisation[lookupValue],ud_sub_organisation[lookupKey],""))))</f>
        <v/>
      </c>
      <c r="BO148" s="3" t="str">
        <f t="shared" si="32"/>
        <v/>
      </c>
      <c r="BP148" s="3" t="str">
        <f>IF($A148="","",IF((AND($A148="ADD",OR(BO148="",BO148="Vested Assets"))),"12",(_xlfn.XLOOKUP(BO148,ud_work_category[lookupValue],ud_work_category[lookupKey],""))))</f>
        <v/>
      </c>
      <c r="BQ148" s="8"/>
      <c r="BR148" s="2" t="str">
        <f t="shared" si="33"/>
        <v/>
      </c>
      <c r="BS148" s="3" t="str">
        <f t="shared" si="34"/>
        <v/>
      </c>
      <c r="BT148" s="3" t="str">
        <f>IF($A148="","",IF((AND($A148="ADD",OR(BS148="",BS148="Excellent"))),"1",(_xlfn.XLOOKUP(BS148,condition[lookupValue],condition[lookupKey],""))))</f>
        <v/>
      </c>
      <c r="BU148" s="7" t="str">
        <f t="shared" si="35"/>
        <v/>
      </c>
      <c r="BV148" s="9"/>
    </row>
    <row r="149" spans="2:7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8"/>
      <c r="O149" s="6" t="str">
        <f t="shared" si="24"/>
        <v/>
      </c>
      <c r="P149" s="4"/>
      <c r="R149" s="3" t="str">
        <f>IF($A149="ADD",IF(NOT(ISBLANK(Q149)),_xlfn.XLOOKUP(Q149,len_adjust_rsn[lookupValue],len_adjust_rsn[lookupKey],"ERROR"),""), "")</f>
        <v/>
      </c>
      <c r="S149" s="6" t="str">
        <f t="shared" si="25"/>
        <v/>
      </c>
      <c r="T149" s="6"/>
      <c r="U149" s="6" t="str">
        <f t="shared" si="26"/>
        <v/>
      </c>
      <c r="W149" s="3" t="str">
        <f>IF($A149="ADD",IF(NOT(ISBLANK(V149)),_xlfn.XLOOKUP(V149,ud_waterfront_structures[lookupValue],ud_waterfront_structures[lookupKey],"ERROR"),""), "")</f>
        <v/>
      </c>
      <c r="Y149" s="3" t="str">
        <f>IF($A149="ADD",IF(NOT(ISBLANK(X149)),_xlfn.XLOOKUP(X149,ud_waterfront_structure_type[lookupValue],ud_waterfront_structure_type[lookupKey],"ERROR"),""), "")</f>
        <v/>
      </c>
      <c r="AB149" s="3" t="str">
        <f>IF($A149="ADD",IF(NOT(ISBLANK(AA149)),_xlfn.XLOOKUP(AA149,ud_material[lookupValue],ud_material[lookupKey],"ERROR"),""), "")</f>
        <v/>
      </c>
      <c r="AE149" s="3" t="str">
        <f>IF($A149="ADD",IF(NOT(ISBLANK(AD149)),_xlfn.XLOOKUP(AD149,ud_material[lookupValue],ud_material[lookupKey],"ERROR"),""), "")</f>
        <v/>
      </c>
      <c r="AH149" s="3" t="str">
        <f>IF($A149="ADD",IF(NOT(ISBLANK(AG149)),_xlfn.XLOOKUP(AG149,ud_material[lookupValue],ud_material[lookupKey],"ERROR"),""), "")</f>
        <v/>
      </c>
      <c r="AJ149" s="3" t="str">
        <f>IF($A149="ADD",IF(NOT(ISBLANK(AI149)),_xlfn.XLOOKUP(AI149,ud_material[lookupValue],ud_material[lookupKey],"ERROR"),""), "")</f>
        <v/>
      </c>
      <c r="AU149" s="4"/>
      <c r="AW149" s="3" t="str">
        <f>IF($A149="ADD",IF(NOT(ISBLANK(AV149)),_xlfn.XLOOKUP(AV149,ud_access_method[lookupValue],ud_access_method[lookupKey],"ERROR"),""), "")</f>
        <v/>
      </c>
      <c r="AY149" s="7"/>
      <c r="AZ149" s="4" t="str">
        <f t="shared" ca="1" si="27"/>
        <v/>
      </c>
      <c r="BA149" s="4"/>
      <c r="BB149" s="3" t="str">
        <f t="shared" si="28"/>
        <v/>
      </c>
      <c r="BC149" s="3" t="str">
        <f>IF($A149="","",IF((AND($A149="ADD",OR(BB149="",BB149="In Use"))),"5",(_xlfn.XLOOKUP(BB149,ud_asset_status[lookupValue],ud_asset_status[lookupKey],""))))</f>
        <v/>
      </c>
      <c r="BE149" s="3" t="str">
        <f>IF($A149="ADD",IF(NOT(ISBLANK(BD149)),_xlfn.XLOOKUP(BD149,ud_replacement_status[lookupValue],ud_replacement_status[lookupKey],"ERROR"),""), "")</f>
        <v/>
      </c>
      <c r="BF149" s="7"/>
      <c r="BH149" s="3" t="str">
        <f>IF($A149="ADD",IF(NOT(ISBLANK(BG149)),_xlfn.XLOOKUP(BG149,ar_replace_reason[lookupValue],ar_replace_reason[lookupKey],"ERROR"),""), "")</f>
        <v/>
      </c>
      <c r="BI149" s="3" t="str">
        <f t="shared" si="29"/>
        <v/>
      </c>
      <c r="BJ149" s="3" t="str">
        <f>IF($A149="","",IF((AND($A149="ADD",OR(BI149="",BI149="Queenstown-Lakes District Council"))),"70",(_xlfn.XLOOKUP(BI149,ud_organisation_owner[lookupValue],ud_organisation_owner[lookupKey],""))))</f>
        <v/>
      </c>
      <c r="BK149" s="3" t="str">
        <f t="shared" si="30"/>
        <v/>
      </c>
      <c r="BL149" s="3" t="str">
        <f>IF($A149="","",IF((AND($A149="ADD",OR(BK149="",BK149="Queenstown-Lakes District Council"))),"70",(_xlfn.XLOOKUP(BK149,ud_organisation_owner[lookupValue],ud_organisation_owner[lookupKey],""))))</f>
        <v/>
      </c>
      <c r="BM149" s="3" t="str">
        <f t="shared" si="31"/>
        <v/>
      </c>
      <c r="BN149" s="3" t="str">
        <f>IF($A149="","",IF((AND($A149="ADD",OR(BM149="",BM149="Local Authority"))),"17",(_xlfn.XLOOKUP(BM149,ud_sub_organisation[lookupValue],ud_sub_organisation[lookupKey],""))))</f>
        <v/>
      </c>
      <c r="BO149" s="3" t="str">
        <f t="shared" si="32"/>
        <v/>
      </c>
      <c r="BP149" s="3" t="str">
        <f>IF($A149="","",IF((AND($A149="ADD",OR(BO149="",BO149="Vested Assets"))),"12",(_xlfn.XLOOKUP(BO149,ud_work_category[lookupValue],ud_work_category[lookupKey],""))))</f>
        <v/>
      </c>
      <c r="BQ149" s="8"/>
      <c r="BR149" s="2" t="str">
        <f t="shared" si="33"/>
        <v/>
      </c>
      <c r="BS149" s="3" t="str">
        <f t="shared" si="34"/>
        <v/>
      </c>
      <c r="BT149" s="3" t="str">
        <f>IF($A149="","",IF((AND($A149="ADD",OR(BS149="",BS149="Excellent"))),"1",(_xlfn.XLOOKUP(BS149,condition[lookupValue],condition[lookupKey],""))))</f>
        <v/>
      </c>
      <c r="BU149" s="7" t="str">
        <f t="shared" si="35"/>
        <v/>
      </c>
      <c r="BV149" s="9"/>
    </row>
    <row r="150" spans="2:7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8"/>
      <c r="O150" s="6" t="str">
        <f t="shared" si="24"/>
        <v/>
      </c>
      <c r="P150" s="4"/>
      <c r="R150" s="3" t="str">
        <f>IF($A150="ADD",IF(NOT(ISBLANK(Q150)),_xlfn.XLOOKUP(Q150,len_adjust_rsn[lookupValue],len_adjust_rsn[lookupKey],"ERROR"),""), "")</f>
        <v/>
      </c>
      <c r="S150" s="6" t="str">
        <f t="shared" si="25"/>
        <v/>
      </c>
      <c r="T150" s="6"/>
      <c r="U150" s="6" t="str">
        <f t="shared" si="26"/>
        <v/>
      </c>
      <c r="W150" s="3" t="str">
        <f>IF($A150="ADD",IF(NOT(ISBLANK(V150)),_xlfn.XLOOKUP(V150,ud_waterfront_structures[lookupValue],ud_waterfront_structures[lookupKey],"ERROR"),""), "")</f>
        <v/>
      </c>
      <c r="Y150" s="3" t="str">
        <f>IF($A150="ADD",IF(NOT(ISBLANK(X150)),_xlfn.XLOOKUP(X150,ud_waterfront_structure_type[lookupValue],ud_waterfront_structure_type[lookupKey],"ERROR"),""), "")</f>
        <v/>
      </c>
      <c r="AB150" s="3" t="str">
        <f>IF($A150="ADD",IF(NOT(ISBLANK(AA150)),_xlfn.XLOOKUP(AA150,ud_material[lookupValue],ud_material[lookupKey],"ERROR"),""), "")</f>
        <v/>
      </c>
      <c r="AE150" s="3" t="str">
        <f>IF($A150="ADD",IF(NOT(ISBLANK(AD150)),_xlfn.XLOOKUP(AD150,ud_material[lookupValue],ud_material[lookupKey],"ERROR"),""), "")</f>
        <v/>
      </c>
      <c r="AH150" s="3" t="str">
        <f>IF($A150="ADD",IF(NOT(ISBLANK(AG150)),_xlfn.XLOOKUP(AG150,ud_material[lookupValue],ud_material[lookupKey],"ERROR"),""), "")</f>
        <v/>
      </c>
      <c r="AJ150" s="3" t="str">
        <f>IF($A150="ADD",IF(NOT(ISBLANK(AI150)),_xlfn.XLOOKUP(AI150,ud_material[lookupValue],ud_material[lookupKey],"ERROR"),""), "")</f>
        <v/>
      </c>
      <c r="AU150" s="4"/>
      <c r="AW150" s="3" t="str">
        <f>IF($A150="ADD",IF(NOT(ISBLANK(AV150)),_xlfn.XLOOKUP(AV150,ud_access_method[lookupValue],ud_access_method[lookupKey],"ERROR"),""), "")</f>
        <v/>
      </c>
      <c r="AY150" s="7"/>
      <c r="AZ150" s="4" t="str">
        <f t="shared" ca="1" si="27"/>
        <v/>
      </c>
      <c r="BA150" s="4"/>
      <c r="BB150" s="3" t="str">
        <f t="shared" si="28"/>
        <v/>
      </c>
      <c r="BC150" s="3" t="str">
        <f>IF($A150="","",IF((AND($A150="ADD",OR(BB150="",BB150="In Use"))),"5",(_xlfn.XLOOKUP(BB150,ud_asset_status[lookupValue],ud_asset_status[lookupKey],""))))</f>
        <v/>
      </c>
      <c r="BE150" s="3" t="str">
        <f>IF($A150="ADD",IF(NOT(ISBLANK(BD150)),_xlfn.XLOOKUP(BD150,ud_replacement_status[lookupValue],ud_replacement_status[lookupKey],"ERROR"),""), "")</f>
        <v/>
      </c>
      <c r="BF150" s="7"/>
      <c r="BH150" s="3" t="str">
        <f>IF($A150="ADD",IF(NOT(ISBLANK(BG150)),_xlfn.XLOOKUP(BG150,ar_replace_reason[lookupValue],ar_replace_reason[lookupKey],"ERROR"),""), "")</f>
        <v/>
      </c>
      <c r="BI150" s="3" t="str">
        <f t="shared" si="29"/>
        <v/>
      </c>
      <c r="BJ150" s="3" t="str">
        <f>IF($A150="","",IF((AND($A150="ADD",OR(BI150="",BI150="Queenstown-Lakes District Council"))),"70",(_xlfn.XLOOKUP(BI150,ud_organisation_owner[lookupValue],ud_organisation_owner[lookupKey],""))))</f>
        <v/>
      </c>
      <c r="BK150" s="3" t="str">
        <f t="shared" si="30"/>
        <v/>
      </c>
      <c r="BL150" s="3" t="str">
        <f>IF($A150="","",IF((AND($A150="ADD",OR(BK150="",BK150="Queenstown-Lakes District Council"))),"70",(_xlfn.XLOOKUP(BK150,ud_organisation_owner[lookupValue],ud_organisation_owner[lookupKey],""))))</f>
        <v/>
      </c>
      <c r="BM150" s="3" t="str">
        <f t="shared" si="31"/>
        <v/>
      </c>
      <c r="BN150" s="3" t="str">
        <f>IF($A150="","",IF((AND($A150="ADD",OR(BM150="",BM150="Local Authority"))),"17",(_xlfn.XLOOKUP(BM150,ud_sub_organisation[lookupValue],ud_sub_organisation[lookupKey],""))))</f>
        <v/>
      </c>
      <c r="BO150" s="3" t="str">
        <f t="shared" si="32"/>
        <v/>
      </c>
      <c r="BP150" s="3" t="str">
        <f>IF($A150="","",IF((AND($A150="ADD",OR(BO150="",BO150="Vested Assets"))),"12",(_xlfn.XLOOKUP(BO150,ud_work_category[lookupValue],ud_work_category[lookupKey],""))))</f>
        <v/>
      </c>
      <c r="BQ150" s="8"/>
      <c r="BR150" s="2" t="str">
        <f t="shared" si="33"/>
        <v/>
      </c>
      <c r="BS150" s="3" t="str">
        <f t="shared" si="34"/>
        <v/>
      </c>
      <c r="BT150" s="3" t="str">
        <f>IF($A150="","",IF((AND($A150="ADD",OR(BS150="",BS150="Excellent"))),"1",(_xlfn.XLOOKUP(BS150,condition[lookupValue],condition[lookupKey],""))))</f>
        <v/>
      </c>
      <c r="BU150" s="7" t="str">
        <f t="shared" si="35"/>
        <v/>
      </c>
      <c r="BV150" s="9"/>
    </row>
    <row r="151" spans="2:7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8"/>
      <c r="O151" s="6" t="str">
        <f t="shared" si="24"/>
        <v/>
      </c>
      <c r="P151" s="4"/>
      <c r="R151" s="3" t="str">
        <f>IF($A151="ADD",IF(NOT(ISBLANK(Q151)),_xlfn.XLOOKUP(Q151,len_adjust_rsn[lookupValue],len_adjust_rsn[lookupKey],"ERROR"),""), "")</f>
        <v/>
      </c>
      <c r="S151" s="6" t="str">
        <f t="shared" si="25"/>
        <v/>
      </c>
      <c r="T151" s="6"/>
      <c r="U151" s="6" t="str">
        <f t="shared" si="26"/>
        <v/>
      </c>
      <c r="W151" s="3" t="str">
        <f>IF($A151="ADD",IF(NOT(ISBLANK(V151)),_xlfn.XLOOKUP(V151,ud_waterfront_structures[lookupValue],ud_waterfront_structures[lookupKey],"ERROR"),""), "")</f>
        <v/>
      </c>
      <c r="Y151" s="3" t="str">
        <f>IF($A151="ADD",IF(NOT(ISBLANK(X151)),_xlfn.XLOOKUP(X151,ud_waterfront_structure_type[lookupValue],ud_waterfront_structure_type[lookupKey],"ERROR"),""), "")</f>
        <v/>
      </c>
      <c r="AB151" s="3" t="str">
        <f>IF($A151="ADD",IF(NOT(ISBLANK(AA151)),_xlfn.XLOOKUP(AA151,ud_material[lookupValue],ud_material[lookupKey],"ERROR"),""), "")</f>
        <v/>
      </c>
      <c r="AE151" s="3" t="str">
        <f>IF($A151="ADD",IF(NOT(ISBLANK(AD151)),_xlfn.XLOOKUP(AD151,ud_material[lookupValue],ud_material[lookupKey],"ERROR"),""), "")</f>
        <v/>
      </c>
      <c r="AH151" s="3" t="str">
        <f>IF($A151="ADD",IF(NOT(ISBLANK(AG151)),_xlfn.XLOOKUP(AG151,ud_material[lookupValue],ud_material[lookupKey],"ERROR"),""), "")</f>
        <v/>
      </c>
      <c r="AJ151" s="3" t="str">
        <f>IF($A151="ADD",IF(NOT(ISBLANK(AI151)),_xlfn.XLOOKUP(AI151,ud_material[lookupValue],ud_material[lookupKey],"ERROR"),""), "")</f>
        <v/>
      </c>
      <c r="AU151" s="4"/>
      <c r="AW151" s="3" t="str">
        <f>IF($A151="ADD",IF(NOT(ISBLANK(AV151)),_xlfn.XLOOKUP(AV151,ud_access_method[lookupValue],ud_access_method[lookupKey],"ERROR"),""), "")</f>
        <v/>
      </c>
      <c r="AY151" s="7"/>
      <c r="AZ151" s="4" t="str">
        <f t="shared" ca="1" si="27"/>
        <v/>
      </c>
      <c r="BA151" s="4"/>
      <c r="BB151" s="3" t="str">
        <f t="shared" si="28"/>
        <v/>
      </c>
      <c r="BC151" s="3" t="str">
        <f>IF($A151="","",IF((AND($A151="ADD",OR(BB151="",BB151="In Use"))),"5",(_xlfn.XLOOKUP(BB151,ud_asset_status[lookupValue],ud_asset_status[lookupKey],""))))</f>
        <v/>
      </c>
      <c r="BE151" s="3" t="str">
        <f>IF($A151="ADD",IF(NOT(ISBLANK(BD151)),_xlfn.XLOOKUP(BD151,ud_replacement_status[lookupValue],ud_replacement_status[lookupKey],"ERROR"),""), "")</f>
        <v/>
      </c>
      <c r="BF151" s="7"/>
      <c r="BH151" s="3" t="str">
        <f>IF($A151="ADD",IF(NOT(ISBLANK(BG151)),_xlfn.XLOOKUP(BG151,ar_replace_reason[lookupValue],ar_replace_reason[lookupKey],"ERROR"),""), "")</f>
        <v/>
      </c>
      <c r="BI151" s="3" t="str">
        <f t="shared" si="29"/>
        <v/>
      </c>
      <c r="BJ151" s="3" t="str">
        <f>IF($A151="","",IF((AND($A151="ADD",OR(BI151="",BI151="Queenstown-Lakes District Council"))),"70",(_xlfn.XLOOKUP(BI151,ud_organisation_owner[lookupValue],ud_organisation_owner[lookupKey],""))))</f>
        <v/>
      </c>
      <c r="BK151" s="3" t="str">
        <f t="shared" si="30"/>
        <v/>
      </c>
      <c r="BL151" s="3" t="str">
        <f>IF($A151="","",IF((AND($A151="ADD",OR(BK151="",BK151="Queenstown-Lakes District Council"))),"70",(_xlfn.XLOOKUP(BK151,ud_organisation_owner[lookupValue],ud_organisation_owner[lookupKey],""))))</f>
        <v/>
      </c>
      <c r="BM151" s="3" t="str">
        <f t="shared" si="31"/>
        <v/>
      </c>
      <c r="BN151" s="3" t="str">
        <f>IF($A151="","",IF((AND($A151="ADD",OR(BM151="",BM151="Local Authority"))),"17",(_xlfn.XLOOKUP(BM151,ud_sub_organisation[lookupValue],ud_sub_organisation[lookupKey],""))))</f>
        <v/>
      </c>
      <c r="BO151" s="3" t="str">
        <f t="shared" si="32"/>
        <v/>
      </c>
      <c r="BP151" s="3" t="str">
        <f>IF($A151="","",IF((AND($A151="ADD",OR(BO151="",BO151="Vested Assets"))),"12",(_xlfn.XLOOKUP(BO151,ud_work_category[lookupValue],ud_work_category[lookupKey],""))))</f>
        <v/>
      </c>
      <c r="BQ151" s="8"/>
      <c r="BR151" s="2" t="str">
        <f t="shared" si="33"/>
        <v/>
      </c>
      <c r="BS151" s="3" t="str">
        <f t="shared" si="34"/>
        <v/>
      </c>
      <c r="BT151" s="3" t="str">
        <f>IF($A151="","",IF((AND($A151="ADD",OR(BS151="",BS151="Excellent"))),"1",(_xlfn.XLOOKUP(BS151,condition[lookupValue],condition[lookupKey],""))))</f>
        <v/>
      </c>
      <c r="BU151" s="7" t="str">
        <f t="shared" si="35"/>
        <v/>
      </c>
      <c r="BV151" s="9"/>
    </row>
    <row r="152" spans="2:7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8"/>
      <c r="O152" s="6" t="str">
        <f t="shared" si="24"/>
        <v/>
      </c>
      <c r="P152" s="4"/>
      <c r="R152" s="3" t="str">
        <f>IF($A152="ADD",IF(NOT(ISBLANK(Q152)),_xlfn.XLOOKUP(Q152,len_adjust_rsn[lookupValue],len_adjust_rsn[lookupKey],"ERROR"),""), "")</f>
        <v/>
      </c>
      <c r="S152" s="6" t="str">
        <f t="shared" si="25"/>
        <v/>
      </c>
      <c r="T152" s="6"/>
      <c r="U152" s="6" t="str">
        <f t="shared" si="26"/>
        <v/>
      </c>
      <c r="W152" s="3" t="str">
        <f>IF($A152="ADD",IF(NOT(ISBLANK(V152)),_xlfn.XLOOKUP(V152,ud_waterfront_structures[lookupValue],ud_waterfront_structures[lookupKey],"ERROR"),""), "")</f>
        <v/>
      </c>
      <c r="Y152" s="3" t="str">
        <f>IF($A152="ADD",IF(NOT(ISBLANK(X152)),_xlfn.XLOOKUP(X152,ud_waterfront_structure_type[lookupValue],ud_waterfront_structure_type[lookupKey],"ERROR"),""), "")</f>
        <v/>
      </c>
      <c r="AB152" s="3" t="str">
        <f>IF($A152="ADD",IF(NOT(ISBLANK(AA152)),_xlfn.XLOOKUP(AA152,ud_material[lookupValue],ud_material[lookupKey],"ERROR"),""), "")</f>
        <v/>
      </c>
      <c r="AE152" s="3" t="str">
        <f>IF($A152="ADD",IF(NOT(ISBLANK(AD152)),_xlfn.XLOOKUP(AD152,ud_material[lookupValue],ud_material[lookupKey],"ERROR"),""), "")</f>
        <v/>
      </c>
      <c r="AH152" s="3" t="str">
        <f>IF($A152="ADD",IF(NOT(ISBLANK(AG152)),_xlfn.XLOOKUP(AG152,ud_material[lookupValue],ud_material[lookupKey],"ERROR"),""), "")</f>
        <v/>
      </c>
      <c r="AJ152" s="3" t="str">
        <f>IF($A152="ADD",IF(NOT(ISBLANK(AI152)),_xlfn.XLOOKUP(AI152,ud_material[lookupValue],ud_material[lookupKey],"ERROR"),""), "")</f>
        <v/>
      </c>
      <c r="AU152" s="4"/>
      <c r="AW152" s="3" t="str">
        <f>IF($A152="ADD",IF(NOT(ISBLANK(AV152)),_xlfn.XLOOKUP(AV152,ud_access_method[lookupValue],ud_access_method[lookupKey],"ERROR"),""), "")</f>
        <v/>
      </c>
      <c r="AY152" s="7"/>
      <c r="AZ152" s="4" t="str">
        <f t="shared" ca="1" si="27"/>
        <v/>
      </c>
      <c r="BA152" s="4"/>
      <c r="BB152" s="3" t="str">
        <f t="shared" si="28"/>
        <v/>
      </c>
      <c r="BC152" s="3" t="str">
        <f>IF($A152="","",IF((AND($A152="ADD",OR(BB152="",BB152="In Use"))),"5",(_xlfn.XLOOKUP(BB152,ud_asset_status[lookupValue],ud_asset_status[lookupKey],""))))</f>
        <v/>
      </c>
      <c r="BE152" s="3" t="str">
        <f>IF($A152="ADD",IF(NOT(ISBLANK(BD152)),_xlfn.XLOOKUP(BD152,ud_replacement_status[lookupValue],ud_replacement_status[lookupKey],"ERROR"),""), "")</f>
        <v/>
      </c>
      <c r="BF152" s="7"/>
      <c r="BH152" s="3" t="str">
        <f>IF($A152="ADD",IF(NOT(ISBLANK(BG152)),_xlfn.XLOOKUP(BG152,ar_replace_reason[lookupValue],ar_replace_reason[lookupKey],"ERROR"),""), "")</f>
        <v/>
      </c>
      <c r="BI152" s="3" t="str">
        <f t="shared" si="29"/>
        <v/>
      </c>
      <c r="BJ152" s="3" t="str">
        <f>IF($A152="","",IF((AND($A152="ADD",OR(BI152="",BI152="Queenstown-Lakes District Council"))),"70",(_xlfn.XLOOKUP(BI152,ud_organisation_owner[lookupValue],ud_organisation_owner[lookupKey],""))))</f>
        <v/>
      </c>
      <c r="BK152" s="3" t="str">
        <f t="shared" si="30"/>
        <v/>
      </c>
      <c r="BL152" s="3" t="str">
        <f>IF($A152="","",IF((AND($A152="ADD",OR(BK152="",BK152="Queenstown-Lakes District Council"))),"70",(_xlfn.XLOOKUP(BK152,ud_organisation_owner[lookupValue],ud_organisation_owner[lookupKey],""))))</f>
        <v/>
      </c>
      <c r="BM152" s="3" t="str">
        <f t="shared" si="31"/>
        <v/>
      </c>
      <c r="BN152" s="3" t="str">
        <f>IF($A152="","",IF((AND($A152="ADD",OR(BM152="",BM152="Local Authority"))),"17",(_xlfn.XLOOKUP(BM152,ud_sub_organisation[lookupValue],ud_sub_organisation[lookupKey],""))))</f>
        <v/>
      </c>
      <c r="BO152" s="3" t="str">
        <f t="shared" si="32"/>
        <v/>
      </c>
      <c r="BP152" s="3" t="str">
        <f>IF($A152="","",IF((AND($A152="ADD",OR(BO152="",BO152="Vested Assets"))),"12",(_xlfn.XLOOKUP(BO152,ud_work_category[lookupValue],ud_work_category[lookupKey],""))))</f>
        <v/>
      </c>
      <c r="BQ152" s="8"/>
      <c r="BR152" s="2" t="str">
        <f t="shared" si="33"/>
        <v/>
      </c>
      <c r="BS152" s="3" t="str">
        <f t="shared" si="34"/>
        <v/>
      </c>
      <c r="BT152" s="3" t="str">
        <f>IF($A152="","",IF((AND($A152="ADD",OR(BS152="",BS152="Excellent"))),"1",(_xlfn.XLOOKUP(BS152,condition[lookupValue],condition[lookupKey],""))))</f>
        <v/>
      </c>
      <c r="BU152" s="7" t="str">
        <f t="shared" si="35"/>
        <v/>
      </c>
      <c r="BV152" s="9"/>
    </row>
    <row r="153" spans="2:7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8"/>
      <c r="O153" s="6" t="str">
        <f t="shared" si="24"/>
        <v/>
      </c>
      <c r="P153" s="4"/>
      <c r="R153" s="3" t="str">
        <f>IF($A153="ADD",IF(NOT(ISBLANK(Q153)),_xlfn.XLOOKUP(Q153,len_adjust_rsn[lookupValue],len_adjust_rsn[lookupKey],"ERROR"),""), "")</f>
        <v/>
      </c>
      <c r="S153" s="6" t="str">
        <f t="shared" si="25"/>
        <v/>
      </c>
      <c r="T153" s="6"/>
      <c r="U153" s="6" t="str">
        <f t="shared" si="26"/>
        <v/>
      </c>
      <c r="W153" s="3" t="str">
        <f>IF($A153="ADD",IF(NOT(ISBLANK(V153)),_xlfn.XLOOKUP(V153,ud_waterfront_structures[lookupValue],ud_waterfront_structures[lookupKey],"ERROR"),""), "")</f>
        <v/>
      </c>
      <c r="Y153" s="3" t="str">
        <f>IF($A153="ADD",IF(NOT(ISBLANK(X153)),_xlfn.XLOOKUP(X153,ud_waterfront_structure_type[lookupValue],ud_waterfront_structure_type[lookupKey],"ERROR"),""), "")</f>
        <v/>
      </c>
      <c r="AB153" s="3" t="str">
        <f>IF($A153="ADD",IF(NOT(ISBLANK(AA153)),_xlfn.XLOOKUP(AA153,ud_material[lookupValue],ud_material[lookupKey],"ERROR"),""), "")</f>
        <v/>
      </c>
      <c r="AE153" s="3" t="str">
        <f>IF($A153="ADD",IF(NOT(ISBLANK(AD153)),_xlfn.XLOOKUP(AD153,ud_material[lookupValue],ud_material[lookupKey],"ERROR"),""), "")</f>
        <v/>
      </c>
      <c r="AH153" s="3" t="str">
        <f>IF($A153="ADD",IF(NOT(ISBLANK(AG153)),_xlfn.XLOOKUP(AG153,ud_material[lookupValue],ud_material[lookupKey],"ERROR"),""), "")</f>
        <v/>
      </c>
      <c r="AJ153" s="3" t="str">
        <f>IF($A153="ADD",IF(NOT(ISBLANK(AI153)),_xlfn.XLOOKUP(AI153,ud_material[lookupValue],ud_material[lookupKey],"ERROR"),""), "")</f>
        <v/>
      </c>
      <c r="AU153" s="4"/>
      <c r="AW153" s="3" t="str">
        <f>IF($A153="ADD",IF(NOT(ISBLANK(AV153)),_xlfn.XLOOKUP(AV153,ud_access_method[lookupValue],ud_access_method[lookupKey],"ERROR"),""), "")</f>
        <v/>
      </c>
      <c r="AY153" s="7"/>
      <c r="AZ153" s="4" t="str">
        <f t="shared" ca="1" si="27"/>
        <v/>
      </c>
      <c r="BA153" s="4"/>
      <c r="BB153" s="3" t="str">
        <f t="shared" si="28"/>
        <v/>
      </c>
      <c r="BC153" s="3" t="str">
        <f>IF($A153="","",IF((AND($A153="ADD",OR(BB153="",BB153="In Use"))),"5",(_xlfn.XLOOKUP(BB153,ud_asset_status[lookupValue],ud_asset_status[lookupKey],""))))</f>
        <v/>
      </c>
      <c r="BE153" s="3" t="str">
        <f>IF($A153="ADD",IF(NOT(ISBLANK(BD153)),_xlfn.XLOOKUP(BD153,ud_replacement_status[lookupValue],ud_replacement_status[lookupKey],"ERROR"),""), "")</f>
        <v/>
      </c>
      <c r="BF153" s="7"/>
      <c r="BH153" s="3" t="str">
        <f>IF($A153="ADD",IF(NOT(ISBLANK(BG153)),_xlfn.XLOOKUP(BG153,ar_replace_reason[lookupValue],ar_replace_reason[lookupKey],"ERROR"),""), "")</f>
        <v/>
      </c>
      <c r="BI153" s="3" t="str">
        <f t="shared" si="29"/>
        <v/>
      </c>
      <c r="BJ153" s="3" t="str">
        <f>IF($A153="","",IF((AND($A153="ADD",OR(BI153="",BI153="Queenstown-Lakes District Council"))),"70",(_xlfn.XLOOKUP(BI153,ud_organisation_owner[lookupValue],ud_organisation_owner[lookupKey],""))))</f>
        <v/>
      </c>
      <c r="BK153" s="3" t="str">
        <f t="shared" si="30"/>
        <v/>
      </c>
      <c r="BL153" s="3" t="str">
        <f>IF($A153="","",IF((AND($A153="ADD",OR(BK153="",BK153="Queenstown-Lakes District Council"))),"70",(_xlfn.XLOOKUP(BK153,ud_organisation_owner[lookupValue],ud_organisation_owner[lookupKey],""))))</f>
        <v/>
      </c>
      <c r="BM153" s="3" t="str">
        <f t="shared" si="31"/>
        <v/>
      </c>
      <c r="BN153" s="3" t="str">
        <f>IF($A153="","",IF((AND($A153="ADD",OR(BM153="",BM153="Local Authority"))),"17",(_xlfn.XLOOKUP(BM153,ud_sub_organisation[lookupValue],ud_sub_organisation[lookupKey],""))))</f>
        <v/>
      </c>
      <c r="BO153" s="3" t="str">
        <f t="shared" si="32"/>
        <v/>
      </c>
      <c r="BP153" s="3" t="str">
        <f>IF($A153="","",IF((AND($A153="ADD",OR(BO153="",BO153="Vested Assets"))),"12",(_xlfn.XLOOKUP(BO153,ud_work_category[lookupValue],ud_work_category[lookupKey],""))))</f>
        <v/>
      </c>
      <c r="BQ153" s="8"/>
      <c r="BR153" s="2" t="str">
        <f t="shared" si="33"/>
        <v/>
      </c>
      <c r="BS153" s="3" t="str">
        <f t="shared" si="34"/>
        <v/>
      </c>
      <c r="BT153" s="3" t="str">
        <f>IF($A153="","",IF((AND($A153="ADD",OR(BS153="",BS153="Excellent"))),"1",(_xlfn.XLOOKUP(BS153,condition[lookupValue],condition[lookupKey],""))))</f>
        <v/>
      </c>
      <c r="BU153" s="7" t="str">
        <f t="shared" si="35"/>
        <v/>
      </c>
      <c r="BV153" s="9"/>
    </row>
    <row r="154" spans="2:7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8"/>
      <c r="O154" s="6" t="str">
        <f t="shared" si="24"/>
        <v/>
      </c>
      <c r="P154" s="4"/>
      <c r="R154" s="3" t="str">
        <f>IF($A154="ADD",IF(NOT(ISBLANK(Q154)),_xlfn.XLOOKUP(Q154,len_adjust_rsn[lookupValue],len_adjust_rsn[lookupKey],"ERROR"),""), "")</f>
        <v/>
      </c>
      <c r="S154" s="6" t="str">
        <f t="shared" si="25"/>
        <v/>
      </c>
      <c r="T154" s="6"/>
      <c r="U154" s="6" t="str">
        <f t="shared" si="26"/>
        <v/>
      </c>
      <c r="W154" s="3" t="str">
        <f>IF($A154="ADD",IF(NOT(ISBLANK(V154)),_xlfn.XLOOKUP(V154,ud_waterfront_structures[lookupValue],ud_waterfront_structures[lookupKey],"ERROR"),""), "")</f>
        <v/>
      </c>
      <c r="Y154" s="3" t="str">
        <f>IF($A154="ADD",IF(NOT(ISBLANK(X154)),_xlfn.XLOOKUP(X154,ud_waterfront_structure_type[lookupValue],ud_waterfront_structure_type[lookupKey],"ERROR"),""), "")</f>
        <v/>
      </c>
      <c r="AB154" s="3" t="str">
        <f>IF($A154="ADD",IF(NOT(ISBLANK(AA154)),_xlfn.XLOOKUP(AA154,ud_material[lookupValue],ud_material[lookupKey],"ERROR"),""), "")</f>
        <v/>
      </c>
      <c r="AE154" s="3" t="str">
        <f>IF($A154="ADD",IF(NOT(ISBLANK(AD154)),_xlfn.XLOOKUP(AD154,ud_material[lookupValue],ud_material[lookupKey],"ERROR"),""), "")</f>
        <v/>
      </c>
      <c r="AH154" s="3" t="str">
        <f>IF($A154="ADD",IF(NOT(ISBLANK(AG154)),_xlfn.XLOOKUP(AG154,ud_material[lookupValue],ud_material[lookupKey],"ERROR"),""), "")</f>
        <v/>
      </c>
      <c r="AJ154" s="3" t="str">
        <f>IF($A154="ADD",IF(NOT(ISBLANK(AI154)),_xlfn.XLOOKUP(AI154,ud_material[lookupValue],ud_material[lookupKey],"ERROR"),""), "")</f>
        <v/>
      </c>
      <c r="AU154" s="4"/>
      <c r="AW154" s="3" t="str">
        <f>IF($A154="ADD",IF(NOT(ISBLANK(AV154)),_xlfn.XLOOKUP(AV154,ud_access_method[lookupValue],ud_access_method[lookupKey],"ERROR"),""), "")</f>
        <v/>
      </c>
      <c r="AY154" s="7"/>
      <c r="AZ154" s="4" t="str">
        <f t="shared" ca="1" si="27"/>
        <v/>
      </c>
      <c r="BA154" s="4"/>
      <c r="BB154" s="3" t="str">
        <f t="shared" si="28"/>
        <v/>
      </c>
      <c r="BC154" s="3" t="str">
        <f>IF($A154="","",IF((AND($A154="ADD",OR(BB154="",BB154="In Use"))),"5",(_xlfn.XLOOKUP(BB154,ud_asset_status[lookupValue],ud_asset_status[lookupKey],""))))</f>
        <v/>
      </c>
      <c r="BE154" s="3" t="str">
        <f>IF($A154="ADD",IF(NOT(ISBLANK(BD154)),_xlfn.XLOOKUP(BD154,ud_replacement_status[lookupValue],ud_replacement_status[lookupKey],"ERROR"),""), "")</f>
        <v/>
      </c>
      <c r="BF154" s="7"/>
      <c r="BH154" s="3" t="str">
        <f>IF($A154="ADD",IF(NOT(ISBLANK(BG154)),_xlfn.XLOOKUP(BG154,ar_replace_reason[lookupValue],ar_replace_reason[lookupKey],"ERROR"),""), "")</f>
        <v/>
      </c>
      <c r="BI154" s="3" t="str">
        <f t="shared" si="29"/>
        <v/>
      </c>
      <c r="BJ154" s="3" t="str">
        <f>IF($A154="","",IF((AND($A154="ADD",OR(BI154="",BI154="Queenstown-Lakes District Council"))),"70",(_xlfn.XLOOKUP(BI154,ud_organisation_owner[lookupValue],ud_organisation_owner[lookupKey],""))))</f>
        <v/>
      </c>
      <c r="BK154" s="3" t="str">
        <f t="shared" si="30"/>
        <v/>
      </c>
      <c r="BL154" s="3" t="str">
        <f>IF($A154="","",IF((AND($A154="ADD",OR(BK154="",BK154="Queenstown-Lakes District Council"))),"70",(_xlfn.XLOOKUP(BK154,ud_organisation_owner[lookupValue],ud_organisation_owner[lookupKey],""))))</f>
        <v/>
      </c>
      <c r="BM154" s="3" t="str">
        <f t="shared" si="31"/>
        <v/>
      </c>
      <c r="BN154" s="3" t="str">
        <f>IF($A154="","",IF((AND($A154="ADD",OR(BM154="",BM154="Local Authority"))),"17",(_xlfn.XLOOKUP(BM154,ud_sub_organisation[lookupValue],ud_sub_organisation[lookupKey],""))))</f>
        <v/>
      </c>
      <c r="BO154" s="3" t="str">
        <f t="shared" si="32"/>
        <v/>
      </c>
      <c r="BP154" s="3" t="str">
        <f>IF($A154="","",IF((AND($A154="ADD",OR(BO154="",BO154="Vested Assets"))),"12",(_xlfn.XLOOKUP(BO154,ud_work_category[lookupValue],ud_work_category[lookupKey],""))))</f>
        <v/>
      </c>
      <c r="BQ154" s="8"/>
      <c r="BR154" s="2" t="str">
        <f t="shared" si="33"/>
        <v/>
      </c>
      <c r="BS154" s="3" t="str">
        <f t="shared" si="34"/>
        <v/>
      </c>
      <c r="BT154" s="3" t="str">
        <f>IF($A154="","",IF((AND($A154="ADD",OR(BS154="",BS154="Excellent"))),"1",(_xlfn.XLOOKUP(BS154,condition[lookupValue],condition[lookupKey],""))))</f>
        <v/>
      </c>
      <c r="BU154" s="7" t="str">
        <f t="shared" si="35"/>
        <v/>
      </c>
      <c r="BV154" s="9"/>
    </row>
    <row r="155" spans="2:7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8"/>
      <c r="O155" s="6" t="str">
        <f t="shared" si="24"/>
        <v/>
      </c>
      <c r="P155" s="4"/>
      <c r="R155" s="3" t="str">
        <f>IF($A155="ADD",IF(NOT(ISBLANK(Q155)),_xlfn.XLOOKUP(Q155,len_adjust_rsn[lookupValue],len_adjust_rsn[lookupKey],"ERROR"),""), "")</f>
        <v/>
      </c>
      <c r="S155" s="6" t="str">
        <f t="shared" si="25"/>
        <v/>
      </c>
      <c r="T155" s="6"/>
      <c r="U155" s="6" t="str">
        <f t="shared" si="26"/>
        <v/>
      </c>
      <c r="W155" s="3" t="str">
        <f>IF($A155="ADD",IF(NOT(ISBLANK(V155)),_xlfn.XLOOKUP(V155,ud_waterfront_structures[lookupValue],ud_waterfront_structures[lookupKey],"ERROR"),""), "")</f>
        <v/>
      </c>
      <c r="Y155" s="3" t="str">
        <f>IF($A155="ADD",IF(NOT(ISBLANK(X155)),_xlfn.XLOOKUP(X155,ud_waterfront_structure_type[lookupValue],ud_waterfront_structure_type[lookupKey],"ERROR"),""), "")</f>
        <v/>
      </c>
      <c r="AB155" s="3" t="str">
        <f>IF($A155="ADD",IF(NOT(ISBLANK(AA155)),_xlfn.XLOOKUP(AA155,ud_material[lookupValue],ud_material[lookupKey],"ERROR"),""), "")</f>
        <v/>
      </c>
      <c r="AE155" s="3" t="str">
        <f>IF($A155="ADD",IF(NOT(ISBLANK(AD155)),_xlfn.XLOOKUP(AD155,ud_material[lookupValue],ud_material[lookupKey],"ERROR"),""), "")</f>
        <v/>
      </c>
      <c r="AH155" s="3" t="str">
        <f>IF($A155="ADD",IF(NOT(ISBLANK(AG155)),_xlfn.XLOOKUP(AG155,ud_material[lookupValue],ud_material[lookupKey],"ERROR"),""), "")</f>
        <v/>
      </c>
      <c r="AJ155" s="3" t="str">
        <f>IF($A155="ADD",IF(NOT(ISBLANK(AI155)),_xlfn.XLOOKUP(AI155,ud_material[lookupValue],ud_material[lookupKey],"ERROR"),""), "")</f>
        <v/>
      </c>
      <c r="AU155" s="4"/>
      <c r="AW155" s="3" t="str">
        <f>IF($A155="ADD",IF(NOT(ISBLANK(AV155)),_xlfn.XLOOKUP(AV155,ud_access_method[lookupValue],ud_access_method[lookupKey],"ERROR"),""), "")</f>
        <v/>
      </c>
      <c r="AY155" s="7"/>
      <c r="AZ155" s="4" t="str">
        <f t="shared" ca="1" si="27"/>
        <v/>
      </c>
      <c r="BA155" s="4"/>
      <c r="BB155" s="3" t="str">
        <f t="shared" si="28"/>
        <v/>
      </c>
      <c r="BC155" s="3" t="str">
        <f>IF($A155="","",IF((AND($A155="ADD",OR(BB155="",BB155="In Use"))),"5",(_xlfn.XLOOKUP(BB155,ud_asset_status[lookupValue],ud_asset_status[lookupKey],""))))</f>
        <v/>
      </c>
      <c r="BE155" s="3" t="str">
        <f>IF($A155="ADD",IF(NOT(ISBLANK(BD155)),_xlfn.XLOOKUP(BD155,ud_replacement_status[lookupValue],ud_replacement_status[lookupKey],"ERROR"),""), "")</f>
        <v/>
      </c>
      <c r="BF155" s="7"/>
      <c r="BH155" s="3" t="str">
        <f>IF($A155="ADD",IF(NOT(ISBLANK(BG155)),_xlfn.XLOOKUP(BG155,ar_replace_reason[lookupValue],ar_replace_reason[lookupKey],"ERROR"),""), "")</f>
        <v/>
      </c>
      <c r="BI155" s="3" t="str">
        <f t="shared" si="29"/>
        <v/>
      </c>
      <c r="BJ155" s="3" t="str">
        <f>IF($A155="","",IF((AND($A155="ADD",OR(BI155="",BI155="Queenstown-Lakes District Council"))),"70",(_xlfn.XLOOKUP(BI155,ud_organisation_owner[lookupValue],ud_organisation_owner[lookupKey],""))))</f>
        <v/>
      </c>
      <c r="BK155" s="3" t="str">
        <f t="shared" si="30"/>
        <v/>
      </c>
      <c r="BL155" s="3" t="str">
        <f>IF($A155="","",IF((AND($A155="ADD",OR(BK155="",BK155="Queenstown-Lakes District Council"))),"70",(_xlfn.XLOOKUP(BK155,ud_organisation_owner[lookupValue],ud_organisation_owner[lookupKey],""))))</f>
        <v/>
      </c>
      <c r="BM155" s="3" t="str">
        <f t="shared" si="31"/>
        <v/>
      </c>
      <c r="BN155" s="3" t="str">
        <f>IF($A155="","",IF((AND($A155="ADD",OR(BM155="",BM155="Local Authority"))),"17",(_xlfn.XLOOKUP(BM155,ud_sub_organisation[lookupValue],ud_sub_organisation[lookupKey],""))))</f>
        <v/>
      </c>
      <c r="BO155" s="3" t="str">
        <f t="shared" si="32"/>
        <v/>
      </c>
      <c r="BP155" s="3" t="str">
        <f>IF($A155="","",IF((AND($A155="ADD",OR(BO155="",BO155="Vested Assets"))),"12",(_xlfn.XLOOKUP(BO155,ud_work_category[lookupValue],ud_work_category[lookupKey],""))))</f>
        <v/>
      </c>
      <c r="BQ155" s="8"/>
      <c r="BR155" s="2" t="str">
        <f t="shared" si="33"/>
        <v/>
      </c>
      <c r="BS155" s="3" t="str">
        <f t="shared" si="34"/>
        <v/>
      </c>
      <c r="BT155" s="3" t="str">
        <f>IF($A155="","",IF((AND($A155="ADD",OR(BS155="",BS155="Excellent"))),"1",(_xlfn.XLOOKUP(BS155,condition[lookupValue],condition[lookupKey],""))))</f>
        <v/>
      </c>
      <c r="BU155" s="7" t="str">
        <f t="shared" si="35"/>
        <v/>
      </c>
      <c r="BV155" s="9"/>
    </row>
    <row r="156" spans="2:7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8"/>
      <c r="O156" s="6" t="str">
        <f t="shared" si="24"/>
        <v/>
      </c>
      <c r="P156" s="4"/>
      <c r="R156" s="3" t="str">
        <f>IF($A156="ADD",IF(NOT(ISBLANK(Q156)),_xlfn.XLOOKUP(Q156,len_adjust_rsn[lookupValue],len_adjust_rsn[lookupKey],"ERROR"),""), "")</f>
        <v/>
      </c>
      <c r="S156" s="6" t="str">
        <f t="shared" si="25"/>
        <v/>
      </c>
      <c r="T156" s="6"/>
      <c r="U156" s="6" t="str">
        <f t="shared" si="26"/>
        <v/>
      </c>
      <c r="W156" s="3" t="str">
        <f>IF($A156="ADD",IF(NOT(ISBLANK(V156)),_xlfn.XLOOKUP(V156,ud_waterfront_structures[lookupValue],ud_waterfront_structures[lookupKey],"ERROR"),""), "")</f>
        <v/>
      </c>
      <c r="Y156" s="3" t="str">
        <f>IF($A156="ADD",IF(NOT(ISBLANK(X156)),_xlfn.XLOOKUP(X156,ud_waterfront_structure_type[lookupValue],ud_waterfront_structure_type[lookupKey],"ERROR"),""), "")</f>
        <v/>
      </c>
      <c r="AB156" s="3" t="str">
        <f>IF($A156="ADD",IF(NOT(ISBLANK(AA156)),_xlfn.XLOOKUP(AA156,ud_material[lookupValue],ud_material[lookupKey],"ERROR"),""), "")</f>
        <v/>
      </c>
      <c r="AE156" s="3" t="str">
        <f>IF($A156="ADD",IF(NOT(ISBLANK(AD156)),_xlfn.XLOOKUP(AD156,ud_material[lookupValue],ud_material[lookupKey],"ERROR"),""), "")</f>
        <v/>
      </c>
      <c r="AH156" s="3" t="str">
        <f>IF($A156="ADD",IF(NOT(ISBLANK(AG156)),_xlfn.XLOOKUP(AG156,ud_material[lookupValue],ud_material[lookupKey],"ERROR"),""), "")</f>
        <v/>
      </c>
      <c r="AJ156" s="3" t="str">
        <f>IF($A156="ADD",IF(NOT(ISBLANK(AI156)),_xlfn.XLOOKUP(AI156,ud_material[lookupValue],ud_material[lookupKey],"ERROR"),""), "")</f>
        <v/>
      </c>
      <c r="AU156" s="4"/>
      <c r="AW156" s="3" t="str">
        <f>IF($A156="ADD",IF(NOT(ISBLANK(AV156)),_xlfn.XLOOKUP(AV156,ud_access_method[lookupValue],ud_access_method[lookupKey],"ERROR"),""), "")</f>
        <v/>
      </c>
      <c r="AY156" s="7"/>
      <c r="AZ156" s="4" t="str">
        <f t="shared" ca="1" si="27"/>
        <v/>
      </c>
      <c r="BA156" s="4"/>
      <c r="BB156" s="3" t="str">
        <f t="shared" si="28"/>
        <v/>
      </c>
      <c r="BC156" s="3" t="str">
        <f>IF($A156="","",IF((AND($A156="ADD",OR(BB156="",BB156="In Use"))),"5",(_xlfn.XLOOKUP(BB156,ud_asset_status[lookupValue],ud_asset_status[lookupKey],""))))</f>
        <v/>
      </c>
      <c r="BE156" s="3" t="str">
        <f>IF($A156="ADD",IF(NOT(ISBLANK(BD156)),_xlfn.XLOOKUP(BD156,ud_replacement_status[lookupValue],ud_replacement_status[lookupKey],"ERROR"),""), "")</f>
        <v/>
      </c>
      <c r="BF156" s="7"/>
      <c r="BH156" s="3" t="str">
        <f>IF($A156="ADD",IF(NOT(ISBLANK(BG156)),_xlfn.XLOOKUP(BG156,ar_replace_reason[lookupValue],ar_replace_reason[lookupKey],"ERROR"),""), "")</f>
        <v/>
      </c>
      <c r="BI156" s="3" t="str">
        <f t="shared" si="29"/>
        <v/>
      </c>
      <c r="BJ156" s="3" t="str">
        <f>IF($A156="","",IF((AND($A156="ADD",OR(BI156="",BI156="Queenstown-Lakes District Council"))),"70",(_xlfn.XLOOKUP(BI156,ud_organisation_owner[lookupValue],ud_organisation_owner[lookupKey],""))))</f>
        <v/>
      </c>
      <c r="BK156" s="3" t="str">
        <f t="shared" si="30"/>
        <v/>
      </c>
      <c r="BL156" s="3" t="str">
        <f>IF($A156="","",IF((AND($A156="ADD",OR(BK156="",BK156="Queenstown-Lakes District Council"))),"70",(_xlfn.XLOOKUP(BK156,ud_organisation_owner[lookupValue],ud_organisation_owner[lookupKey],""))))</f>
        <v/>
      </c>
      <c r="BM156" s="3" t="str">
        <f t="shared" si="31"/>
        <v/>
      </c>
      <c r="BN156" s="3" t="str">
        <f>IF($A156="","",IF((AND($A156="ADD",OR(BM156="",BM156="Local Authority"))),"17",(_xlfn.XLOOKUP(BM156,ud_sub_organisation[lookupValue],ud_sub_organisation[lookupKey],""))))</f>
        <v/>
      </c>
      <c r="BO156" s="3" t="str">
        <f t="shared" si="32"/>
        <v/>
      </c>
      <c r="BP156" s="3" t="str">
        <f>IF($A156="","",IF((AND($A156="ADD",OR(BO156="",BO156="Vested Assets"))),"12",(_xlfn.XLOOKUP(BO156,ud_work_category[lookupValue],ud_work_category[lookupKey],""))))</f>
        <v/>
      </c>
      <c r="BQ156" s="8"/>
      <c r="BR156" s="2" t="str">
        <f t="shared" si="33"/>
        <v/>
      </c>
      <c r="BS156" s="3" t="str">
        <f t="shared" si="34"/>
        <v/>
      </c>
      <c r="BT156" s="3" t="str">
        <f>IF($A156="","",IF((AND($A156="ADD",OR(BS156="",BS156="Excellent"))),"1",(_xlfn.XLOOKUP(BS156,condition[lookupValue],condition[lookupKey],""))))</f>
        <v/>
      </c>
      <c r="BU156" s="7" t="str">
        <f t="shared" si="35"/>
        <v/>
      </c>
      <c r="BV156" s="9"/>
    </row>
    <row r="157" spans="2:7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8"/>
      <c r="O157" s="6" t="str">
        <f t="shared" si="24"/>
        <v/>
      </c>
      <c r="P157" s="4"/>
      <c r="R157" s="3" t="str">
        <f>IF($A157="ADD",IF(NOT(ISBLANK(Q157)),_xlfn.XLOOKUP(Q157,len_adjust_rsn[lookupValue],len_adjust_rsn[lookupKey],"ERROR"),""), "")</f>
        <v/>
      </c>
      <c r="S157" s="6" t="str">
        <f t="shared" si="25"/>
        <v/>
      </c>
      <c r="T157" s="6"/>
      <c r="U157" s="6" t="str">
        <f t="shared" si="26"/>
        <v/>
      </c>
      <c r="W157" s="3" t="str">
        <f>IF($A157="ADD",IF(NOT(ISBLANK(V157)),_xlfn.XLOOKUP(V157,ud_waterfront_structures[lookupValue],ud_waterfront_structures[lookupKey],"ERROR"),""), "")</f>
        <v/>
      </c>
      <c r="Y157" s="3" t="str">
        <f>IF($A157="ADD",IF(NOT(ISBLANK(X157)),_xlfn.XLOOKUP(X157,ud_waterfront_structure_type[lookupValue],ud_waterfront_structure_type[lookupKey],"ERROR"),""), "")</f>
        <v/>
      </c>
      <c r="AB157" s="3" t="str">
        <f>IF($A157="ADD",IF(NOT(ISBLANK(AA157)),_xlfn.XLOOKUP(AA157,ud_material[lookupValue],ud_material[lookupKey],"ERROR"),""), "")</f>
        <v/>
      </c>
      <c r="AE157" s="3" t="str">
        <f>IF($A157="ADD",IF(NOT(ISBLANK(AD157)),_xlfn.XLOOKUP(AD157,ud_material[lookupValue],ud_material[lookupKey],"ERROR"),""), "")</f>
        <v/>
      </c>
      <c r="AH157" s="3" t="str">
        <f>IF($A157="ADD",IF(NOT(ISBLANK(AG157)),_xlfn.XLOOKUP(AG157,ud_material[lookupValue],ud_material[lookupKey],"ERROR"),""), "")</f>
        <v/>
      </c>
      <c r="AJ157" s="3" t="str">
        <f>IF($A157="ADD",IF(NOT(ISBLANK(AI157)),_xlfn.XLOOKUP(AI157,ud_material[lookupValue],ud_material[lookupKey],"ERROR"),""), "")</f>
        <v/>
      </c>
      <c r="AU157" s="4"/>
      <c r="AW157" s="3" t="str">
        <f>IF($A157="ADD",IF(NOT(ISBLANK(AV157)),_xlfn.XLOOKUP(AV157,ud_access_method[lookupValue],ud_access_method[lookupKey],"ERROR"),""), "")</f>
        <v/>
      </c>
      <c r="AY157" s="7"/>
      <c r="AZ157" s="4" t="str">
        <f t="shared" ca="1" si="27"/>
        <v/>
      </c>
      <c r="BA157" s="4"/>
      <c r="BB157" s="3" t="str">
        <f t="shared" si="28"/>
        <v/>
      </c>
      <c r="BC157" s="3" t="str">
        <f>IF($A157="","",IF((AND($A157="ADD",OR(BB157="",BB157="In Use"))),"5",(_xlfn.XLOOKUP(BB157,ud_asset_status[lookupValue],ud_asset_status[lookupKey],""))))</f>
        <v/>
      </c>
      <c r="BE157" s="3" t="str">
        <f>IF($A157="ADD",IF(NOT(ISBLANK(BD157)),_xlfn.XLOOKUP(BD157,ud_replacement_status[lookupValue],ud_replacement_status[lookupKey],"ERROR"),""), "")</f>
        <v/>
      </c>
      <c r="BF157" s="7"/>
      <c r="BH157" s="3" t="str">
        <f>IF($A157="ADD",IF(NOT(ISBLANK(BG157)),_xlfn.XLOOKUP(BG157,ar_replace_reason[lookupValue],ar_replace_reason[lookupKey],"ERROR"),""), "")</f>
        <v/>
      </c>
      <c r="BI157" s="3" t="str">
        <f t="shared" si="29"/>
        <v/>
      </c>
      <c r="BJ157" s="3" t="str">
        <f>IF($A157="","",IF((AND($A157="ADD",OR(BI157="",BI157="Queenstown-Lakes District Council"))),"70",(_xlfn.XLOOKUP(BI157,ud_organisation_owner[lookupValue],ud_organisation_owner[lookupKey],""))))</f>
        <v/>
      </c>
      <c r="BK157" s="3" t="str">
        <f t="shared" si="30"/>
        <v/>
      </c>
      <c r="BL157" s="3" t="str">
        <f>IF($A157="","",IF((AND($A157="ADD",OR(BK157="",BK157="Queenstown-Lakes District Council"))),"70",(_xlfn.XLOOKUP(BK157,ud_organisation_owner[lookupValue],ud_organisation_owner[lookupKey],""))))</f>
        <v/>
      </c>
      <c r="BM157" s="3" t="str">
        <f t="shared" si="31"/>
        <v/>
      </c>
      <c r="BN157" s="3" t="str">
        <f>IF($A157="","",IF((AND($A157="ADD",OR(BM157="",BM157="Local Authority"))),"17",(_xlfn.XLOOKUP(BM157,ud_sub_organisation[lookupValue],ud_sub_organisation[lookupKey],""))))</f>
        <v/>
      </c>
      <c r="BO157" s="3" t="str">
        <f t="shared" si="32"/>
        <v/>
      </c>
      <c r="BP157" s="3" t="str">
        <f>IF($A157="","",IF((AND($A157="ADD",OR(BO157="",BO157="Vested Assets"))),"12",(_xlfn.XLOOKUP(BO157,ud_work_category[lookupValue],ud_work_category[lookupKey],""))))</f>
        <v/>
      </c>
      <c r="BQ157" s="8"/>
      <c r="BR157" s="2" t="str">
        <f t="shared" si="33"/>
        <v/>
      </c>
      <c r="BS157" s="3" t="str">
        <f t="shared" si="34"/>
        <v/>
      </c>
      <c r="BT157" s="3" t="str">
        <f>IF($A157="","",IF((AND($A157="ADD",OR(BS157="",BS157="Excellent"))),"1",(_xlfn.XLOOKUP(BS157,condition[lookupValue],condition[lookupKey],""))))</f>
        <v/>
      </c>
      <c r="BU157" s="7" t="str">
        <f t="shared" si="35"/>
        <v/>
      </c>
      <c r="BV157" s="9"/>
    </row>
    <row r="158" spans="2:7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8"/>
      <c r="O158" s="6" t="str">
        <f t="shared" si="24"/>
        <v/>
      </c>
      <c r="P158" s="4"/>
      <c r="R158" s="3" t="str">
        <f>IF($A158="ADD",IF(NOT(ISBLANK(Q158)),_xlfn.XLOOKUP(Q158,len_adjust_rsn[lookupValue],len_adjust_rsn[lookupKey],"ERROR"),""), "")</f>
        <v/>
      </c>
      <c r="S158" s="6" t="str">
        <f t="shared" si="25"/>
        <v/>
      </c>
      <c r="T158" s="6"/>
      <c r="U158" s="6" t="str">
        <f t="shared" si="26"/>
        <v/>
      </c>
      <c r="W158" s="3" t="str">
        <f>IF($A158="ADD",IF(NOT(ISBLANK(V158)),_xlfn.XLOOKUP(V158,ud_waterfront_structures[lookupValue],ud_waterfront_structures[lookupKey],"ERROR"),""), "")</f>
        <v/>
      </c>
      <c r="Y158" s="3" t="str">
        <f>IF($A158="ADD",IF(NOT(ISBLANK(X158)),_xlfn.XLOOKUP(X158,ud_waterfront_structure_type[lookupValue],ud_waterfront_structure_type[lookupKey],"ERROR"),""), "")</f>
        <v/>
      </c>
      <c r="AB158" s="3" t="str">
        <f>IF($A158="ADD",IF(NOT(ISBLANK(AA158)),_xlfn.XLOOKUP(AA158,ud_material[lookupValue],ud_material[lookupKey],"ERROR"),""), "")</f>
        <v/>
      </c>
      <c r="AE158" s="3" t="str">
        <f>IF($A158="ADD",IF(NOT(ISBLANK(AD158)),_xlfn.XLOOKUP(AD158,ud_material[lookupValue],ud_material[lookupKey],"ERROR"),""), "")</f>
        <v/>
      </c>
      <c r="AH158" s="3" t="str">
        <f>IF($A158="ADD",IF(NOT(ISBLANK(AG158)),_xlfn.XLOOKUP(AG158,ud_material[lookupValue],ud_material[lookupKey],"ERROR"),""), "")</f>
        <v/>
      </c>
      <c r="AJ158" s="3" t="str">
        <f>IF($A158="ADD",IF(NOT(ISBLANK(AI158)),_xlfn.XLOOKUP(AI158,ud_material[lookupValue],ud_material[lookupKey],"ERROR"),""), "")</f>
        <v/>
      </c>
      <c r="AU158" s="4"/>
      <c r="AW158" s="3" t="str">
        <f>IF($A158="ADD",IF(NOT(ISBLANK(AV158)),_xlfn.XLOOKUP(AV158,ud_access_method[lookupValue],ud_access_method[lookupKey],"ERROR"),""), "")</f>
        <v/>
      </c>
      <c r="AY158" s="7"/>
      <c r="AZ158" s="4" t="str">
        <f t="shared" ca="1" si="27"/>
        <v/>
      </c>
      <c r="BA158" s="4"/>
      <c r="BB158" s="3" t="str">
        <f t="shared" si="28"/>
        <v/>
      </c>
      <c r="BC158" s="3" t="str">
        <f>IF($A158="","",IF((AND($A158="ADD",OR(BB158="",BB158="In Use"))),"5",(_xlfn.XLOOKUP(BB158,ud_asset_status[lookupValue],ud_asset_status[lookupKey],""))))</f>
        <v/>
      </c>
      <c r="BE158" s="3" t="str">
        <f>IF($A158="ADD",IF(NOT(ISBLANK(BD158)),_xlfn.XLOOKUP(BD158,ud_replacement_status[lookupValue],ud_replacement_status[lookupKey],"ERROR"),""), "")</f>
        <v/>
      </c>
      <c r="BF158" s="7"/>
      <c r="BH158" s="3" t="str">
        <f>IF($A158="ADD",IF(NOT(ISBLANK(BG158)),_xlfn.XLOOKUP(BG158,ar_replace_reason[lookupValue],ar_replace_reason[lookupKey],"ERROR"),""), "")</f>
        <v/>
      </c>
      <c r="BI158" s="3" t="str">
        <f t="shared" si="29"/>
        <v/>
      </c>
      <c r="BJ158" s="3" t="str">
        <f>IF($A158="","",IF((AND($A158="ADD",OR(BI158="",BI158="Queenstown-Lakes District Council"))),"70",(_xlfn.XLOOKUP(BI158,ud_organisation_owner[lookupValue],ud_organisation_owner[lookupKey],""))))</f>
        <v/>
      </c>
      <c r="BK158" s="3" t="str">
        <f t="shared" si="30"/>
        <v/>
      </c>
      <c r="BL158" s="3" t="str">
        <f>IF($A158="","",IF((AND($A158="ADD",OR(BK158="",BK158="Queenstown-Lakes District Council"))),"70",(_xlfn.XLOOKUP(BK158,ud_organisation_owner[lookupValue],ud_organisation_owner[lookupKey],""))))</f>
        <v/>
      </c>
      <c r="BM158" s="3" t="str">
        <f t="shared" si="31"/>
        <v/>
      </c>
      <c r="BN158" s="3" t="str">
        <f>IF($A158="","",IF((AND($A158="ADD",OR(BM158="",BM158="Local Authority"))),"17",(_xlfn.XLOOKUP(BM158,ud_sub_organisation[lookupValue],ud_sub_organisation[lookupKey],""))))</f>
        <v/>
      </c>
      <c r="BO158" s="3" t="str">
        <f t="shared" si="32"/>
        <v/>
      </c>
      <c r="BP158" s="3" t="str">
        <f>IF($A158="","",IF((AND($A158="ADD",OR(BO158="",BO158="Vested Assets"))),"12",(_xlfn.XLOOKUP(BO158,ud_work_category[lookupValue],ud_work_category[lookupKey],""))))</f>
        <v/>
      </c>
      <c r="BQ158" s="8"/>
      <c r="BR158" s="2" t="str">
        <f t="shared" si="33"/>
        <v/>
      </c>
      <c r="BS158" s="3" t="str">
        <f t="shared" si="34"/>
        <v/>
      </c>
      <c r="BT158" s="3" t="str">
        <f>IF($A158="","",IF((AND($A158="ADD",OR(BS158="",BS158="Excellent"))),"1",(_xlfn.XLOOKUP(BS158,condition[lookupValue],condition[lookupKey],""))))</f>
        <v/>
      </c>
      <c r="BU158" s="7" t="str">
        <f t="shared" si="35"/>
        <v/>
      </c>
      <c r="BV158" s="9"/>
    </row>
    <row r="159" spans="2:7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8"/>
      <c r="O159" s="6" t="str">
        <f t="shared" si="24"/>
        <v/>
      </c>
      <c r="P159" s="4"/>
      <c r="R159" s="3" t="str">
        <f>IF($A159="ADD",IF(NOT(ISBLANK(Q159)),_xlfn.XLOOKUP(Q159,len_adjust_rsn[lookupValue],len_adjust_rsn[lookupKey],"ERROR"),""), "")</f>
        <v/>
      </c>
      <c r="S159" s="6" t="str">
        <f t="shared" si="25"/>
        <v/>
      </c>
      <c r="T159" s="6"/>
      <c r="U159" s="6" t="str">
        <f t="shared" si="26"/>
        <v/>
      </c>
      <c r="W159" s="3" t="str">
        <f>IF($A159="ADD",IF(NOT(ISBLANK(V159)),_xlfn.XLOOKUP(V159,ud_waterfront_structures[lookupValue],ud_waterfront_structures[lookupKey],"ERROR"),""), "")</f>
        <v/>
      </c>
      <c r="Y159" s="3" t="str">
        <f>IF($A159="ADD",IF(NOT(ISBLANK(X159)),_xlfn.XLOOKUP(X159,ud_waterfront_structure_type[lookupValue],ud_waterfront_structure_type[lookupKey],"ERROR"),""), "")</f>
        <v/>
      </c>
      <c r="AB159" s="3" t="str">
        <f>IF($A159="ADD",IF(NOT(ISBLANK(AA159)),_xlfn.XLOOKUP(AA159,ud_material[lookupValue],ud_material[lookupKey],"ERROR"),""), "")</f>
        <v/>
      </c>
      <c r="AE159" s="3" t="str">
        <f>IF($A159="ADD",IF(NOT(ISBLANK(AD159)),_xlfn.XLOOKUP(AD159,ud_material[lookupValue],ud_material[lookupKey],"ERROR"),""), "")</f>
        <v/>
      </c>
      <c r="AH159" s="3" t="str">
        <f>IF($A159="ADD",IF(NOT(ISBLANK(AG159)),_xlfn.XLOOKUP(AG159,ud_material[lookupValue],ud_material[lookupKey],"ERROR"),""), "")</f>
        <v/>
      </c>
      <c r="AJ159" s="3" t="str">
        <f>IF($A159="ADD",IF(NOT(ISBLANK(AI159)),_xlfn.XLOOKUP(AI159,ud_material[lookupValue],ud_material[lookupKey],"ERROR"),""), "")</f>
        <v/>
      </c>
      <c r="AU159" s="4"/>
      <c r="AW159" s="3" t="str">
        <f>IF($A159="ADD",IF(NOT(ISBLANK(AV159)),_xlfn.XLOOKUP(AV159,ud_access_method[lookupValue],ud_access_method[lookupKey],"ERROR"),""), "")</f>
        <v/>
      </c>
      <c r="AY159" s="7"/>
      <c r="AZ159" s="4" t="str">
        <f t="shared" ca="1" si="27"/>
        <v/>
      </c>
      <c r="BA159" s="4"/>
      <c r="BB159" s="3" t="str">
        <f t="shared" si="28"/>
        <v/>
      </c>
      <c r="BC159" s="3" t="str">
        <f>IF($A159="","",IF((AND($A159="ADD",OR(BB159="",BB159="In Use"))),"5",(_xlfn.XLOOKUP(BB159,ud_asset_status[lookupValue],ud_asset_status[lookupKey],""))))</f>
        <v/>
      </c>
      <c r="BE159" s="3" t="str">
        <f>IF($A159="ADD",IF(NOT(ISBLANK(BD159)),_xlfn.XLOOKUP(BD159,ud_replacement_status[lookupValue],ud_replacement_status[lookupKey],"ERROR"),""), "")</f>
        <v/>
      </c>
      <c r="BF159" s="7"/>
      <c r="BH159" s="3" t="str">
        <f>IF($A159="ADD",IF(NOT(ISBLANK(BG159)),_xlfn.XLOOKUP(BG159,ar_replace_reason[lookupValue],ar_replace_reason[lookupKey],"ERROR"),""), "")</f>
        <v/>
      </c>
      <c r="BI159" s="3" t="str">
        <f t="shared" si="29"/>
        <v/>
      </c>
      <c r="BJ159" s="3" t="str">
        <f>IF($A159="","",IF((AND($A159="ADD",OR(BI159="",BI159="Queenstown-Lakes District Council"))),"70",(_xlfn.XLOOKUP(BI159,ud_organisation_owner[lookupValue],ud_organisation_owner[lookupKey],""))))</f>
        <v/>
      </c>
      <c r="BK159" s="3" t="str">
        <f t="shared" si="30"/>
        <v/>
      </c>
      <c r="BL159" s="3" t="str">
        <f>IF($A159="","",IF((AND($A159="ADD",OR(BK159="",BK159="Queenstown-Lakes District Council"))),"70",(_xlfn.XLOOKUP(BK159,ud_organisation_owner[lookupValue],ud_organisation_owner[lookupKey],""))))</f>
        <v/>
      </c>
      <c r="BM159" s="3" t="str">
        <f t="shared" si="31"/>
        <v/>
      </c>
      <c r="BN159" s="3" t="str">
        <f>IF($A159="","",IF((AND($A159="ADD",OR(BM159="",BM159="Local Authority"))),"17",(_xlfn.XLOOKUP(BM159,ud_sub_organisation[lookupValue],ud_sub_organisation[lookupKey],""))))</f>
        <v/>
      </c>
      <c r="BO159" s="3" t="str">
        <f t="shared" si="32"/>
        <v/>
      </c>
      <c r="BP159" s="3" t="str">
        <f>IF($A159="","",IF((AND($A159="ADD",OR(BO159="",BO159="Vested Assets"))),"12",(_xlfn.XLOOKUP(BO159,ud_work_category[lookupValue],ud_work_category[lookupKey],""))))</f>
        <v/>
      </c>
      <c r="BQ159" s="8"/>
      <c r="BR159" s="2" t="str">
        <f t="shared" si="33"/>
        <v/>
      </c>
      <c r="BS159" s="3" t="str">
        <f t="shared" si="34"/>
        <v/>
      </c>
      <c r="BT159" s="3" t="str">
        <f>IF($A159="","",IF((AND($A159="ADD",OR(BS159="",BS159="Excellent"))),"1",(_xlfn.XLOOKUP(BS159,condition[lookupValue],condition[lookupKey],""))))</f>
        <v/>
      </c>
      <c r="BU159" s="7" t="str">
        <f t="shared" si="35"/>
        <v/>
      </c>
      <c r="BV159" s="9"/>
    </row>
    <row r="160" spans="2:7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8"/>
      <c r="O160" s="6" t="str">
        <f t="shared" si="24"/>
        <v/>
      </c>
      <c r="P160" s="4"/>
      <c r="R160" s="3" t="str">
        <f>IF($A160="ADD",IF(NOT(ISBLANK(Q160)),_xlfn.XLOOKUP(Q160,len_adjust_rsn[lookupValue],len_adjust_rsn[lookupKey],"ERROR"),""), "")</f>
        <v/>
      </c>
      <c r="S160" s="6" t="str">
        <f t="shared" si="25"/>
        <v/>
      </c>
      <c r="T160" s="6"/>
      <c r="U160" s="6" t="str">
        <f t="shared" si="26"/>
        <v/>
      </c>
      <c r="W160" s="3" t="str">
        <f>IF($A160="ADD",IF(NOT(ISBLANK(V160)),_xlfn.XLOOKUP(V160,ud_waterfront_structures[lookupValue],ud_waterfront_structures[lookupKey],"ERROR"),""), "")</f>
        <v/>
      </c>
      <c r="Y160" s="3" t="str">
        <f>IF($A160="ADD",IF(NOT(ISBLANK(X160)),_xlfn.XLOOKUP(X160,ud_waterfront_structure_type[lookupValue],ud_waterfront_structure_type[lookupKey],"ERROR"),""), "")</f>
        <v/>
      </c>
      <c r="AB160" s="3" t="str">
        <f>IF($A160="ADD",IF(NOT(ISBLANK(AA160)),_xlfn.XLOOKUP(AA160,ud_material[lookupValue],ud_material[lookupKey],"ERROR"),""), "")</f>
        <v/>
      </c>
      <c r="AE160" s="3" t="str">
        <f>IF($A160="ADD",IF(NOT(ISBLANK(AD160)),_xlfn.XLOOKUP(AD160,ud_material[lookupValue],ud_material[lookupKey],"ERROR"),""), "")</f>
        <v/>
      </c>
      <c r="AH160" s="3" t="str">
        <f>IF($A160="ADD",IF(NOT(ISBLANK(AG160)),_xlfn.XLOOKUP(AG160,ud_material[lookupValue],ud_material[lookupKey],"ERROR"),""), "")</f>
        <v/>
      </c>
      <c r="AJ160" s="3" t="str">
        <f>IF($A160="ADD",IF(NOT(ISBLANK(AI160)),_xlfn.XLOOKUP(AI160,ud_material[lookupValue],ud_material[lookupKey],"ERROR"),""), "")</f>
        <v/>
      </c>
      <c r="AU160" s="4"/>
      <c r="AW160" s="3" t="str">
        <f>IF($A160="ADD",IF(NOT(ISBLANK(AV160)),_xlfn.XLOOKUP(AV160,ud_access_method[lookupValue],ud_access_method[lookupKey],"ERROR"),""), "")</f>
        <v/>
      </c>
      <c r="AY160" s="7"/>
      <c r="AZ160" s="4" t="str">
        <f t="shared" ca="1" si="27"/>
        <v/>
      </c>
      <c r="BA160" s="4"/>
      <c r="BB160" s="3" t="str">
        <f t="shared" si="28"/>
        <v/>
      </c>
      <c r="BC160" s="3" t="str">
        <f>IF($A160="","",IF((AND($A160="ADD",OR(BB160="",BB160="In Use"))),"5",(_xlfn.XLOOKUP(BB160,ud_asset_status[lookupValue],ud_asset_status[lookupKey],""))))</f>
        <v/>
      </c>
      <c r="BE160" s="3" t="str">
        <f>IF($A160="ADD",IF(NOT(ISBLANK(BD160)),_xlfn.XLOOKUP(BD160,ud_replacement_status[lookupValue],ud_replacement_status[lookupKey],"ERROR"),""), "")</f>
        <v/>
      </c>
      <c r="BF160" s="7"/>
      <c r="BH160" s="3" t="str">
        <f>IF($A160="ADD",IF(NOT(ISBLANK(BG160)),_xlfn.XLOOKUP(BG160,ar_replace_reason[lookupValue],ar_replace_reason[lookupKey],"ERROR"),""), "")</f>
        <v/>
      </c>
      <c r="BI160" s="3" t="str">
        <f t="shared" si="29"/>
        <v/>
      </c>
      <c r="BJ160" s="3" t="str">
        <f>IF($A160="","",IF((AND($A160="ADD",OR(BI160="",BI160="Queenstown-Lakes District Council"))),"70",(_xlfn.XLOOKUP(BI160,ud_organisation_owner[lookupValue],ud_organisation_owner[lookupKey],""))))</f>
        <v/>
      </c>
      <c r="BK160" s="3" t="str">
        <f t="shared" si="30"/>
        <v/>
      </c>
      <c r="BL160" s="3" t="str">
        <f>IF($A160="","",IF((AND($A160="ADD",OR(BK160="",BK160="Queenstown-Lakes District Council"))),"70",(_xlfn.XLOOKUP(BK160,ud_organisation_owner[lookupValue],ud_organisation_owner[lookupKey],""))))</f>
        <v/>
      </c>
      <c r="BM160" s="3" t="str">
        <f t="shared" si="31"/>
        <v/>
      </c>
      <c r="BN160" s="3" t="str">
        <f>IF($A160="","",IF((AND($A160="ADD",OR(BM160="",BM160="Local Authority"))),"17",(_xlfn.XLOOKUP(BM160,ud_sub_organisation[lookupValue],ud_sub_organisation[lookupKey],""))))</f>
        <v/>
      </c>
      <c r="BO160" s="3" t="str">
        <f t="shared" si="32"/>
        <v/>
      </c>
      <c r="BP160" s="3" t="str">
        <f>IF($A160="","",IF((AND($A160="ADD",OR(BO160="",BO160="Vested Assets"))),"12",(_xlfn.XLOOKUP(BO160,ud_work_category[lookupValue],ud_work_category[lookupKey],""))))</f>
        <v/>
      </c>
      <c r="BQ160" s="8"/>
      <c r="BR160" s="2" t="str">
        <f t="shared" si="33"/>
        <v/>
      </c>
      <c r="BS160" s="3" t="str">
        <f t="shared" si="34"/>
        <v/>
      </c>
      <c r="BT160" s="3" t="str">
        <f>IF($A160="","",IF((AND($A160="ADD",OR(BS160="",BS160="Excellent"))),"1",(_xlfn.XLOOKUP(BS160,condition[lookupValue],condition[lookupKey],""))))</f>
        <v/>
      </c>
      <c r="BU160" s="7" t="str">
        <f t="shared" si="35"/>
        <v/>
      </c>
      <c r="BV160" s="9"/>
    </row>
    <row r="161" spans="2:7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8"/>
      <c r="O161" s="6" t="str">
        <f t="shared" si="24"/>
        <v/>
      </c>
      <c r="P161" s="4"/>
      <c r="R161" s="3" t="str">
        <f>IF($A161="ADD",IF(NOT(ISBLANK(Q161)),_xlfn.XLOOKUP(Q161,len_adjust_rsn[lookupValue],len_adjust_rsn[lookupKey],"ERROR"),""), "")</f>
        <v/>
      </c>
      <c r="S161" s="6" t="str">
        <f t="shared" si="25"/>
        <v/>
      </c>
      <c r="T161" s="6"/>
      <c r="U161" s="6" t="str">
        <f t="shared" si="26"/>
        <v/>
      </c>
      <c r="W161" s="3" t="str">
        <f>IF($A161="ADD",IF(NOT(ISBLANK(V161)),_xlfn.XLOOKUP(V161,ud_waterfront_structures[lookupValue],ud_waterfront_structures[lookupKey],"ERROR"),""), "")</f>
        <v/>
      </c>
      <c r="Y161" s="3" t="str">
        <f>IF($A161="ADD",IF(NOT(ISBLANK(X161)),_xlfn.XLOOKUP(X161,ud_waterfront_structure_type[lookupValue],ud_waterfront_structure_type[lookupKey],"ERROR"),""), "")</f>
        <v/>
      </c>
      <c r="AB161" s="3" t="str">
        <f>IF($A161="ADD",IF(NOT(ISBLANK(AA161)),_xlfn.XLOOKUP(AA161,ud_material[lookupValue],ud_material[lookupKey],"ERROR"),""), "")</f>
        <v/>
      </c>
      <c r="AE161" s="3" t="str">
        <f>IF($A161="ADD",IF(NOT(ISBLANK(AD161)),_xlfn.XLOOKUP(AD161,ud_material[lookupValue],ud_material[lookupKey],"ERROR"),""), "")</f>
        <v/>
      </c>
      <c r="AH161" s="3" t="str">
        <f>IF($A161="ADD",IF(NOT(ISBLANK(AG161)),_xlfn.XLOOKUP(AG161,ud_material[lookupValue],ud_material[lookupKey],"ERROR"),""), "")</f>
        <v/>
      </c>
      <c r="AJ161" s="3" t="str">
        <f>IF($A161="ADD",IF(NOT(ISBLANK(AI161)),_xlfn.XLOOKUP(AI161,ud_material[lookupValue],ud_material[lookupKey],"ERROR"),""), "")</f>
        <v/>
      </c>
      <c r="AU161" s="4"/>
      <c r="AW161" s="3" t="str">
        <f>IF($A161="ADD",IF(NOT(ISBLANK(AV161)),_xlfn.XLOOKUP(AV161,ud_access_method[lookupValue],ud_access_method[lookupKey],"ERROR"),""), "")</f>
        <v/>
      </c>
      <c r="AY161" s="7"/>
      <c r="AZ161" s="4" t="str">
        <f t="shared" ca="1" si="27"/>
        <v/>
      </c>
      <c r="BA161" s="4"/>
      <c r="BB161" s="3" t="str">
        <f t="shared" si="28"/>
        <v/>
      </c>
      <c r="BC161" s="3" t="str">
        <f>IF($A161="","",IF((AND($A161="ADD",OR(BB161="",BB161="In Use"))),"5",(_xlfn.XLOOKUP(BB161,ud_asset_status[lookupValue],ud_asset_status[lookupKey],""))))</f>
        <v/>
      </c>
      <c r="BE161" s="3" t="str">
        <f>IF($A161="ADD",IF(NOT(ISBLANK(BD161)),_xlfn.XLOOKUP(BD161,ud_replacement_status[lookupValue],ud_replacement_status[lookupKey],"ERROR"),""), "")</f>
        <v/>
      </c>
      <c r="BF161" s="7"/>
      <c r="BH161" s="3" t="str">
        <f>IF($A161="ADD",IF(NOT(ISBLANK(BG161)),_xlfn.XLOOKUP(BG161,ar_replace_reason[lookupValue],ar_replace_reason[lookupKey],"ERROR"),""), "")</f>
        <v/>
      </c>
      <c r="BI161" s="3" t="str">
        <f t="shared" si="29"/>
        <v/>
      </c>
      <c r="BJ161" s="3" t="str">
        <f>IF($A161="","",IF((AND($A161="ADD",OR(BI161="",BI161="Queenstown-Lakes District Council"))),"70",(_xlfn.XLOOKUP(BI161,ud_organisation_owner[lookupValue],ud_organisation_owner[lookupKey],""))))</f>
        <v/>
      </c>
      <c r="BK161" s="3" t="str">
        <f t="shared" si="30"/>
        <v/>
      </c>
      <c r="BL161" s="3" t="str">
        <f>IF($A161="","",IF((AND($A161="ADD",OR(BK161="",BK161="Queenstown-Lakes District Council"))),"70",(_xlfn.XLOOKUP(BK161,ud_organisation_owner[lookupValue],ud_organisation_owner[lookupKey],""))))</f>
        <v/>
      </c>
      <c r="BM161" s="3" t="str">
        <f t="shared" si="31"/>
        <v/>
      </c>
      <c r="BN161" s="3" t="str">
        <f>IF($A161="","",IF((AND($A161="ADD",OR(BM161="",BM161="Local Authority"))),"17",(_xlfn.XLOOKUP(BM161,ud_sub_organisation[lookupValue],ud_sub_organisation[lookupKey],""))))</f>
        <v/>
      </c>
      <c r="BO161" s="3" t="str">
        <f t="shared" si="32"/>
        <v/>
      </c>
      <c r="BP161" s="3" t="str">
        <f>IF($A161="","",IF((AND($A161="ADD",OR(BO161="",BO161="Vested Assets"))),"12",(_xlfn.XLOOKUP(BO161,ud_work_category[lookupValue],ud_work_category[lookupKey],""))))</f>
        <v/>
      </c>
      <c r="BQ161" s="8"/>
      <c r="BR161" s="2" t="str">
        <f t="shared" si="33"/>
        <v/>
      </c>
      <c r="BS161" s="3" t="str">
        <f t="shared" si="34"/>
        <v/>
      </c>
      <c r="BT161" s="3" t="str">
        <f>IF($A161="","",IF((AND($A161="ADD",OR(BS161="",BS161="Excellent"))),"1",(_xlfn.XLOOKUP(BS161,condition[lookupValue],condition[lookupKey],""))))</f>
        <v/>
      </c>
      <c r="BU161" s="7" t="str">
        <f t="shared" si="35"/>
        <v/>
      </c>
      <c r="BV161" s="9"/>
    </row>
    <row r="162" spans="2:7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8"/>
      <c r="O162" s="6" t="str">
        <f t="shared" si="24"/>
        <v/>
      </c>
      <c r="P162" s="4"/>
      <c r="R162" s="3" t="str">
        <f>IF($A162="ADD",IF(NOT(ISBLANK(Q162)),_xlfn.XLOOKUP(Q162,len_adjust_rsn[lookupValue],len_adjust_rsn[lookupKey],"ERROR"),""), "")</f>
        <v/>
      </c>
      <c r="S162" s="6" t="str">
        <f t="shared" si="25"/>
        <v/>
      </c>
      <c r="T162" s="6"/>
      <c r="U162" s="6" t="str">
        <f t="shared" si="26"/>
        <v/>
      </c>
      <c r="W162" s="3" t="str">
        <f>IF($A162="ADD",IF(NOT(ISBLANK(V162)),_xlfn.XLOOKUP(V162,ud_waterfront_structures[lookupValue],ud_waterfront_structures[lookupKey],"ERROR"),""), "")</f>
        <v/>
      </c>
      <c r="Y162" s="3" t="str">
        <f>IF($A162="ADD",IF(NOT(ISBLANK(X162)),_xlfn.XLOOKUP(X162,ud_waterfront_structure_type[lookupValue],ud_waterfront_structure_type[lookupKey],"ERROR"),""), "")</f>
        <v/>
      </c>
      <c r="AB162" s="3" t="str">
        <f>IF($A162="ADD",IF(NOT(ISBLANK(AA162)),_xlfn.XLOOKUP(AA162,ud_material[lookupValue],ud_material[lookupKey],"ERROR"),""), "")</f>
        <v/>
      </c>
      <c r="AE162" s="3" t="str">
        <f>IF($A162="ADD",IF(NOT(ISBLANK(AD162)),_xlfn.XLOOKUP(AD162,ud_material[lookupValue],ud_material[lookupKey],"ERROR"),""), "")</f>
        <v/>
      </c>
      <c r="AH162" s="3" t="str">
        <f>IF($A162="ADD",IF(NOT(ISBLANK(AG162)),_xlfn.XLOOKUP(AG162,ud_material[lookupValue],ud_material[lookupKey],"ERROR"),""), "")</f>
        <v/>
      </c>
      <c r="AJ162" s="3" t="str">
        <f>IF($A162="ADD",IF(NOT(ISBLANK(AI162)),_xlfn.XLOOKUP(AI162,ud_material[lookupValue],ud_material[lookupKey],"ERROR"),""), "")</f>
        <v/>
      </c>
      <c r="AU162" s="4"/>
      <c r="AW162" s="3" t="str">
        <f>IF($A162="ADD",IF(NOT(ISBLANK(AV162)),_xlfn.XLOOKUP(AV162,ud_access_method[lookupValue],ud_access_method[lookupKey],"ERROR"),""), "")</f>
        <v/>
      </c>
      <c r="AY162" s="7"/>
      <c r="AZ162" s="4" t="str">
        <f t="shared" ca="1" si="27"/>
        <v/>
      </c>
      <c r="BA162" s="4"/>
      <c r="BB162" s="3" t="str">
        <f t="shared" si="28"/>
        <v/>
      </c>
      <c r="BC162" s="3" t="str">
        <f>IF($A162="","",IF((AND($A162="ADD",OR(BB162="",BB162="In Use"))),"5",(_xlfn.XLOOKUP(BB162,ud_asset_status[lookupValue],ud_asset_status[lookupKey],""))))</f>
        <v/>
      </c>
      <c r="BE162" s="3" t="str">
        <f>IF($A162="ADD",IF(NOT(ISBLANK(BD162)),_xlfn.XLOOKUP(BD162,ud_replacement_status[lookupValue],ud_replacement_status[lookupKey],"ERROR"),""), "")</f>
        <v/>
      </c>
      <c r="BF162" s="7"/>
      <c r="BH162" s="3" t="str">
        <f>IF($A162="ADD",IF(NOT(ISBLANK(BG162)),_xlfn.XLOOKUP(BG162,ar_replace_reason[lookupValue],ar_replace_reason[lookupKey],"ERROR"),""), "")</f>
        <v/>
      </c>
      <c r="BI162" s="3" t="str">
        <f t="shared" si="29"/>
        <v/>
      </c>
      <c r="BJ162" s="3" t="str">
        <f>IF($A162="","",IF((AND($A162="ADD",OR(BI162="",BI162="Queenstown-Lakes District Council"))),"70",(_xlfn.XLOOKUP(BI162,ud_organisation_owner[lookupValue],ud_organisation_owner[lookupKey],""))))</f>
        <v/>
      </c>
      <c r="BK162" s="3" t="str">
        <f t="shared" si="30"/>
        <v/>
      </c>
      <c r="BL162" s="3" t="str">
        <f>IF($A162="","",IF((AND($A162="ADD",OR(BK162="",BK162="Queenstown-Lakes District Council"))),"70",(_xlfn.XLOOKUP(BK162,ud_organisation_owner[lookupValue],ud_organisation_owner[lookupKey],""))))</f>
        <v/>
      </c>
      <c r="BM162" s="3" t="str">
        <f t="shared" si="31"/>
        <v/>
      </c>
      <c r="BN162" s="3" t="str">
        <f>IF($A162="","",IF((AND($A162="ADD",OR(BM162="",BM162="Local Authority"))),"17",(_xlfn.XLOOKUP(BM162,ud_sub_organisation[lookupValue],ud_sub_organisation[lookupKey],""))))</f>
        <v/>
      </c>
      <c r="BO162" s="3" t="str">
        <f t="shared" si="32"/>
        <v/>
      </c>
      <c r="BP162" s="3" t="str">
        <f>IF($A162="","",IF((AND($A162="ADD",OR(BO162="",BO162="Vested Assets"))),"12",(_xlfn.XLOOKUP(BO162,ud_work_category[lookupValue],ud_work_category[lookupKey],""))))</f>
        <v/>
      </c>
      <c r="BQ162" s="8"/>
      <c r="BR162" s="2" t="str">
        <f t="shared" si="33"/>
        <v/>
      </c>
      <c r="BS162" s="3" t="str">
        <f t="shared" si="34"/>
        <v/>
      </c>
      <c r="BT162" s="3" t="str">
        <f>IF($A162="","",IF((AND($A162="ADD",OR(BS162="",BS162="Excellent"))),"1",(_xlfn.XLOOKUP(BS162,condition[lookupValue],condition[lookupKey],""))))</f>
        <v/>
      </c>
      <c r="BU162" s="7" t="str">
        <f t="shared" si="35"/>
        <v/>
      </c>
      <c r="BV162" s="9"/>
    </row>
    <row r="163" spans="2:7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8"/>
      <c r="O163" s="6" t="str">
        <f t="shared" si="24"/>
        <v/>
      </c>
      <c r="P163" s="4"/>
      <c r="R163" s="3" t="str">
        <f>IF($A163="ADD",IF(NOT(ISBLANK(Q163)),_xlfn.XLOOKUP(Q163,len_adjust_rsn[lookupValue],len_adjust_rsn[lookupKey],"ERROR"),""), "")</f>
        <v/>
      </c>
      <c r="S163" s="6" t="str">
        <f t="shared" si="25"/>
        <v/>
      </c>
      <c r="T163" s="6"/>
      <c r="U163" s="6" t="str">
        <f t="shared" si="26"/>
        <v/>
      </c>
      <c r="W163" s="3" t="str">
        <f>IF($A163="ADD",IF(NOT(ISBLANK(V163)),_xlfn.XLOOKUP(V163,ud_waterfront_structures[lookupValue],ud_waterfront_structures[lookupKey],"ERROR"),""), "")</f>
        <v/>
      </c>
      <c r="Y163" s="3" t="str">
        <f>IF($A163="ADD",IF(NOT(ISBLANK(X163)),_xlfn.XLOOKUP(X163,ud_waterfront_structure_type[lookupValue],ud_waterfront_structure_type[lookupKey],"ERROR"),""), "")</f>
        <v/>
      </c>
      <c r="AB163" s="3" t="str">
        <f>IF($A163="ADD",IF(NOT(ISBLANK(AA163)),_xlfn.XLOOKUP(AA163,ud_material[lookupValue],ud_material[lookupKey],"ERROR"),""), "")</f>
        <v/>
      </c>
      <c r="AE163" s="3" t="str">
        <f>IF($A163="ADD",IF(NOT(ISBLANK(AD163)),_xlfn.XLOOKUP(AD163,ud_material[lookupValue],ud_material[lookupKey],"ERROR"),""), "")</f>
        <v/>
      </c>
      <c r="AH163" s="3" t="str">
        <f>IF($A163="ADD",IF(NOT(ISBLANK(AG163)),_xlfn.XLOOKUP(AG163,ud_material[lookupValue],ud_material[lookupKey],"ERROR"),""), "")</f>
        <v/>
      </c>
      <c r="AJ163" s="3" t="str">
        <f>IF($A163="ADD",IF(NOT(ISBLANK(AI163)),_xlfn.XLOOKUP(AI163,ud_material[lookupValue],ud_material[lookupKey],"ERROR"),""), "")</f>
        <v/>
      </c>
      <c r="AU163" s="4"/>
      <c r="AW163" s="3" t="str">
        <f>IF($A163="ADD",IF(NOT(ISBLANK(AV163)),_xlfn.XLOOKUP(AV163,ud_access_method[lookupValue],ud_access_method[lookupKey],"ERROR"),""), "")</f>
        <v/>
      </c>
      <c r="AY163" s="7"/>
      <c r="AZ163" s="4" t="str">
        <f t="shared" ca="1" si="27"/>
        <v/>
      </c>
      <c r="BA163" s="4"/>
      <c r="BB163" s="3" t="str">
        <f t="shared" si="28"/>
        <v/>
      </c>
      <c r="BC163" s="3" t="str">
        <f>IF($A163="","",IF((AND($A163="ADD",OR(BB163="",BB163="In Use"))),"5",(_xlfn.XLOOKUP(BB163,ud_asset_status[lookupValue],ud_asset_status[lookupKey],""))))</f>
        <v/>
      </c>
      <c r="BE163" s="3" t="str">
        <f>IF($A163="ADD",IF(NOT(ISBLANK(BD163)),_xlfn.XLOOKUP(BD163,ud_replacement_status[lookupValue],ud_replacement_status[lookupKey],"ERROR"),""), "")</f>
        <v/>
      </c>
      <c r="BF163" s="7"/>
      <c r="BH163" s="3" t="str">
        <f>IF($A163="ADD",IF(NOT(ISBLANK(BG163)),_xlfn.XLOOKUP(BG163,ar_replace_reason[lookupValue],ar_replace_reason[lookupKey],"ERROR"),""), "")</f>
        <v/>
      </c>
      <c r="BI163" s="3" t="str">
        <f t="shared" si="29"/>
        <v/>
      </c>
      <c r="BJ163" s="3" t="str">
        <f>IF($A163="","",IF((AND($A163="ADD",OR(BI163="",BI163="Queenstown-Lakes District Council"))),"70",(_xlfn.XLOOKUP(BI163,ud_organisation_owner[lookupValue],ud_organisation_owner[lookupKey],""))))</f>
        <v/>
      </c>
      <c r="BK163" s="3" t="str">
        <f t="shared" si="30"/>
        <v/>
      </c>
      <c r="BL163" s="3" t="str">
        <f>IF($A163="","",IF((AND($A163="ADD",OR(BK163="",BK163="Queenstown-Lakes District Council"))),"70",(_xlfn.XLOOKUP(BK163,ud_organisation_owner[lookupValue],ud_organisation_owner[lookupKey],""))))</f>
        <v/>
      </c>
      <c r="BM163" s="3" t="str">
        <f t="shared" si="31"/>
        <v/>
      </c>
      <c r="BN163" s="3" t="str">
        <f>IF($A163="","",IF((AND($A163="ADD",OR(BM163="",BM163="Local Authority"))),"17",(_xlfn.XLOOKUP(BM163,ud_sub_organisation[lookupValue],ud_sub_organisation[lookupKey],""))))</f>
        <v/>
      </c>
      <c r="BO163" s="3" t="str">
        <f t="shared" si="32"/>
        <v/>
      </c>
      <c r="BP163" s="3" t="str">
        <f>IF($A163="","",IF((AND($A163="ADD",OR(BO163="",BO163="Vested Assets"))),"12",(_xlfn.XLOOKUP(BO163,ud_work_category[lookupValue],ud_work_category[lookupKey],""))))</f>
        <v/>
      </c>
      <c r="BQ163" s="8"/>
      <c r="BR163" s="2" t="str">
        <f t="shared" si="33"/>
        <v/>
      </c>
      <c r="BS163" s="3" t="str">
        <f t="shared" si="34"/>
        <v/>
      </c>
      <c r="BT163" s="3" t="str">
        <f>IF($A163="","",IF((AND($A163="ADD",OR(BS163="",BS163="Excellent"))),"1",(_xlfn.XLOOKUP(BS163,condition[lookupValue],condition[lookupKey],""))))</f>
        <v/>
      </c>
      <c r="BU163" s="7" t="str">
        <f t="shared" si="35"/>
        <v/>
      </c>
      <c r="BV163" s="9"/>
    </row>
    <row r="164" spans="2:7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8"/>
      <c r="O164" s="6" t="str">
        <f t="shared" si="24"/>
        <v/>
      </c>
      <c r="P164" s="4"/>
      <c r="R164" s="3" t="str">
        <f>IF($A164="ADD",IF(NOT(ISBLANK(Q164)),_xlfn.XLOOKUP(Q164,len_adjust_rsn[lookupValue],len_adjust_rsn[lookupKey],"ERROR"),""), "")</f>
        <v/>
      </c>
      <c r="S164" s="6" t="str">
        <f t="shared" si="25"/>
        <v/>
      </c>
      <c r="T164" s="6"/>
      <c r="U164" s="6" t="str">
        <f t="shared" si="26"/>
        <v/>
      </c>
      <c r="W164" s="3" t="str">
        <f>IF($A164="ADD",IF(NOT(ISBLANK(V164)),_xlfn.XLOOKUP(V164,ud_waterfront_structures[lookupValue],ud_waterfront_structures[lookupKey],"ERROR"),""), "")</f>
        <v/>
      </c>
      <c r="Y164" s="3" t="str">
        <f>IF($A164="ADD",IF(NOT(ISBLANK(X164)),_xlfn.XLOOKUP(X164,ud_waterfront_structure_type[lookupValue],ud_waterfront_structure_type[lookupKey],"ERROR"),""), "")</f>
        <v/>
      </c>
      <c r="AB164" s="3" t="str">
        <f>IF($A164="ADD",IF(NOT(ISBLANK(AA164)),_xlfn.XLOOKUP(AA164,ud_material[lookupValue],ud_material[lookupKey],"ERROR"),""), "")</f>
        <v/>
      </c>
      <c r="AE164" s="3" t="str">
        <f>IF($A164="ADD",IF(NOT(ISBLANK(AD164)),_xlfn.XLOOKUP(AD164,ud_material[lookupValue],ud_material[lookupKey],"ERROR"),""), "")</f>
        <v/>
      </c>
      <c r="AH164" s="3" t="str">
        <f>IF($A164="ADD",IF(NOT(ISBLANK(AG164)),_xlfn.XLOOKUP(AG164,ud_material[lookupValue],ud_material[lookupKey],"ERROR"),""), "")</f>
        <v/>
      </c>
      <c r="AJ164" s="3" t="str">
        <f>IF($A164="ADD",IF(NOT(ISBLANK(AI164)),_xlfn.XLOOKUP(AI164,ud_material[lookupValue],ud_material[lookupKey],"ERROR"),""), "")</f>
        <v/>
      </c>
      <c r="AU164" s="4"/>
      <c r="AW164" s="3" t="str">
        <f>IF($A164="ADD",IF(NOT(ISBLANK(AV164)),_xlfn.XLOOKUP(AV164,ud_access_method[lookupValue],ud_access_method[lookupKey],"ERROR"),""), "")</f>
        <v/>
      </c>
      <c r="AY164" s="7"/>
      <c r="AZ164" s="4" t="str">
        <f t="shared" ca="1" si="27"/>
        <v/>
      </c>
      <c r="BA164" s="4"/>
      <c r="BB164" s="3" t="str">
        <f t="shared" si="28"/>
        <v/>
      </c>
      <c r="BC164" s="3" t="str">
        <f>IF($A164="","",IF((AND($A164="ADD",OR(BB164="",BB164="In Use"))),"5",(_xlfn.XLOOKUP(BB164,ud_asset_status[lookupValue],ud_asset_status[lookupKey],""))))</f>
        <v/>
      </c>
      <c r="BE164" s="3" t="str">
        <f>IF($A164="ADD",IF(NOT(ISBLANK(BD164)),_xlfn.XLOOKUP(BD164,ud_replacement_status[lookupValue],ud_replacement_status[lookupKey],"ERROR"),""), "")</f>
        <v/>
      </c>
      <c r="BF164" s="7"/>
      <c r="BH164" s="3" t="str">
        <f>IF($A164="ADD",IF(NOT(ISBLANK(BG164)),_xlfn.XLOOKUP(BG164,ar_replace_reason[lookupValue],ar_replace_reason[lookupKey],"ERROR"),""), "")</f>
        <v/>
      </c>
      <c r="BI164" s="3" t="str">
        <f t="shared" si="29"/>
        <v/>
      </c>
      <c r="BJ164" s="3" t="str">
        <f>IF($A164="","",IF((AND($A164="ADD",OR(BI164="",BI164="Queenstown-Lakes District Council"))),"70",(_xlfn.XLOOKUP(BI164,ud_organisation_owner[lookupValue],ud_organisation_owner[lookupKey],""))))</f>
        <v/>
      </c>
      <c r="BK164" s="3" t="str">
        <f t="shared" si="30"/>
        <v/>
      </c>
      <c r="BL164" s="3" t="str">
        <f>IF($A164="","",IF((AND($A164="ADD",OR(BK164="",BK164="Queenstown-Lakes District Council"))),"70",(_xlfn.XLOOKUP(BK164,ud_organisation_owner[lookupValue],ud_organisation_owner[lookupKey],""))))</f>
        <v/>
      </c>
      <c r="BM164" s="3" t="str">
        <f t="shared" si="31"/>
        <v/>
      </c>
      <c r="BN164" s="3" t="str">
        <f>IF($A164="","",IF((AND($A164="ADD",OR(BM164="",BM164="Local Authority"))),"17",(_xlfn.XLOOKUP(BM164,ud_sub_organisation[lookupValue],ud_sub_organisation[lookupKey],""))))</f>
        <v/>
      </c>
      <c r="BO164" s="3" t="str">
        <f t="shared" si="32"/>
        <v/>
      </c>
      <c r="BP164" s="3" t="str">
        <f>IF($A164="","",IF((AND($A164="ADD",OR(BO164="",BO164="Vested Assets"))),"12",(_xlfn.XLOOKUP(BO164,ud_work_category[lookupValue],ud_work_category[lookupKey],""))))</f>
        <v/>
      </c>
      <c r="BQ164" s="8"/>
      <c r="BR164" s="2" t="str">
        <f t="shared" si="33"/>
        <v/>
      </c>
      <c r="BS164" s="3" t="str">
        <f t="shared" si="34"/>
        <v/>
      </c>
      <c r="BT164" s="3" t="str">
        <f>IF($A164="","",IF((AND($A164="ADD",OR(BS164="",BS164="Excellent"))),"1",(_xlfn.XLOOKUP(BS164,condition[lookupValue],condition[lookupKey],""))))</f>
        <v/>
      </c>
      <c r="BU164" s="7" t="str">
        <f t="shared" si="35"/>
        <v/>
      </c>
      <c r="BV164" s="9"/>
    </row>
    <row r="165" spans="2:7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8"/>
      <c r="O165" s="6" t="str">
        <f t="shared" si="24"/>
        <v/>
      </c>
      <c r="P165" s="4"/>
      <c r="R165" s="3" t="str">
        <f>IF($A165="ADD",IF(NOT(ISBLANK(Q165)),_xlfn.XLOOKUP(Q165,len_adjust_rsn[lookupValue],len_adjust_rsn[lookupKey],"ERROR"),""), "")</f>
        <v/>
      </c>
      <c r="S165" s="6" t="str">
        <f t="shared" si="25"/>
        <v/>
      </c>
      <c r="T165" s="6"/>
      <c r="U165" s="6" t="str">
        <f t="shared" si="26"/>
        <v/>
      </c>
      <c r="W165" s="3" t="str">
        <f>IF($A165="ADD",IF(NOT(ISBLANK(V165)),_xlfn.XLOOKUP(V165,ud_waterfront_structures[lookupValue],ud_waterfront_structures[lookupKey],"ERROR"),""), "")</f>
        <v/>
      </c>
      <c r="Y165" s="3" t="str">
        <f>IF($A165="ADD",IF(NOT(ISBLANK(X165)),_xlfn.XLOOKUP(X165,ud_waterfront_structure_type[lookupValue],ud_waterfront_structure_type[lookupKey],"ERROR"),""), "")</f>
        <v/>
      </c>
      <c r="AB165" s="3" t="str">
        <f>IF($A165="ADD",IF(NOT(ISBLANK(AA165)),_xlfn.XLOOKUP(AA165,ud_material[lookupValue],ud_material[lookupKey],"ERROR"),""), "")</f>
        <v/>
      </c>
      <c r="AE165" s="3" t="str">
        <f>IF($A165="ADD",IF(NOT(ISBLANK(AD165)),_xlfn.XLOOKUP(AD165,ud_material[lookupValue],ud_material[lookupKey],"ERROR"),""), "")</f>
        <v/>
      </c>
      <c r="AH165" s="3" t="str">
        <f>IF($A165="ADD",IF(NOT(ISBLANK(AG165)),_xlfn.XLOOKUP(AG165,ud_material[lookupValue],ud_material[lookupKey],"ERROR"),""), "")</f>
        <v/>
      </c>
      <c r="AJ165" s="3" t="str">
        <f>IF($A165="ADD",IF(NOT(ISBLANK(AI165)),_xlfn.XLOOKUP(AI165,ud_material[lookupValue],ud_material[lookupKey],"ERROR"),""), "")</f>
        <v/>
      </c>
      <c r="AU165" s="4"/>
      <c r="AW165" s="3" t="str">
        <f>IF($A165="ADD",IF(NOT(ISBLANK(AV165)),_xlfn.XLOOKUP(AV165,ud_access_method[lookupValue],ud_access_method[lookupKey],"ERROR"),""), "")</f>
        <v/>
      </c>
      <c r="AY165" s="7"/>
      <c r="AZ165" s="4" t="str">
        <f t="shared" ca="1" si="27"/>
        <v/>
      </c>
      <c r="BA165" s="4"/>
      <c r="BB165" s="3" t="str">
        <f t="shared" si="28"/>
        <v/>
      </c>
      <c r="BC165" s="3" t="str">
        <f>IF($A165="","",IF((AND($A165="ADD",OR(BB165="",BB165="In Use"))),"5",(_xlfn.XLOOKUP(BB165,ud_asset_status[lookupValue],ud_asset_status[lookupKey],""))))</f>
        <v/>
      </c>
      <c r="BE165" s="3" t="str">
        <f>IF($A165="ADD",IF(NOT(ISBLANK(BD165)),_xlfn.XLOOKUP(BD165,ud_replacement_status[lookupValue],ud_replacement_status[lookupKey],"ERROR"),""), "")</f>
        <v/>
      </c>
      <c r="BF165" s="7"/>
      <c r="BH165" s="3" t="str">
        <f>IF($A165="ADD",IF(NOT(ISBLANK(BG165)),_xlfn.XLOOKUP(BG165,ar_replace_reason[lookupValue],ar_replace_reason[lookupKey],"ERROR"),""), "")</f>
        <v/>
      </c>
      <c r="BI165" s="3" t="str">
        <f t="shared" si="29"/>
        <v/>
      </c>
      <c r="BJ165" s="3" t="str">
        <f>IF($A165="","",IF((AND($A165="ADD",OR(BI165="",BI165="Queenstown-Lakes District Council"))),"70",(_xlfn.XLOOKUP(BI165,ud_organisation_owner[lookupValue],ud_organisation_owner[lookupKey],""))))</f>
        <v/>
      </c>
      <c r="BK165" s="3" t="str">
        <f t="shared" si="30"/>
        <v/>
      </c>
      <c r="BL165" s="3" t="str">
        <f>IF($A165="","",IF((AND($A165="ADD",OR(BK165="",BK165="Queenstown-Lakes District Council"))),"70",(_xlfn.XLOOKUP(BK165,ud_organisation_owner[lookupValue],ud_organisation_owner[lookupKey],""))))</f>
        <v/>
      </c>
      <c r="BM165" s="3" t="str">
        <f t="shared" si="31"/>
        <v/>
      </c>
      <c r="BN165" s="3" t="str">
        <f>IF($A165="","",IF((AND($A165="ADD",OR(BM165="",BM165="Local Authority"))),"17",(_xlfn.XLOOKUP(BM165,ud_sub_organisation[lookupValue],ud_sub_organisation[lookupKey],""))))</f>
        <v/>
      </c>
      <c r="BO165" s="3" t="str">
        <f t="shared" si="32"/>
        <v/>
      </c>
      <c r="BP165" s="3" t="str">
        <f>IF($A165="","",IF((AND($A165="ADD",OR(BO165="",BO165="Vested Assets"))),"12",(_xlfn.XLOOKUP(BO165,ud_work_category[lookupValue],ud_work_category[lookupKey],""))))</f>
        <v/>
      </c>
      <c r="BQ165" s="8"/>
      <c r="BR165" s="2" t="str">
        <f t="shared" si="33"/>
        <v/>
      </c>
      <c r="BS165" s="3" t="str">
        <f t="shared" si="34"/>
        <v/>
      </c>
      <c r="BT165" s="3" t="str">
        <f>IF($A165="","",IF((AND($A165="ADD",OR(BS165="",BS165="Excellent"))),"1",(_xlfn.XLOOKUP(BS165,condition[lookupValue],condition[lookupKey],""))))</f>
        <v/>
      </c>
      <c r="BU165" s="7" t="str">
        <f t="shared" si="35"/>
        <v/>
      </c>
      <c r="BV165" s="9"/>
    </row>
    <row r="166" spans="2:7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8"/>
      <c r="O166" s="6" t="str">
        <f t="shared" si="24"/>
        <v/>
      </c>
      <c r="P166" s="4"/>
      <c r="R166" s="3" t="str">
        <f>IF($A166="ADD",IF(NOT(ISBLANK(Q166)),_xlfn.XLOOKUP(Q166,len_adjust_rsn[lookupValue],len_adjust_rsn[lookupKey],"ERROR"),""), "")</f>
        <v/>
      </c>
      <c r="S166" s="6" t="str">
        <f t="shared" si="25"/>
        <v/>
      </c>
      <c r="T166" s="6"/>
      <c r="U166" s="6" t="str">
        <f t="shared" si="26"/>
        <v/>
      </c>
      <c r="W166" s="3" t="str">
        <f>IF($A166="ADD",IF(NOT(ISBLANK(V166)),_xlfn.XLOOKUP(V166,ud_waterfront_structures[lookupValue],ud_waterfront_structures[lookupKey],"ERROR"),""), "")</f>
        <v/>
      </c>
      <c r="Y166" s="3" t="str">
        <f>IF($A166="ADD",IF(NOT(ISBLANK(X166)),_xlfn.XLOOKUP(X166,ud_waterfront_structure_type[lookupValue],ud_waterfront_structure_type[lookupKey],"ERROR"),""), "")</f>
        <v/>
      </c>
      <c r="AB166" s="3" t="str">
        <f>IF($A166="ADD",IF(NOT(ISBLANK(AA166)),_xlfn.XLOOKUP(AA166,ud_material[lookupValue],ud_material[lookupKey],"ERROR"),""), "")</f>
        <v/>
      </c>
      <c r="AE166" s="3" t="str">
        <f>IF($A166="ADD",IF(NOT(ISBLANK(AD166)),_xlfn.XLOOKUP(AD166,ud_material[lookupValue],ud_material[lookupKey],"ERROR"),""), "")</f>
        <v/>
      </c>
      <c r="AH166" s="3" t="str">
        <f>IF($A166="ADD",IF(NOT(ISBLANK(AG166)),_xlfn.XLOOKUP(AG166,ud_material[lookupValue],ud_material[lookupKey],"ERROR"),""), "")</f>
        <v/>
      </c>
      <c r="AJ166" s="3" t="str">
        <f>IF($A166="ADD",IF(NOT(ISBLANK(AI166)),_xlfn.XLOOKUP(AI166,ud_material[lookupValue],ud_material[lookupKey],"ERROR"),""), "")</f>
        <v/>
      </c>
      <c r="AU166" s="4"/>
      <c r="AW166" s="3" t="str">
        <f>IF($A166="ADD",IF(NOT(ISBLANK(AV166)),_xlfn.XLOOKUP(AV166,ud_access_method[lookupValue],ud_access_method[lookupKey],"ERROR"),""), "")</f>
        <v/>
      </c>
      <c r="AY166" s="7"/>
      <c r="AZ166" s="4" t="str">
        <f t="shared" ca="1" si="27"/>
        <v/>
      </c>
      <c r="BA166" s="4"/>
      <c r="BB166" s="3" t="str">
        <f t="shared" si="28"/>
        <v/>
      </c>
      <c r="BC166" s="3" t="str">
        <f>IF($A166="","",IF((AND($A166="ADD",OR(BB166="",BB166="In Use"))),"5",(_xlfn.XLOOKUP(BB166,ud_asset_status[lookupValue],ud_asset_status[lookupKey],""))))</f>
        <v/>
      </c>
      <c r="BE166" s="3" t="str">
        <f>IF($A166="ADD",IF(NOT(ISBLANK(BD166)),_xlfn.XLOOKUP(BD166,ud_replacement_status[lookupValue],ud_replacement_status[lookupKey],"ERROR"),""), "")</f>
        <v/>
      </c>
      <c r="BF166" s="7"/>
      <c r="BH166" s="3" t="str">
        <f>IF($A166="ADD",IF(NOT(ISBLANK(BG166)),_xlfn.XLOOKUP(BG166,ar_replace_reason[lookupValue],ar_replace_reason[lookupKey],"ERROR"),""), "")</f>
        <v/>
      </c>
      <c r="BI166" s="3" t="str">
        <f t="shared" si="29"/>
        <v/>
      </c>
      <c r="BJ166" s="3" t="str">
        <f>IF($A166="","",IF((AND($A166="ADD",OR(BI166="",BI166="Queenstown-Lakes District Council"))),"70",(_xlfn.XLOOKUP(BI166,ud_organisation_owner[lookupValue],ud_organisation_owner[lookupKey],""))))</f>
        <v/>
      </c>
      <c r="BK166" s="3" t="str">
        <f t="shared" si="30"/>
        <v/>
      </c>
      <c r="BL166" s="3" t="str">
        <f>IF($A166="","",IF((AND($A166="ADD",OR(BK166="",BK166="Queenstown-Lakes District Council"))),"70",(_xlfn.XLOOKUP(BK166,ud_organisation_owner[lookupValue],ud_organisation_owner[lookupKey],""))))</f>
        <v/>
      </c>
      <c r="BM166" s="3" t="str">
        <f t="shared" si="31"/>
        <v/>
      </c>
      <c r="BN166" s="3" t="str">
        <f>IF($A166="","",IF((AND($A166="ADD",OR(BM166="",BM166="Local Authority"))),"17",(_xlfn.XLOOKUP(BM166,ud_sub_organisation[lookupValue],ud_sub_organisation[lookupKey],""))))</f>
        <v/>
      </c>
      <c r="BO166" s="3" t="str">
        <f t="shared" si="32"/>
        <v/>
      </c>
      <c r="BP166" s="3" t="str">
        <f>IF($A166="","",IF((AND($A166="ADD",OR(BO166="",BO166="Vested Assets"))),"12",(_xlfn.XLOOKUP(BO166,ud_work_category[lookupValue],ud_work_category[lookupKey],""))))</f>
        <v/>
      </c>
      <c r="BQ166" s="8"/>
      <c r="BR166" s="2" t="str">
        <f t="shared" si="33"/>
        <v/>
      </c>
      <c r="BS166" s="3" t="str">
        <f t="shared" si="34"/>
        <v/>
      </c>
      <c r="BT166" s="3" t="str">
        <f>IF($A166="","",IF((AND($A166="ADD",OR(BS166="",BS166="Excellent"))),"1",(_xlfn.XLOOKUP(BS166,condition[lookupValue],condition[lookupKey],""))))</f>
        <v/>
      </c>
      <c r="BU166" s="7" t="str">
        <f t="shared" si="35"/>
        <v/>
      </c>
      <c r="BV166" s="9"/>
    </row>
    <row r="167" spans="2:7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8"/>
      <c r="O167" s="6" t="str">
        <f t="shared" si="24"/>
        <v/>
      </c>
      <c r="P167" s="4"/>
      <c r="R167" s="3" t="str">
        <f>IF($A167="ADD",IF(NOT(ISBLANK(Q167)),_xlfn.XLOOKUP(Q167,len_adjust_rsn[lookupValue],len_adjust_rsn[lookupKey],"ERROR"),""), "")</f>
        <v/>
      </c>
      <c r="S167" s="6" t="str">
        <f t="shared" si="25"/>
        <v/>
      </c>
      <c r="T167" s="6"/>
      <c r="U167" s="6" t="str">
        <f t="shared" si="26"/>
        <v/>
      </c>
      <c r="W167" s="3" t="str">
        <f>IF($A167="ADD",IF(NOT(ISBLANK(V167)),_xlfn.XLOOKUP(V167,ud_waterfront_structures[lookupValue],ud_waterfront_structures[lookupKey],"ERROR"),""), "")</f>
        <v/>
      </c>
      <c r="Y167" s="3" t="str">
        <f>IF($A167="ADD",IF(NOT(ISBLANK(X167)),_xlfn.XLOOKUP(X167,ud_waterfront_structure_type[lookupValue],ud_waterfront_structure_type[lookupKey],"ERROR"),""), "")</f>
        <v/>
      </c>
      <c r="AB167" s="3" t="str">
        <f>IF($A167="ADD",IF(NOT(ISBLANK(AA167)),_xlfn.XLOOKUP(AA167,ud_material[lookupValue],ud_material[lookupKey],"ERROR"),""), "")</f>
        <v/>
      </c>
      <c r="AE167" s="3" t="str">
        <f>IF($A167="ADD",IF(NOT(ISBLANK(AD167)),_xlfn.XLOOKUP(AD167,ud_material[lookupValue],ud_material[lookupKey],"ERROR"),""), "")</f>
        <v/>
      </c>
      <c r="AH167" s="3" t="str">
        <f>IF($A167="ADD",IF(NOT(ISBLANK(AG167)),_xlfn.XLOOKUP(AG167,ud_material[lookupValue],ud_material[lookupKey],"ERROR"),""), "")</f>
        <v/>
      </c>
      <c r="AJ167" s="3" t="str">
        <f>IF($A167="ADD",IF(NOT(ISBLANK(AI167)),_xlfn.XLOOKUP(AI167,ud_material[lookupValue],ud_material[lookupKey],"ERROR"),""), "")</f>
        <v/>
      </c>
      <c r="AU167" s="4"/>
      <c r="AW167" s="3" t="str">
        <f>IF($A167="ADD",IF(NOT(ISBLANK(AV167)),_xlfn.XLOOKUP(AV167,ud_access_method[lookupValue],ud_access_method[lookupKey],"ERROR"),""), "")</f>
        <v/>
      </c>
      <c r="AY167" s="7"/>
      <c r="AZ167" s="4" t="str">
        <f t="shared" ca="1" si="27"/>
        <v/>
      </c>
      <c r="BA167" s="4"/>
      <c r="BB167" s="3" t="str">
        <f t="shared" si="28"/>
        <v/>
      </c>
      <c r="BC167" s="3" t="str">
        <f>IF($A167="","",IF((AND($A167="ADD",OR(BB167="",BB167="In Use"))),"5",(_xlfn.XLOOKUP(BB167,ud_asset_status[lookupValue],ud_asset_status[lookupKey],""))))</f>
        <v/>
      </c>
      <c r="BE167" s="3" t="str">
        <f>IF($A167="ADD",IF(NOT(ISBLANK(BD167)),_xlfn.XLOOKUP(BD167,ud_replacement_status[lookupValue],ud_replacement_status[lookupKey],"ERROR"),""), "")</f>
        <v/>
      </c>
      <c r="BF167" s="7"/>
      <c r="BH167" s="3" t="str">
        <f>IF($A167="ADD",IF(NOT(ISBLANK(BG167)),_xlfn.XLOOKUP(BG167,ar_replace_reason[lookupValue],ar_replace_reason[lookupKey],"ERROR"),""), "")</f>
        <v/>
      </c>
      <c r="BI167" s="3" t="str">
        <f t="shared" si="29"/>
        <v/>
      </c>
      <c r="BJ167" s="3" t="str">
        <f>IF($A167="","",IF((AND($A167="ADD",OR(BI167="",BI167="Queenstown-Lakes District Council"))),"70",(_xlfn.XLOOKUP(BI167,ud_organisation_owner[lookupValue],ud_organisation_owner[lookupKey],""))))</f>
        <v/>
      </c>
      <c r="BK167" s="3" t="str">
        <f t="shared" si="30"/>
        <v/>
      </c>
      <c r="BL167" s="3" t="str">
        <f>IF($A167="","",IF((AND($A167="ADD",OR(BK167="",BK167="Queenstown-Lakes District Council"))),"70",(_xlfn.XLOOKUP(BK167,ud_organisation_owner[lookupValue],ud_organisation_owner[lookupKey],""))))</f>
        <v/>
      </c>
      <c r="BM167" s="3" t="str">
        <f t="shared" si="31"/>
        <v/>
      </c>
      <c r="BN167" s="3" t="str">
        <f>IF($A167="","",IF((AND($A167="ADD",OR(BM167="",BM167="Local Authority"))),"17",(_xlfn.XLOOKUP(BM167,ud_sub_organisation[lookupValue],ud_sub_organisation[lookupKey],""))))</f>
        <v/>
      </c>
      <c r="BO167" s="3" t="str">
        <f t="shared" si="32"/>
        <v/>
      </c>
      <c r="BP167" s="3" t="str">
        <f>IF($A167="","",IF((AND($A167="ADD",OR(BO167="",BO167="Vested Assets"))),"12",(_xlfn.XLOOKUP(BO167,ud_work_category[lookupValue],ud_work_category[lookupKey],""))))</f>
        <v/>
      </c>
      <c r="BQ167" s="8"/>
      <c r="BR167" s="2" t="str">
        <f t="shared" si="33"/>
        <v/>
      </c>
      <c r="BS167" s="3" t="str">
        <f t="shared" si="34"/>
        <v/>
      </c>
      <c r="BT167" s="3" t="str">
        <f>IF($A167="","",IF((AND($A167="ADD",OR(BS167="",BS167="Excellent"))),"1",(_xlfn.XLOOKUP(BS167,condition[lookupValue],condition[lookupKey],""))))</f>
        <v/>
      </c>
      <c r="BU167" s="7" t="str">
        <f t="shared" si="35"/>
        <v/>
      </c>
      <c r="BV167" s="9"/>
    </row>
    <row r="168" spans="2:7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8"/>
      <c r="O168" s="6" t="str">
        <f t="shared" si="24"/>
        <v/>
      </c>
      <c r="P168" s="4"/>
      <c r="R168" s="3" t="str">
        <f>IF($A168="ADD",IF(NOT(ISBLANK(Q168)),_xlfn.XLOOKUP(Q168,len_adjust_rsn[lookupValue],len_adjust_rsn[lookupKey],"ERROR"),""), "")</f>
        <v/>
      </c>
      <c r="S168" s="6" t="str">
        <f t="shared" si="25"/>
        <v/>
      </c>
      <c r="T168" s="6"/>
      <c r="U168" s="6" t="str">
        <f t="shared" si="26"/>
        <v/>
      </c>
      <c r="W168" s="3" t="str">
        <f>IF($A168="ADD",IF(NOT(ISBLANK(V168)),_xlfn.XLOOKUP(V168,ud_waterfront_structures[lookupValue],ud_waterfront_structures[lookupKey],"ERROR"),""), "")</f>
        <v/>
      </c>
      <c r="Y168" s="3" t="str">
        <f>IF($A168="ADD",IF(NOT(ISBLANK(X168)),_xlfn.XLOOKUP(X168,ud_waterfront_structure_type[lookupValue],ud_waterfront_structure_type[lookupKey],"ERROR"),""), "")</f>
        <v/>
      </c>
      <c r="AB168" s="3" t="str">
        <f>IF($A168="ADD",IF(NOT(ISBLANK(AA168)),_xlfn.XLOOKUP(AA168,ud_material[lookupValue],ud_material[lookupKey],"ERROR"),""), "")</f>
        <v/>
      </c>
      <c r="AE168" s="3" t="str">
        <f>IF($A168="ADD",IF(NOT(ISBLANK(AD168)),_xlfn.XLOOKUP(AD168,ud_material[lookupValue],ud_material[lookupKey],"ERROR"),""), "")</f>
        <v/>
      </c>
      <c r="AH168" s="3" t="str">
        <f>IF($A168="ADD",IF(NOT(ISBLANK(AG168)),_xlfn.XLOOKUP(AG168,ud_material[lookupValue],ud_material[lookupKey],"ERROR"),""), "")</f>
        <v/>
      </c>
      <c r="AJ168" s="3" t="str">
        <f>IF($A168="ADD",IF(NOT(ISBLANK(AI168)),_xlfn.XLOOKUP(AI168,ud_material[lookupValue],ud_material[lookupKey],"ERROR"),""), "")</f>
        <v/>
      </c>
      <c r="AU168" s="4"/>
      <c r="AW168" s="3" t="str">
        <f>IF($A168="ADD",IF(NOT(ISBLANK(AV168)),_xlfn.XLOOKUP(AV168,ud_access_method[lookupValue],ud_access_method[lookupKey],"ERROR"),""), "")</f>
        <v/>
      </c>
      <c r="AY168" s="7"/>
      <c r="AZ168" s="4" t="str">
        <f t="shared" ca="1" si="27"/>
        <v/>
      </c>
      <c r="BA168" s="4"/>
      <c r="BB168" s="3" t="str">
        <f t="shared" si="28"/>
        <v/>
      </c>
      <c r="BC168" s="3" t="str">
        <f>IF($A168="","",IF((AND($A168="ADD",OR(BB168="",BB168="In Use"))),"5",(_xlfn.XLOOKUP(BB168,ud_asset_status[lookupValue],ud_asset_status[lookupKey],""))))</f>
        <v/>
      </c>
      <c r="BE168" s="3" t="str">
        <f>IF($A168="ADD",IF(NOT(ISBLANK(BD168)),_xlfn.XLOOKUP(BD168,ud_replacement_status[lookupValue],ud_replacement_status[lookupKey],"ERROR"),""), "")</f>
        <v/>
      </c>
      <c r="BF168" s="7"/>
      <c r="BH168" s="3" t="str">
        <f>IF($A168="ADD",IF(NOT(ISBLANK(BG168)),_xlfn.XLOOKUP(BG168,ar_replace_reason[lookupValue],ar_replace_reason[lookupKey],"ERROR"),""), "")</f>
        <v/>
      </c>
      <c r="BI168" s="3" t="str">
        <f t="shared" si="29"/>
        <v/>
      </c>
      <c r="BJ168" s="3" t="str">
        <f>IF($A168="","",IF((AND($A168="ADD",OR(BI168="",BI168="Queenstown-Lakes District Council"))),"70",(_xlfn.XLOOKUP(BI168,ud_organisation_owner[lookupValue],ud_organisation_owner[lookupKey],""))))</f>
        <v/>
      </c>
      <c r="BK168" s="3" t="str">
        <f t="shared" si="30"/>
        <v/>
      </c>
      <c r="BL168" s="3" t="str">
        <f>IF($A168="","",IF((AND($A168="ADD",OR(BK168="",BK168="Queenstown-Lakes District Council"))),"70",(_xlfn.XLOOKUP(BK168,ud_organisation_owner[lookupValue],ud_organisation_owner[lookupKey],""))))</f>
        <v/>
      </c>
      <c r="BM168" s="3" t="str">
        <f t="shared" si="31"/>
        <v/>
      </c>
      <c r="BN168" s="3" t="str">
        <f>IF($A168="","",IF((AND($A168="ADD",OR(BM168="",BM168="Local Authority"))),"17",(_xlfn.XLOOKUP(BM168,ud_sub_organisation[lookupValue],ud_sub_organisation[lookupKey],""))))</f>
        <v/>
      </c>
      <c r="BO168" s="3" t="str">
        <f t="shared" si="32"/>
        <v/>
      </c>
      <c r="BP168" s="3" t="str">
        <f>IF($A168="","",IF((AND($A168="ADD",OR(BO168="",BO168="Vested Assets"))),"12",(_xlfn.XLOOKUP(BO168,ud_work_category[lookupValue],ud_work_category[lookupKey],""))))</f>
        <v/>
      </c>
      <c r="BQ168" s="8"/>
      <c r="BR168" s="2" t="str">
        <f t="shared" si="33"/>
        <v/>
      </c>
      <c r="BS168" s="3" t="str">
        <f t="shared" si="34"/>
        <v/>
      </c>
      <c r="BT168" s="3" t="str">
        <f>IF($A168="","",IF((AND($A168="ADD",OR(BS168="",BS168="Excellent"))),"1",(_xlfn.XLOOKUP(BS168,condition[lookupValue],condition[lookupKey],""))))</f>
        <v/>
      </c>
      <c r="BU168" s="7" t="str">
        <f t="shared" si="35"/>
        <v/>
      </c>
      <c r="BV168" s="9"/>
    </row>
    <row r="169" spans="2:7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8"/>
      <c r="O169" s="6" t="str">
        <f t="shared" si="24"/>
        <v/>
      </c>
      <c r="P169" s="4"/>
      <c r="R169" s="3" t="str">
        <f>IF($A169="ADD",IF(NOT(ISBLANK(Q169)),_xlfn.XLOOKUP(Q169,len_adjust_rsn[lookupValue],len_adjust_rsn[lookupKey],"ERROR"),""), "")</f>
        <v/>
      </c>
      <c r="S169" s="6" t="str">
        <f t="shared" si="25"/>
        <v/>
      </c>
      <c r="T169" s="6"/>
      <c r="U169" s="6" t="str">
        <f t="shared" si="26"/>
        <v/>
      </c>
      <c r="W169" s="3" t="str">
        <f>IF($A169="ADD",IF(NOT(ISBLANK(V169)),_xlfn.XLOOKUP(V169,ud_waterfront_structures[lookupValue],ud_waterfront_structures[lookupKey],"ERROR"),""), "")</f>
        <v/>
      </c>
      <c r="Y169" s="3" t="str">
        <f>IF($A169="ADD",IF(NOT(ISBLANK(X169)),_xlfn.XLOOKUP(X169,ud_waterfront_structure_type[lookupValue],ud_waterfront_structure_type[lookupKey],"ERROR"),""), "")</f>
        <v/>
      </c>
      <c r="AB169" s="3" t="str">
        <f>IF($A169="ADD",IF(NOT(ISBLANK(AA169)),_xlfn.XLOOKUP(AA169,ud_material[lookupValue],ud_material[lookupKey],"ERROR"),""), "")</f>
        <v/>
      </c>
      <c r="AE169" s="3" t="str">
        <f>IF($A169="ADD",IF(NOT(ISBLANK(AD169)),_xlfn.XLOOKUP(AD169,ud_material[lookupValue],ud_material[lookupKey],"ERROR"),""), "")</f>
        <v/>
      </c>
      <c r="AH169" s="3" t="str">
        <f>IF($A169="ADD",IF(NOT(ISBLANK(AG169)),_xlfn.XLOOKUP(AG169,ud_material[lookupValue],ud_material[lookupKey],"ERROR"),""), "")</f>
        <v/>
      </c>
      <c r="AJ169" s="3" t="str">
        <f>IF($A169="ADD",IF(NOT(ISBLANK(AI169)),_xlfn.XLOOKUP(AI169,ud_material[lookupValue],ud_material[lookupKey],"ERROR"),""), "")</f>
        <v/>
      </c>
      <c r="AU169" s="4"/>
      <c r="AW169" s="3" t="str">
        <f>IF($A169="ADD",IF(NOT(ISBLANK(AV169)),_xlfn.XLOOKUP(AV169,ud_access_method[lookupValue],ud_access_method[lookupKey],"ERROR"),""), "")</f>
        <v/>
      </c>
      <c r="AY169" s="7"/>
      <c r="AZ169" s="4" t="str">
        <f t="shared" ca="1" si="27"/>
        <v/>
      </c>
      <c r="BA169" s="4"/>
      <c r="BB169" s="3" t="str">
        <f t="shared" si="28"/>
        <v/>
      </c>
      <c r="BC169" s="3" t="str">
        <f>IF($A169="","",IF((AND($A169="ADD",OR(BB169="",BB169="In Use"))),"5",(_xlfn.XLOOKUP(BB169,ud_asset_status[lookupValue],ud_asset_status[lookupKey],""))))</f>
        <v/>
      </c>
      <c r="BE169" s="3" t="str">
        <f>IF($A169="ADD",IF(NOT(ISBLANK(BD169)),_xlfn.XLOOKUP(BD169,ud_replacement_status[lookupValue],ud_replacement_status[lookupKey],"ERROR"),""), "")</f>
        <v/>
      </c>
      <c r="BF169" s="7"/>
      <c r="BH169" s="3" t="str">
        <f>IF($A169="ADD",IF(NOT(ISBLANK(BG169)),_xlfn.XLOOKUP(BG169,ar_replace_reason[lookupValue],ar_replace_reason[lookupKey],"ERROR"),""), "")</f>
        <v/>
      </c>
      <c r="BI169" s="3" t="str">
        <f t="shared" si="29"/>
        <v/>
      </c>
      <c r="BJ169" s="3" t="str">
        <f>IF($A169="","",IF((AND($A169="ADD",OR(BI169="",BI169="Queenstown-Lakes District Council"))),"70",(_xlfn.XLOOKUP(BI169,ud_organisation_owner[lookupValue],ud_organisation_owner[lookupKey],""))))</f>
        <v/>
      </c>
      <c r="BK169" s="3" t="str">
        <f t="shared" si="30"/>
        <v/>
      </c>
      <c r="BL169" s="3" t="str">
        <f>IF($A169="","",IF((AND($A169="ADD",OR(BK169="",BK169="Queenstown-Lakes District Council"))),"70",(_xlfn.XLOOKUP(BK169,ud_organisation_owner[lookupValue],ud_organisation_owner[lookupKey],""))))</f>
        <v/>
      </c>
      <c r="BM169" s="3" t="str">
        <f t="shared" si="31"/>
        <v/>
      </c>
      <c r="BN169" s="3" t="str">
        <f>IF($A169="","",IF((AND($A169="ADD",OR(BM169="",BM169="Local Authority"))),"17",(_xlfn.XLOOKUP(BM169,ud_sub_organisation[lookupValue],ud_sub_organisation[lookupKey],""))))</f>
        <v/>
      </c>
      <c r="BO169" s="3" t="str">
        <f t="shared" si="32"/>
        <v/>
      </c>
      <c r="BP169" s="3" t="str">
        <f>IF($A169="","",IF((AND($A169="ADD",OR(BO169="",BO169="Vested Assets"))),"12",(_xlfn.XLOOKUP(BO169,ud_work_category[lookupValue],ud_work_category[lookupKey],""))))</f>
        <v/>
      </c>
      <c r="BQ169" s="8"/>
      <c r="BR169" s="2" t="str">
        <f t="shared" si="33"/>
        <v/>
      </c>
      <c r="BS169" s="3" t="str">
        <f t="shared" si="34"/>
        <v/>
      </c>
      <c r="BT169" s="3" t="str">
        <f>IF($A169="","",IF((AND($A169="ADD",OR(BS169="",BS169="Excellent"))),"1",(_xlfn.XLOOKUP(BS169,condition[lookupValue],condition[lookupKey],""))))</f>
        <v/>
      </c>
      <c r="BU169" s="7" t="str">
        <f t="shared" si="35"/>
        <v/>
      </c>
      <c r="BV169" s="9"/>
    </row>
    <row r="170" spans="2:7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8"/>
      <c r="O170" s="6" t="str">
        <f t="shared" si="24"/>
        <v/>
      </c>
      <c r="P170" s="4"/>
      <c r="R170" s="3" t="str">
        <f>IF($A170="ADD",IF(NOT(ISBLANK(Q170)),_xlfn.XLOOKUP(Q170,len_adjust_rsn[lookupValue],len_adjust_rsn[lookupKey],"ERROR"),""), "")</f>
        <v/>
      </c>
      <c r="S170" s="6" t="str">
        <f t="shared" si="25"/>
        <v/>
      </c>
      <c r="T170" s="6"/>
      <c r="U170" s="6" t="str">
        <f t="shared" si="26"/>
        <v/>
      </c>
      <c r="W170" s="3" t="str">
        <f>IF($A170="ADD",IF(NOT(ISBLANK(V170)),_xlfn.XLOOKUP(V170,ud_waterfront_structures[lookupValue],ud_waterfront_structures[lookupKey],"ERROR"),""), "")</f>
        <v/>
      </c>
      <c r="Y170" s="3" t="str">
        <f>IF($A170="ADD",IF(NOT(ISBLANK(X170)),_xlfn.XLOOKUP(X170,ud_waterfront_structure_type[lookupValue],ud_waterfront_structure_type[lookupKey],"ERROR"),""), "")</f>
        <v/>
      </c>
      <c r="AB170" s="3" t="str">
        <f>IF($A170="ADD",IF(NOT(ISBLANK(AA170)),_xlfn.XLOOKUP(AA170,ud_material[lookupValue],ud_material[lookupKey],"ERROR"),""), "")</f>
        <v/>
      </c>
      <c r="AE170" s="3" t="str">
        <f>IF($A170="ADD",IF(NOT(ISBLANK(AD170)),_xlfn.XLOOKUP(AD170,ud_material[lookupValue],ud_material[lookupKey],"ERROR"),""), "")</f>
        <v/>
      </c>
      <c r="AH170" s="3" t="str">
        <f>IF($A170="ADD",IF(NOT(ISBLANK(AG170)),_xlfn.XLOOKUP(AG170,ud_material[lookupValue],ud_material[lookupKey],"ERROR"),""), "")</f>
        <v/>
      </c>
      <c r="AJ170" s="3" t="str">
        <f>IF($A170="ADD",IF(NOT(ISBLANK(AI170)),_xlfn.XLOOKUP(AI170,ud_material[lookupValue],ud_material[lookupKey],"ERROR"),""), "")</f>
        <v/>
      </c>
      <c r="AU170" s="4"/>
      <c r="AW170" s="3" t="str">
        <f>IF($A170="ADD",IF(NOT(ISBLANK(AV170)),_xlfn.XLOOKUP(AV170,ud_access_method[lookupValue],ud_access_method[lookupKey],"ERROR"),""), "")</f>
        <v/>
      </c>
      <c r="AY170" s="7"/>
      <c r="AZ170" s="4" t="str">
        <f t="shared" ca="1" si="27"/>
        <v/>
      </c>
      <c r="BA170" s="4"/>
      <c r="BB170" s="3" t="str">
        <f t="shared" si="28"/>
        <v/>
      </c>
      <c r="BC170" s="3" t="str">
        <f>IF($A170="","",IF((AND($A170="ADD",OR(BB170="",BB170="In Use"))),"5",(_xlfn.XLOOKUP(BB170,ud_asset_status[lookupValue],ud_asset_status[lookupKey],""))))</f>
        <v/>
      </c>
      <c r="BE170" s="3" t="str">
        <f>IF($A170="ADD",IF(NOT(ISBLANK(BD170)),_xlfn.XLOOKUP(BD170,ud_replacement_status[lookupValue],ud_replacement_status[lookupKey],"ERROR"),""), "")</f>
        <v/>
      </c>
      <c r="BF170" s="7"/>
      <c r="BH170" s="3" t="str">
        <f>IF($A170="ADD",IF(NOT(ISBLANK(BG170)),_xlfn.XLOOKUP(BG170,ar_replace_reason[lookupValue],ar_replace_reason[lookupKey],"ERROR"),""), "")</f>
        <v/>
      </c>
      <c r="BI170" s="3" t="str">
        <f t="shared" si="29"/>
        <v/>
      </c>
      <c r="BJ170" s="3" t="str">
        <f>IF($A170="","",IF((AND($A170="ADD",OR(BI170="",BI170="Queenstown-Lakes District Council"))),"70",(_xlfn.XLOOKUP(BI170,ud_organisation_owner[lookupValue],ud_organisation_owner[lookupKey],""))))</f>
        <v/>
      </c>
      <c r="BK170" s="3" t="str">
        <f t="shared" si="30"/>
        <v/>
      </c>
      <c r="BL170" s="3" t="str">
        <f>IF($A170="","",IF((AND($A170="ADD",OR(BK170="",BK170="Queenstown-Lakes District Council"))),"70",(_xlfn.XLOOKUP(BK170,ud_organisation_owner[lookupValue],ud_organisation_owner[lookupKey],""))))</f>
        <v/>
      </c>
      <c r="BM170" s="3" t="str">
        <f t="shared" si="31"/>
        <v/>
      </c>
      <c r="BN170" s="3" t="str">
        <f>IF($A170="","",IF((AND($A170="ADD",OR(BM170="",BM170="Local Authority"))),"17",(_xlfn.XLOOKUP(BM170,ud_sub_organisation[lookupValue],ud_sub_organisation[lookupKey],""))))</f>
        <v/>
      </c>
      <c r="BO170" s="3" t="str">
        <f t="shared" si="32"/>
        <v/>
      </c>
      <c r="BP170" s="3" t="str">
        <f>IF($A170="","",IF((AND($A170="ADD",OR(BO170="",BO170="Vested Assets"))),"12",(_xlfn.XLOOKUP(BO170,ud_work_category[lookupValue],ud_work_category[lookupKey],""))))</f>
        <v/>
      </c>
      <c r="BQ170" s="8"/>
      <c r="BR170" s="2" t="str">
        <f t="shared" si="33"/>
        <v/>
      </c>
      <c r="BS170" s="3" t="str">
        <f t="shared" si="34"/>
        <v/>
      </c>
      <c r="BT170" s="3" t="str">
        <f>IF($A170="","",IF((AND($A170="ADD",OR(BS170="",BS170="Excellent"))),"1",(_xlfn.XLOOKUP(BS170,condition[lookupValue],condition[lookupKey],""))))</f>
        <v/>
      </c>
      <c r="BU170" s="7" t="str">
        <f t="shared" si="35"/>
        <v/>
      </c>
      <c r="BV170" s="9"/>
    </row>
    <row r="171" spans="2:7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8"/>
      <c r="O171" s="6" t="str">
        <f t="shared" si="24"/>
        <v/>
      </c>
      <c r="P171" s="4"/>
      <c r="R171" s="3" t="str">
        <f>IF($A171="ADD",IF(NOT(ISBLANK(Q171)),_xlfn.XLOOKUP(Q171,len_adjust_rsn[lookupValue],len_adjust_rsn[lookupKey],"ERROR"),""), "")</f>
        <v/>
      </c>
      <c r="S171" s="6" t="str">
        <f t="shared" si="25"/>
        <v/>
      </c>
      <c r="T171" s="6"/>
      <c r="U171" s="6" t="str">
        <f t="shared" si="26"/>
        <v/>
      </c>
      <c r="W171" s="3" t="str">
        <f>IF($A171="ADD",IF(NOT(ISBLANK(V171)),_xlfn.XLOOKUP(V171,ud_waterfront_structures[lookupValue],ud_waterfront_structures[lookupKey],"ERROR"),""), "")</f>
        <v/>
      </c>
      <c r="Y171" s="3" t="str">
        <f>IF($A171="ADD",IF(NOT(ISBLANK(X171)),_xlfn.XLOOKUP(X171,ud_waterfront_structure_type[lookupValue],ud_waterfront_structure_type[lookupKey],"ERROR"),""), "")</f>
        <v/>
      </c>
      <c r="AB171" s="3" t="str">
        <f>IF($A171="ADD",IF(NOT(ISBLANK(AA171)),_xlfn.XLOOKUP(AA171,ud_material[lookupValue],ud_material[lookupKey],"ERROR"),""), "")</f>
        <v/>
      </c>
      <c r="AE171" s="3" t="str">
        <f>IF($A171="ADD",IF(NOT(ISBLANK(AD171)),_xlfn.XLOOKUP(AD171,ud_material[lookupValue],ud_material[lookupKey],"ERROR"),""), "")</f>
        <v/>
      </c>
      <c r="AH171" s="3" t="str">
        <f>IF($A171="ADD",IF(NOT(ISBLANK(AG171)),_xlfn.XLOOKUP(AG171,ud_material[lookupValue],ud_material[lookupKey],"ERROR"),""), "")</f>
        <v/>
      </c>
      <c r="AJ171" s="3" t="str">
        <f>IF($A171="ADD",IF(NOT(ISBLANK(AI171)),_xlfn.XLOOKUP(AI171,ud_material[lookupValue],ud_material[lookupKey],"ERROR"),""), "")</f>
        <v/>
      </c>
      <c r="AU171" s="4"/>
      <c r="AW171" s="3" t="str">
        <f>IF($A171="ADD",IF(NOT(ISBLANK(AV171)),_xlfn.XLOOKUP(AV171,ud_access_method[lookupValue],ud_access_method[lookupKey],"ERROR"),""), "")</f>
        <v/>
      </c>
      <c r="AY171" s="7"/>
      <c r="AZ171" s="4" t="str">
        <f t="shared" ca="1" si="27"/>
        <v/>
      </c>
      <c r="BA171" s="4"/>
      <c r="BB171" s="3" t="str">
        <f t="shared" si="28"/>
        <v/>
      </c>
      <c r="BC171" s="3" t="str">
        <f>IF($A171="","",IF((AND($A171="ADD",OR(BB171="",BB171="In Use"))),"5",(_xlfn.XLOOKUP(BB171,ud_asset_status[lookupValue],ud_asset_status[lookupKey],""))))</f>
        <v/>
      </c>
      <c r="BE171" s="3" t="str">
        <f>IF($A171="ADD",IF(NOT(ISBLANK(BD171)),_xlfn.XLOOKUP(BD171,ud_replacement_status[lookupValue],ud_replacement_status[lookupKey],"ERROR"),""), "")</f>
        <v/>
      </c>
      <c r="BF171" s="7"/>
      <c r="BH171" s="3" t="str">
        <f>IF($A171="ADD",IF(NOT(ISBLANK(BG171)),_xlfn.XLOOKUP(BG171,ar_replace_reason[lookupValue],ar_replace_reason[lookupKey],"ERROR"),""), "")</f>
        <v/>
      </c>
      <c r="BI171" s="3" t="str">
        <f t="shared" si="29"/>
        <v/>
      </c>
      <c r="BJ171" s="3" t="str">
        <f>IF($A171="","",IF((AND($A171="ADD",OR(BI171="",BI171="Queenstown-Lakes District Council"))),"70",(_xlfn.XLOOKUP(BI171,ud_organisation_owner[lookupValue],ud_organisation_owner[lookupKey],""))))</f>
        <v/>
      </c>
      <c r="BK171" s="3" t="str">
        <f t="shared" si="30"/>
        <v/>
      </c>
      <c r="BL171" s="3" t="str">
        <f>IF($A171="","",IF((AND($A171="ADD",OR(BK171="",BK171="Queenstown-Lakes District Council"))),"70",(_xlfn.XLOOKUP(BK171,ud_organisation_owner[lookupValue],ud_organisation_owner[lookupKey],""))))</f>
        <v/>
      </c>
      <c r="BM171" s="3" t="str">
        <f t="shared" si="31"/>
        <v/>
      </c>
      <c r="BN171" s="3" t="str">
        <f>IF($A171="","",IF((AND($A171="ADD",OR(BM171="",BM171="Local Authority"))),"17",(_xlfn.XLOOKUP(BM171,ud_sub_organisation[lookupValue],ud_sub_organisation[lookupKey],""))))</f>
        <v/>
      </c>
      <c r="BO171" s="3" t="str">
        <f t="shared" si="32"/>
        <v/>
      </c>
      <c r="BP171" s="3" t="str">
        <f>IF($A171="","",IF((AND($A171="ADD",OR(BO171="",BO171="Vested Assets"))),"12",(_xlfn.XLOOKUP(BO171,ud_work_category[lookupValue],ud_work_category[lookupKey],""))))</f>
        <v/>
      </c>
      <c r="BQ171" s="8"/>
      <c r="BR171" s="2" t="str">
        <f t="shared" si="33"/>
        <v/>
      </c>
      <c r="BS171" s="3" t="str">
        <f t="shared" si="34"/>
        <v/>
      </c>
      <c r="BT171" s="3" t="str">
        <f>IF($A171="","",IF((AND($A171="ADD",OR(BS171="",BS171="Excellent"))),"1",(_xlfn.XLOOKUP(BS171,condition[lookupValue],condition[lookupKey],""))))</f>
        <v/>
      </c>
      <c r="BU171" s="7" t="str">
        <f t="shared" si="35"/>
        <v/>
      </c>
      <c r="BV171" s="9"/>
    </row>
    <row r="172" spans="2:7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8"/>
      <c r="O172" s="6" t="str">
        <f t="shared" si="24"/>
        <v/>
      </c>
      <c r="P172" s="4"/>
      <c r="R172" s="3" t="str">
        <f>IF($A172="ADD",IF(NOT(ISBLANK(Q172)),_xlfn.XLOOKUP(Q172,len_adjust_rsn[lookupValue],len_adjust_rsn[lookupKey],"ERROR"),""), "")</f>
        <v/>
      </c>
      <c r="S172" s="6" t="str">
        <f t="shared" si="25"/>
        <v/>
      </c>
      <c r="T172" s="6"/>
      <c r="U172" s="6" t="str">
        <f t="shared" si="26"/>
        <v/>
      </c>
      <c r="W172" s="3" t="str">
        <f>IF($A172="ADD",IF(NOT(ISBLANK(V172)),_xlfn.XLOOKUP(V172,ud_waterfront_structures[lookupValue],ud_waterfront_structures[lookupKey],"ERROR"),""), "")</f>
        <v/>
      </c>
      <c r="Y172" s="3" t="str">
        <f>IF($A172="ADD",IF(NOT(ISBLANK(X172)),_xlfn.XLOOKUP(X172,ud_waterfront_structure_type[lookupValue],ud_waterfront_structure_type[lookupKey],"ERROR"),""), "")</f>
        <v/>
      </c>
      <c r="AB172" s="3" t="str">
        <f>IF($A172="ADD",IF(NOT(ISBLANK(AA172)),_xlfn.XLOOKUP(AA172,ud_material[lookupValue],ud_material[lookupKey],"ERROR"),""), "")</f>
        <v/>
      </c>
      <c r="AE172" s="3" t="str">
        <f>IF($A172="ADD",IF(NOT(ISBLANK(AD172)),_xlfn.XLOOKUP(AD172,ud_material[lookupValue],ud_material[lookupKey],"ERROR"),""), "")</f>
        <v/>
      </c>
      <c r="AH172" s="3" t="str">
        <f>IF($A172="ADD",IF(NOT(ISBLANK(AG172)),_xlfn.XLOOKUP(AG172,ud_material[lookupValue],ud_material[lookupKey],"ERROR"),""), "")</f>
        <v/>
      </c>
      <c r="AJ172" s="3" t="str">
        <f>IF($A172="ADD",IF(NOT(ISBLANK(AI172)),_xlfn.XLOOKUP(AI172,ud_material[lookupValue],ud_material[lookupKey],"ERROR"),""), "")</f>
        <v/>
      </c>
      <c r="AU172" s="4"/>
      <c r="AW172" s="3" t="str">
        <f>IF($A172="ADD",IF(NOT(ISBLANK(AV172)),_xlfn.XLOOKUP(AV172,ud_access_method[lookupValue],ud_access_method[lookupKey],"ERROR"),""), "")</f>
        <v/>
      </c>
      <c r="AY172" s="7"/>
      <c r="AZ172" s="4" t="str">
        <f t="shared" ca="1" si="27"/>
        <v/>
      </c>
      <c r="BA172" s="4"/>
      <c r="BB172" s="3" t="str">
        <f t="shared" si="28"/>
        <v/>
      </c>
      <c r="BC172" s="3" t="str">
        <f>IF($A172="","",IF((AND($A172="ADD",OR(BB172="",BB172="In Use"))),"5",(_xlfn.XLOOKUP(BB172,ud_asset_status[lookupValue],ud_asset_status[lookupKey],""))))</f>
        <v/>
      </c>
      <c r="BE172" s="3" t="str">
        <f>IF($A172="ADD",IF(NOT(ISBLANK(BD172)),_xlfn.XLOOKUP(BD172,ud_replacement_status[lookupValue],ud_replacement_status[lookupKey],"ERROR"),""), "")</f>
        <v/>
      </c>
      <c r="BF172" s="7"/>
      <c r="BH172" s="3" t="str">
        <f>IF($A172="ADD",IF(NOT(ISBLANK(BG172)),_xlfn.XLOOKUP(BG172,ar_replace_reason[lookupValue],ar_replace_reason[lookupKey],"ERROR"),""), "")</f>
        <v/>
      </c>
      <c r="BI172" s="3" t="str">
        <f t="shared" si="29"/>
        <v/>
      </c>
      <c r="BJ172" s="3" t="str">
        <f>IF($A172="","",IF((AND($A172="ADD",OR(BI172="",BI172="Queenstown-Lakes District Council"))),"70",(_xlfn.XLOOKUP(BI172,ud_organisation_owner[lookupValue],ud_organisation_owner[lookupKey],""))))</f>
        <v/>
      </c>
      <c r="BK172" s="3" t="str">
        <f t="shared" si="30"/>
        <v/>
      </c>
      <c r="BL172" s="3" t="str">
        <f>IF($A172="","",IF((AND($A172="ADD",OR(BK172="",BK172="Queenstown-Lakes District Council"))),"70",(_xlfn.XLOOKUP(BK172,ud_organisation_owner[lookupValue],ud_organisation_owner[lookupKey],""))))</f>
        <v/>
      </c>
      <c r="BM172" s="3" t="str">
        <f t="shared" si="31"/>
        <v/>
      </c>
      <c r="BN172" s="3" t="str">
        <f>IF($A172="","",IF((AND($A172="ADD",OR(BM172="",BM172="Local Authority"))),"17",(_xlfn.XLOOKUP(BM172,ud_sub_organisation[lookupValue],ud_sub_organisation[lookupKey],""))))</f>
        <v/>
      </c>
      <c r="BO172" s="3" t="str">
        <f t="shared" si="32"/>
        <v/>
      </c>
      <c r="BP172" s="3" t="str">
        <f>IF($A172="","",IF((AND($A172="ADD",OR(BO172="",BO172="Vested Assets"))),"12",(_xlfn.XLOOKUP(BO172,ud_work_category[lookupValue],ud_work_category[lookupKey],""))))</f>
        <v/>
      </c>
      <c r="BQ172" s="8"/>
      <c r="BR172" s="2" t="str">
        <f t="shared" si="33"/>
        <v/>
      </c>
      <c r="BS172" s="3" t="str">
        <f t="shared" si="34"/>
        <v/>
      </c>
      <c r="BT172" s="3" t="str">
        <f>IF($A172="","",IF((AND($A172="ADD",OR(BS172="",BS172="Excellent"))),"1",(_xlfn.XLOOKUP(BS172,condition[lookupValue],condition[lookupKey],""))))</f>
        <v/>
      </c>
      <c r="BU172" s="7" t="str">
        <f t="shared" si="35"/>
        <v/>
      </c>
      <c r="BV172" s="9"/>
    </row>
    <row r="173" spans="2:7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8"/>
      <c r="O173" s="6" t="str">
        <f t="shared" si="24"/>
        <v/>
      </c>
      <c r="P173" s="4"/>
      <c r="R173" s="3" t="str">
        <f>IF($A173="ADD",IF(NOT(ISBLANK(Q173)),_xlfn.XLOOKUP(Q173,len_adjust_rsn[lookupValue],len_adjust_rsn[lookupKey],"ERROR"),""), "")</f>
        <v/>
      </c>
      <c r="S173" s="6" t="str">
        <f t="shared" si="25"/>
        <v/>
      </c>
      <c r="T173" s="6"/>
      <c r="U173" s="6" t="str">
        <f t="shared" si="26"/>
        <v/>
      </c>
      <c r="W173" s="3" t="str">
        <f>IF($A173="ADD",IF(NOT(ISBLANK(V173)),_xlfn.XLOOKUP(V173,ud_waterfront_structures[lookupValue],ud_waterfront_structures[lookupKey],"ERROR"),""), "")</f>
        <v/>
      </c>
      <c r="Y173" s="3" t="str">
        <f>IF($A173="ADD",IF(NOT(ISBLANK(X173)),_xlfn.XLOOKUP(X173,ud_waterfront_structure_type[lookupValue],ud_waterfront_structure_type[lookupKey],"ERROR"),""), "")</f>
        <v/>
      </c>
      <c r="AB173" s="3" t="str">
        <f>IF($A173="ADD",IF(NOT(ISBLANK(AA173)),_xlfn.XLOOKUP(AA173,ud_material[lookupValue],ud_material[lookupKey],"ERROR"),""), "")</f>
        <v/>
      </c>
      <c r="AE173" s="3" t="str">
        <f>IF($A173="ADD",IF(NOT(ISBLANK(AD173)),_xlfn.XLOOKUP(AD173,ud_material[lookupValue],ud_material[lookupKey],"ERROR"),""), "")</f>
        <v/>
      </c>
      <c r="AH173" s="3" t="str">
        <f>IF($A173="ADD",IF(NOT(ISBLANK(AG173)),_xlfn.XLOOKUP(AG173,ud_material[lookupValue],ud_material[lookupKey],"ERROR"),""), "")</f>
        <v/>
      </c>
      <c r="AJ173" s="3" t="str">
        <f>IF($A173="ADD",IF(NOT(ISBLANK(AI173)),_xlfn.XLOOKUP(AI173,ud_material[lookupValue],ud_material[lookupKey],"ERROR"),""), "")</f>
        <v/>
      </c>
      <c r="AU173" s="4"/>
      <c r="AW173" s="3" t="str">
        <f>IF($A173="ADD",IF(NOT(ISBLANK(AV173)),_xlfn.XLOOKUP(AV173,ud_access_method[lookupValue],ud_access_method[lookupKey],"ERROR"),""), "")</f>
        <v/>
      </c>
      <c r="AY173" s="7"/>
      <c r="AZ173" s="4" t="str">
        <f t="shared" ca="1" si="27"/>
        <v/>
      </c>
      <c r="BA173" s="4"/>
      <c r="BB173" s="3" t="str">
        <f t="shared" si="28"/>
        <v/>
      </c>
      <c r="BC173" s="3" t="str">
        <f>IF($A173="","",IF((AND($A173="ADD",OR(BB173="",BB173="In Use"))),"5",(_xlfn.XLOOKUP(BB173,ud_asset_status[lookupValue],ud_asset_status[lookupKey],""))))</f>
        <v/>
      </c>
      <c r="BE173" s="3" t="str">
        <f>IF($A173="ADD",IF(NOT(ISBLANK(BD173)),_xlfn.XLOOKUP(BD173,ud_replacement_status[lookupValue],ud_replacement_status[lookupKey],"ERROR"),""), "")</f>
        <v/>
      </c>
      <c r="BF173" s="7"/>
      <c r="BH173" s="3" t="str">
        <f>IF($A173="ADD",IF(NOT(ISBLANK(BG173)),_xlfn.XLOOKUP(BG173,ar_replace_reason[lookupValue],ar_replace_reason[lookupKey],"ERROR"),""), "")</f>
        <v/>
      </c>
      <c r="BI173" s="3" t="str">
        <f t="shared" si="29"/>
        <v/>
      </c>
      <c r="BJ173" s="3" t="str">
        <f>IF($A173="","",IF((AND($A173="ADD",OR(BI173="",BI173="Queenstown-Lakes District Council"))),"70",(_xlfn.XLOOKUP(BI173,ud_organisation_owner[lookupValue],ud_organisation_owner[lookupKey],""))))</f>
        <v/>
      </c>
      <c r="BK173" s="3" t="str">
        <f t="shared" si="30"/>
        <v/>
      </c>
      <c r="BL173" s="3" t="str">
        <f>IF($A173="","",IF((AND($A173="ADD",OR(BK173="",BK173="Queenstown-Lakes District Council"))),"70",(_xlfn.XLOOKUP(BK173,ud_organisation_owner[lookupValue],ud_organisation_owner[lookupKey],""))))</f>
        <v/>
      </c>
      <c r="BM173" s="3" t="str">
        <f t="shared" si="31"/>
        <v/>
      </c>
      <c r="BN173" s="3" t="str">
        <f>IF($A173="","",IF((AND($A173="ADD",OR(BM173="",BM173="Local Authority"))),"17",(_xlfn.XLOOKUP(BM173,ud_sub_organisation[lookupValue],ud_sub_organisation[lookupKey],""))))</f>
        <v/>
      </c>
      <c r="BO173" s="3" t="str">
        <f t="shared" si="32"/>
        <v/>
      </c>
      <c r="BP173" s="3" t="str">
        <f>IF($A173="","",IF((AND($A173="ADD",OR(BO173="",BO173="Vested Assets"))),"12",(_xlfn.XLOOKUP(BO173,ud_work_category[lookupValue],ud_work_category[lookupKey],""))))</f>
        <v/>
      </c>
      <c r="BQ173" s="8"/>
      <c r="BR173" s="2" t="str">
        <f t="shared" si="33"/>
        <v/>
      </c>
      <c r="BS173" s="3" t="str">
        <f t="shared" si="34"/>
        <v/>
      </c>
      <c r="BT173" s="3" t="str">
        <f>IF($A173="","",IF((AND($A173="ADD",OR(BS173="",BS173="Excellent"))),"1",(_xlfn.XLOOKUP(BS173,condition[lookupValue],condition[lookupKey],""))))</f>
        <v/>
      </c>
      <c r="BU173" s="7" t="str">
        <f t="shared" si="35"/>
        <v/>
      </c>
      <c r="BV173" s="9"/>
    </row>
    <row r="174" spans="2:7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8"/>
      <c r="O174" s="6" t="str">
        <f t="shared" si="24"/>
        <v/>
      </c>
      <c r="P174" s="4"/>
      <c r="R174" s="3" t="str">
        <f>IF($A174="ADD",IF(NOT(ISBLANK(Q174)),_xlfn.XLOOKUP(Q174,len_adjust_rsn[lookupValue],len_adjust_rsn[lookupKey],"ERROR"),""), "")</f>
        <v/>
      </c>
      <c r="S174" s="6" t="str">
        <f t="shared" si="25"/>
        <v/>
      </c>
      <c r="T174" s="6"/>
      <c r="U174" s="6" t="str">
        <f t="shared" si="26"/>
        <v/>
      </c>
      <c r="W174" s="3" t="str">
        <f>IF($A174="ADD",IF(NOT(ISBLANK(V174)),_xlfn.XLOOKUP(V174,ud_waterfront_structures[lookupValue],ud_waterfront_structures[lookupKey],"ERROR"),""), "")</f>
        <v/>
      </c>
      <c r="Y174" s="3" t="str">
        <f>IF($A174="ADD",IF(NOT(ISBLANK(X174)),_xlfn.XLOOKUP(X174,ud_waterfront_structure_type[lookupValue],ud_waterfront_structure_type[lookupKey],"ERROR"),""), "")</f>
        <v/>
      </c>
      <c r="AB174" s="3" t="str">
        <f>IF($A174="ADD",IF(NOT(ISBLANK(AA174)),_xlfn.XLOOKUP(AA174,ud_material[lookupValue],ud_material[lookupKey],"ERROR"),""), "")</f>
        <v/>
      </c>
      <c r="AE174" s="3" t="str">
        <f>IF($A174="ADD",IF(NOT(ISBLANK(AD174)),_xlfn.XLOOKUP(AD174,ud_material[lookupValue],ud_material[lookupKey],"ERROR"),""), "")</f>
        <v/>
      </c>
      <c r="AH174" s="3" t="str">
        <f>IF($A174="ADD",IF(NOT(ISBLANK(AG174)),_xlfn.XLOOKUP(AG174,ud_material[lookupValue],ud_material[lookupKey],"ERROR"),""), "")</f>
        <v/>
      </c>
      <c r="AJ174" s="3" t="str">
        <f>IF($A174="ADD",IF(NOT(ISBLANK(AI174)),_xlfn.XLOOKUP(AI174,ud_material[lookupValue],ud_material[lookupKey],"ERROR"),""), "")</f>
        <v/>
      </c>
      <c r="AU174" s="4"/>
      <c r="AW174" s="3" t="str">
        <f>IF($A174="ADD",IF(NOT(ISBLANK(AV174)),_xlfn.XLOOKUP(AV174,ud_access_method[lookupValue],ud_access_method[lookupKey],"ERROR"),""), "")</f>
        <v/>
      </c>
      <c r="AY174" s="7"/>
      <c r="AZ174" s="4" t="str">
        <f t="shared" ca="1" si="27"/>
        <v/>
      </c>
      <c r="BA174" s="4"/>
      <c r="BB174" s="3" t="str">
        <f t="shared" si="28"/>
        <v/>
      </c>
      <c r="BC174" s="3" t="str">
        <f>IF($A174="","",IF((AND($A174="ADD",OR(BB174="",BB174="In Use"))),"5",(_xlfn.XLOOKUP(BB174,ud_asset_status[lookupValue],ud_asset_status[lookupKey],""))))</f>
        <v/>
      </c>
      <c r="BE174" s="3" t="str">
        <f>IF($A174="ADD",IF(NOT(ISBLANK(BD174)),_xlfn.XLOOKUP(BD174,ud_replacement_status[lookupValue],ud_replacement_status[lookupKey],"ERROR"),""), "")</f>
        <v/>
      </c>
      <c r="BF174" s="7"/>
      <c r="BH174" s="3" t="str">
        <f>IF($A174="ADD",IF(NOT(ISBLANK(BG174)),_xlfn.XLOOKUP(BG174,ar_replace_reason[lookupValue],ar_replace_reason[lookupKey],"ERROR"),""), "")</f>
        <v/>
      </c>
      <c r="BI174" s="3" t="str">
        <f t="shared" si="29"/>
        <v/>
      </c>
      <c r="BJ174" s="3" t="str">
        <f>IF($A174="","",IF((AND($A174="ADD",OR(BI174="",BI174="Queenstown-Lakes District Council"))),"70",(_xlfn.XLOOKUP(BI174,ud_organisation_owner[lookupValue],ud_organisation_owner[lookupKey],""))))</f>
        <v/>
      </c>
      <c r="BK174" s="3" t="str">
        <f t="shared" si="30"/>
        <v/>
      </c>
      <c r="BL174" s="3" t="str">
        <f>IF($A174="","",IF((AND($A174="ADD",OR(BK174="",BK174="Queenstown-Lakes District Council"))),"70",(_xlfn.XLOOKUP(BK174,ud_organisation_owner[lookupValue],ud_organisation_owner[lookupKey],""))))</f>
        <v/>
      </c>
      <c r="BM174" s="3" t="str">
        <f t="shared" si="31"/>
        <v/>
      </c>
      <c r="BN174" s="3" t="str">
        <f>IF($A174="","",IF((AND($A174="ADD",OR(BM174="",BM174="Local Authority"))),"17",(_xlfn.XLOOKUP(BM174,ud_sub_organisation[lookupValue],ud_sub_organisation[lookupKey],""))))</f>
        <v/>
      </c>
      <c r="BO174" s="3" t="str">
        <f t="shared" si="32"/>
        <v/>
      </c>
      <c r="BP174" s="3" t="str">
        <f>IF($A174="","",IF((AND($A174="ADD",OR(BO174="",BO174="Vested Assets"))),"12",(_xlfn.XLOOKUP(BO174,ud_work_category[lookupValue],ud_work_category[lookupKey],""))))</f>
        <v/>
      </c>
      <c r="BQ174" s="8"/>
      <c r="BR174" s="2" t="str">
        <f t="shared" si="33"/>
        <v/>
      </c>
      <c r="BS174" s="3" t="str">
        <f t="shared" si="34"/>
        <v/>
      </c>
      <c r="BT174" s="3" t="str">
        <f>IF($A174="","",IF((AND($A174="ADD",OR(BS174="",BS174="Excellent"))),"1",(_xlfn.XLOOKUP(BS174,condition[lookupValue],condition[lookupKey],""))))</f>
        <v/>
      </c>
      <c r="BU174" s="7" t="str">
        <f t="shared" si="35"/>
        <v/>
      </c>
      <c r="BV174" s="9"/>
    </row>
    <row r="175" spans="2:7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8"/>
      <c r="O175" s="6" t="str">
        <f t="shared" si="24"/>
        <v/>
      </c>
      <c r="P175" s="4"/>
      <c r="R175" s="3" t="str">
        <f>IF($A175="ADD",IF(NOT(ISBLANK(Q175)),_xlfn.XLOOKUP(Q175,len_adjust_rsn[lookupValue],len_adjust_rsn[lookupKey],"ERROR"),""), "")</f>
        <v/>
      </c>
      <c r="S175" s="6" t="str">
        <f t="shared" si="25"/>
        <v/>
      </c>
      <c r="T175" s="6"/>
      <c r="U175" s="6" t="str">
        <f t="shared" si="26"/>
        <v/>
      </c>
      <c r="W175" s="3" t="str">
        <f>IF($A175="ADD",IF(NOT(ISBLANK(V175)),_xlfn.XLOOKUP(V175,ud_waterfront_structures[lookupValue],ud_waterfront_structures[lookupKey],"ERROR"),""), "")</f>
        <v/>
      </c>
      <c r="Y175" s="3" t="str">
        <f>IF($A175="ADD",IF(NOT(ISBLANK(X175)),_xlfn.XLOOKUP(X175,ud_waterfront_structure_type[lookupValue],ud_waterfront_structure_type[lookupKey],"ERROR"),""), "")</f>
        <v/>
      </c>
      <c r="AB175" s="3" t="str">
        <f>IF($A175="ADD",IF(NOT(ISBLANK(AA175)),_xlfn.XLOOKUP(AA175,ud_material[lookupValue],ud_material[lookupKey],"ERROR"),""), "")</f>
        <v/>
      </c>
      <c r="AE175" s="3" t="str">
        <f>IF($A175="ADD",IF(NOT(ISBLANK(AD175)),_xlfn.XLOOKUP(AD175,ud_material[lookupValue],ud_material[lookupKey],"ERROR"),""), "")</f>
        <v/>
      </c>
      <c r="AH175" s="3" t="str">
        <f>IF($A175="ADD",IF(NOT(ISBLANK(AG175)),_xlfn.XLOOKUP(AG175,ud_material[lookupValue],ud_material[lookupKey],"ERROR"),""), "")</f>
        <v/>
      </c>
      <c r="AJ175" s="3" t="str">
        <f>IF($A175="ADD",IF(NOT(ISBLANK(AI175)),_xlfn.XLOOKUP(AI175,ud_material[lookupValue],ud_material[lookupKey],"ERROR"),""), "")</f>
        <v/>
      </c>
      <c r="AU175" s="4"/>
      <c r="AW175" s="3" t="str">
        <f>IF($A175="ADD",IF(NOT(ISBLANK(AV175)),_xlfn.XLOOKUP(AV175,ud_access_method[lookupValue],ud_access_method[lookupKey],"ERROR"),""), "")</f>
        <v/>
      </c>
      <c r="AY175" s="7"/>
      <c r="AZ175" s="4" t="str">
        <f t="shared" ca="1" si="27"/>
        <v/>
      </c>
      <c r="BA175" s="4"/>
      <c r="BB175" s="3" t="str">
        <f t="shared" si="28"/>
        <v/>
      </c>
      <c r="BC175" s="3" t="str">
        <f>IF($A175="","",IF((AND($A175="ADD",OR(BB175="",BB175="In Use"))),"5",(_xlfn.XLOOKUP(BB175,ud_asset_status[lookupValue],ud_asset_status[lookupKey],""))))</f>
        <v/>
      </c>
      <c r="BE175" s="3" t="str">
        <f>IF($A175="ADD",IF(NOT(ISBLANK(BD175)),_xlfn.XLOOKUP(BD175,ud_replacement_status[lookupValue],ud_replacement_status[lookupKey],"ERROR"),""), "")</f>
        <v/>
      </c>
      <c r="BF175" s="7"/>
      <c r="BH175" s="3" t="str">
        <f>IF($A175="ADD",IF(NOT(ISBLANK(BG175)),_xlfn.XLOOKUP(BG175,ar_replace_reason[lookupValue],ar_replace_reason[lookupKey],"ERROR"),""), "")</f>
        <v/>
      </c>
      <c r="BI175" s="3" t="str">
        <f t="shared" si="29"/>
        <v/>
      </c>
      <c r="BJ175" s="3" t="str">
        <f>IF($A175="","",IF((AND($A175="ADD",OR(BI175="",BI175="Queenstown-Lakes District Council"))),"70",(_xlfn.XLOOKUP(BI175,ud_organisation_owner[lookupValue],ud_organisation_owner[lookupKey],""))))</f>
        <v/>
      </c>
      <c r="BK175" s="3" t="str">
        <f t="shared" si="30"/>
        <v/>
      </c>
      <c r="BL175" s="3" t="str">
        <f>IF($A175="","",IF((AND($A175="ADD",OR(BK175="",BK175="Queenstown-Lakes District Council"))),"70",(_xlfn.XLOOKUP(BK175,ud_organisation_owner[lookupValue],ud_organisation_owner[lookupKey],""))))</f>
        <v/>
      </c>
      <c r="BM175" s="3" t="str">
        <f t="shared" si="31"/>
        <v/>
      </c>
      <c r="BN175" s="3" t="str">
        <f>IF($A175="","",IF((AND($A175="ADD",OR(BM175="",BM175="Local Authority"))),"17",(_xlfn.XLOOKUP(BM175,ud_sub_organisation[lookupValue],ud_sub_organisation[lookupKey],""))))</f>
        <v/>
      </c>
      <c r="BO175" s="3" t="str">
        <f t="shared" si="32"/>
        <v/>
      </c>
      <c r="BP175" s="3" t="str">
        <f>IF($A175="","",IF((AND($A175="ADD",OR(BO175="",BO175="Vested Assets"))),"12",(_xlfn.XLOOKUP(BO175,ud_work_category[lookupValue],ud_work_category[lookupKey],""))))</f>
        <v/>
      </c>
      <c r="BQ175" s="8"/>
      <c r="BR175" s="2" t="str">
        <f t="shared" si="33"/>
        <v/>
      </c>
      <c r="BS175" s="3" t="str">
        <f t="shared" si="34"/>
        <v/>
      </c>
      <c r="BT175" s="3" t="str">
        <f>IF($A175="","",IF((AND($A175="ADD",OR(BS175="",BS175="Excellent"))),"1",(_xlfn.XLOOKUP(BS175,condition[lookupValue],condition[lookupKey],""))))</f>
        <v/>
      </c>
      <c r="BU175" s="7" t="str">
        <f t="shared" si="35"/>
        <v/>
      </c>
      <c r="BV175" s="9"/>
    </row>
    <row r="176" spans="2:7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8"/>
      <c r="O176" s="6" t="str">
        <f t="shared" si="24"/>
        <v/>
      </c>
      <c r="P176" s="4"/>
      <c r="R176" s="3" t="str">
        <f>IF($A176="ADD",IF(NOT(ISBLANK(Q176)),_xlfn.XLOOKUP(Q176,len_adjust_rsn[lookupValue],len_adjust_rsn[lookupKey],"ERROR"),""), "")</f>
        <v/>
      </c>
      <c r="S176" s="6" t="str">
        <f t="shared" si="25"/>
        <v/>
      </c>
      <c r="T176" s="6"/>
      <c r="U176" s="6" t="str">
        <f t="shared" si="26"/>
        <v/>
      </c>
      <c r="W176" s="3" t="str">
        <f>IF($A176="ADD",IF(NOT(ISBLANK(V176)),_xlfn.XLOOKUP(V176,ud_waterfront_structures[lookupValue],ud_waterfront_structures[lookupKey],"ERROR"),""), "")</f>
        <v/>
      </c>
      <c r="Y176" s="3" t="str">
        <f>IF($A176="ADD",IF(NOT(ISBLANK(X176)),_xlfn.XLOOKUP(X176,ud_waterfront_structure_type[lookupValue],ud_waterfront_structure_type[lookupKey],"ERROR"),""), "")</f>
        <v/>
      </c>
      <c r="AB176" s="3" t="str">
        <f>IF($A176="ADD",IF(NOT(ISBLANK(AA176)),_xlfn.XLOOKUP(AA176,ud_material[lookupValue],ud_material[lookupKey],"ERROR"),""), "")</f>
        <v/>
      </c>
      <c r="AE176" s="3" t="str">
        <f>IF($A176="ADD",IF(NOT(ISBLANK(AD176)),_xlfn.XLOOKUP(AD176,ud_material[lookupValue],ud_material[lookupKey],"ERROR"),""), "")</f>
        <v/>
      </c>
      <c r="AH176" s="3" t="str">
        <f>IF($A176="ADD",IF(NOT(ISBLANK(AG176)),_xlfn.XLOOKUP(AG176,ud_material[lookupValue],ud_material[lookupKey],"ERROR"),""), "")</f>
        <v/>
      </c>
      <c r="AJ176" s="3" t="str">
        <f>IF($A176="ADD",IF(NOT(ISBLANK(AI176)),_xlfn.XLOOKUP(AI176,ud_material[lookupValue],ud_material[lookupKey],"ERROR"),""), "")</f>
        <v/>
      </c>
      <c r="AU176" s="4"/>
      <c r="AW176" s="3" t="str">
        <f>IF($A176="ADD",IF(NOT(ISBLANK(AV176)),_xlfn.XLOOKUP(AV176,ud_access_method[lookupValue],ud_access_method[lookupKey],"ERROR"),""), "")</f>
        <v/>
      </c>
      <c r="AY176" s="7"/>
      <c r="AZ176" s="4" t="str">
        <f t="shared" ca="1" si="27"/>
        <v/>
      </c>
      <c r="BA176" s="4"/>
      <c r="BB176" s="3" t="str">
        <f t="shared" si="28"/>
        <v/>
      </c>
      <c r="BC176" s="3" t="str">
        <f>IF($A176="","",IF((AND($A176="ADD",OR(BB176="",BB176="In Use"))),"5",(_xlfn.XLOOKUP(BB176,ud_asset_status[lookupValue],ud_asset_status[lookupKey],""))))</f>
        <v/>
      </c>
      <c r="BE176" s="3" t="str">
        <f>IF($A176="ADD",IF(NOT(ISBLANK(BD176)),_xlfn.XLOOKUP(BD176,ud_replacement_status[lookupValue],ud_replacement_status[lookupKey],"ERROR"),""), "")</f>
        <v/>
      </c>
      <c r="BF176" s="7"/>
      <c r="BH176" s="3" t="str">
        <f>IF($A176="ADD",IF(NOT(ISBLANK(BG176)),_xlfn.XLOOKUP(BG176,ar_replace_reason[lookupValue],ar_replace_reason[lookupKey],"ERROR"),""), "")</f>
        <v/>
      </c>
      <c r="BI176" s="3" t="str">
        <f t="shared" si="29"/>
        <v/>
      </c>
      <c r="BJ176" s="3" t="str">
        <f>IF($A176="","",IF((AND($A176="ADD",OR(BI176="",BI176="Queenstown-Lakes District Council"))),"70",(_xlfn.XLOOKUP(BI176,ud_organisation_owner[lookupValue],ud_organisation_owner[lookupKey],""))))</f>
        <v/>
      </c>
      <c r="BK176" s="3" t="str">
        <f t="shared" si="30"/>
        <v/>
      </c>
      <c r="BL176" s="3" t="str">
        <f>IF($A176="","",IF((AND($A176="ADD",OR(BK176="",BK176="Queenstown-Lakes District Council"))),"70",(_xlfn.XLOOKUP(BK176,ud_organisation_owner[lookupValue],ud_organisation_owner[lookupKey],""))))</f>
        <v/>
      </c>
      <c r="BM176" s="3" t="str">
        <f t="shared" si="31"/>
        <v/>
      </c>
      <c r="BN176" s="3" t="str">
        <f>IF($A176="","",IF((AND($A176="ADD",OR(BM176="",BM176="Local Authority"))),"17",(_xlfn.XLOOKUP(BM176,ud_sub_organisation[lookupValue],ud_sub_organisation[lookupKey],""))))</f>
        <v/>
      </c>
      <c r="BO176" s="3" t="str">
        <f t="shared" si="32"/>
        <v/>
      </c>
      <c r="BP176" s="3" t="str">
        <f>IF($A176="","",IF((AND($A176="ADD",OR(BO176="",BO176="Vested Assets"))),"12",(_xlfn.XLOOKUP(BO176,ud_work_category[lookupValue],ud_work_category[lookupKey],""))))</f>
        <v/>
      </c>
      <c r="BQ176" s="8"/>
      <c r="BR176" s="2" t="str">
        <f t="shared" si="33"/>
        <v/>
      </c>
      <c r="BS176" s="3" t="str">
        <f t="shared" si="34"/>
        <v/>
      </c>
      <c r="BT176" s="3" t="str">
        <f>IF($A176="","",IF((AND($A176="ADD",OR(BS176="",BS176="Excellent"))),"1",(_xlfn.XLOOKUP(BS176,condition[lookupValue],condition[lookupKey],""))))</f>
        <v/>
      </c>
      <c r="BU176" s="7" t="str">
        <f t="shared" si="35"/>
        <v/>
      </c>
      <c r="BV176" s="9"/>
    </row>
    <row r="177" spans="2:7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8"/>
      <c r="O177" s="6" t="str">
        <f t="shared" si="24"/>
        <v/>
      </c>
      <c r="P177" s="4"/>
      <c r="R177" s="3" t="str">
        <f>IF($A177="ADD",IF(NOT(ISBLANK(Q177)),_xlfn.XLOOKUP(Q177,len_adjust_rsn[lookupValue],len_adjust_rsn[lookupKey],"ERROR"),""), "")</f>
        <v/>
      </c>
      <c r="S177" s="6" t="str">
        <f t="shared" si="25"/>
        <v/>
      </c>
      <c r="T177" s="6"/>
      <c r="U177" s="6" t="str">
        <f t="shared" si="26"/>
        <v/>
      </c>
      <c r="W177" s="3" t="str">
        <f>IF($A177="ADD",IF(NOT(ISBLANK(V177)),_xlfn.XLOOKUP(V177,ud_waterfront_structures[lookupValue],ud_waterfront_structures[lookupKey],"ERROR"),""), "")</f>
        <v/>
      </c>
      <c r="Y177" s="3" t="str">
        <f>IF($A177="ADD",IF(NOT(ISBLANK(X177)),_xlfn.XLOOKUP(X177,ud_waterfront_structure_type[lookupValue],ud_waterfront_structure_type[lookupKey],"ERROR"),""), "")</f>
        <v/>
      </c>
      <c r="AB177" s="3" t="str">
        <f>IF($A177="ADD",IF(NOT(ISBLANK(AA177)),_xlfn.XLOOKUP(AA177,ud_material[lookupValue],ud_material[lookupKey],"ERROR"),""), "")</f>
        <v/>
      </c>
      <c r="AE177" s="3" t="str">
        <f>IF($A177="ADD",IF(NOT(ISBLANK(AD177)),_xlfn.XLOOKUP(AD177,ud_material[lookupValue],ud_material[lookupKey],"ERROR"),""), "")</f>
        <v/>
      </c>
      <c r="AH177" s="3" t="str">
        <f>IF($A177="ADD",IF(NOT(ISBLANK(AG177)),_xlfn.XLOOKUP(AG177,ud_material[lookupValue],ud_material[lookupKey],"ERROR"),""), "")</f>
        <v/>
      </c>
      <c r="AJ177" s="3" t="str">
        <f>IF($A177="ADD",IF(NOT(ISBLANK(AI177)),_xlfn.XLOOKUP(AI177,ud_material[lookupValue],ud_material[lookupKey],"ERROR"),""), "")</f>
        <v/>
      </c>
      <c r="AU177" s="4"/>
      <c r="AW177" s="3" t="str">
        <f>IF($A177="ADD",IF(NOT(ISBLANK(AV177)),_xlfn.XLOOKUP(AV177,ud_access_method[lookupValue],ud_access_method[lookupKey],"ERROR"),""), "")</f>
        <v/>
      </c>
      <c r="AY177" s="7"/>
      <c r="AZ177" s="4" t="str">
        <f t="shared" ca="1" si="27"/>
        <v/>
      </c>
      <c r="BA177" s="4"/>
      <c r="BB177" s="3" t="str">
        <f t="shared" si="28"/>
        <v/>
      </c>
      <c r="BC177" s="3" t="str">
        <f>IF($A177="","",IF((AND($A177="ADD",OR(BB177="",BB177="In Use"))),"5",(_xlfn.XLOOKUP(BB177,ud_asset_status[lookupValue],ud_asset_status[lookupKey],""))))</f>
        <v/>
      </c>
      <c r="BE177" s="3" t="str">
        <f>IF($A177="ADD",IF(NOT(ISBLANK(BD177)),_xlfn.XLOOKUP(BD177,ud_replacement_status[lookupValue],ud_replacement_status[lookupKey],"ERROR"),""), "")</f>
        <v/>
      </c>
      <c r="BF177" s="7"/>
      <c r="BH177" s="3" t="str">
        <f>IF($A177="ADD",IF(NOT(ISBLANK(BG177)),_xlfn.XLOOKUP(BG177,ar_replace_reason[lookupValue],ar_replace_reason[lookupKey],"ERROR"),""), "")</f>
        <v/>
      </c>
      <c r="BI177" s="3" t="str">
        <f t="shared" si="29"/>
        <v/>
      </c>
      <c r="BJ177" s="3" t="str">
        <f>IF($A177="","",IF((AND($A177="ADD",OR(BI177="",BI177="Queenstown-Lakes District Council"))),"70",(_xlfn.XLOOKUP(BI177,ud_organisation_owner[lookupValue],ud_organisation_owner[lookupKey],""))))</f>
        <v/>
      </c>
      <c r="BK177" s="3" t="str">
        <f t="shared" si="30"/>
        <v/>
      </c>
      <c r="BL177" s="3" t="str">
        <f>IF($A177="","",IF((AND($A177="ADD",OR(BK177="",BK177="Queenstown-Lakes District Council"))),"70",(_xlfn.XLOOKUP(BK177,ud_organisation_owner[lookupValue],ud_organisation_owner[lookupKey],""))))</f>
        <v/>
      </c>
      <c r="BM177" s="3" t="str">
        <f t="shared" si="31"/>
        <v/>
      </c>
      <c r="BN177" s="3" t="str">
        <f>IF($A177="","",IF((AND($A177="ADD",OR(BM177="",BM177="Local Authority"))),"17",(_xlfn.XLOOKUP(BM177,ud_sub_organisation[lookupValue],ud_sub_organisation[lookupKey],""))))</f>
        <v/>
      </c>
      <c r="BO177" s="3" t="str">
        <f t="shared" si="32"/>
        <v/>
      </c>
      <c r="BP177" s="3" t="str">
        <f>IF($A177="","",IF((AND($A177="ADD",OR(BO177="",BO177="Vested Assets"))),"12",(_xlfn.XLOOKUP(BO177,ud_work_category[lookupValue],ud_work_category[lookupKey],""))))</f>
        <v/>
      </c>
      <c r="BQ177" s="8"/>
      <c r="BR177" s="2" t="str">
        <f t="shared" si="33"/>
        <v/>
      </c>
      <c r="BS177" s="3" t="str">
        <f t="shared" si="34"/>
        <v/>
      </c>
      <c r="BT177" s="3" t="str">
        <f>IF($A177="","",IF((AND($A177="ADD",OR(BS177="",BS177="Excellent"))),"1",(_xlfn.XLOOKUP(BS177,condition[lookupValue],condition[lookupKey],""))))</f>
        <v/>
      </c>
      <c r="BU177" s="7" t="str">
        <f t="shared" si="35"/>
        <v/>
      </c>
      <c r="BV177" s="9"/>
    </row>
    <row r="178" spans="2:7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8"/>
      <c r="O178" s="6" t="str">
        <f t="shared" si="24"/>
        <v/>
      </c>
      <c r="P178" s="4"/>
      <c r="R178" s="3" t="str">
        <f>IF($A178="ADD",IF(NOT(ISBLANK(Q178)),_xlfn.XLOOKUP(Q178,len_adjust_rsn[lookupValue],len_adjust_rsn[lookupKey],"ERROR"),""), "")</f>
        <v/>
      </c>
      <c r="S178" s="6" t="str">
        <f t="shared" si="25"/>
        <v/>
      </c>
      <c r="T178" s="6"/>
      <c r="U178" s="6" t="str">
        <f t="shared" si="26"/>
        <v/>
      </c>
      <c r="W178" s="3" t="str">
        <f>IF($A178="ADD",IF(NOT(ISBLANK(V178)),_xlfn.XLOOKUP(V178,ud_waterfront_structures[lookupValue],ud_waterfront_structures[lookupKey],"ERROR"),""), "")</f>
        <v/>
      </c>
      <c r="Y178" s="3" t="str">
        <f>IF($A178="ADD",IF(NOT(ISBLANK(X178)),_xlfn.XLOOKUP(X178,ud_waterfront_structure_type[lookupValue],ud_waterfront_structure_type[lookupKey],"ERROR"),""), "")</f>
        <v/>
      </c>
      <c r="AB178" s="3" t="str">
        <f>IF($A178="ADD",IF(NOT(ISBLANK(AA178)),_xlfn.XLOOKUP(AA178,ud_material[lookupValue],ud_material[lookupKey],"ERROR"),""), "")</f>
        <v/>
      </c>
      <c r="AE178" s="3" t="str">
        <f>IF($A178="ADD",IF(NOT(ISBLANK(AD178)),_xlfn.XLOOKUP(AD178,ud_material[lookupValue],ud_material[lookupKey],"ERROR"),""), "")</f>
        <v/>
      </c>
      <c r="AH178" s="3" t="str">
        <f>IF($A178="ADD",IF(NOT(ISBLANK(AG178)),_xlfn.XLOOKUP(AG178,ud_material[lookupValue],ud_material[lookupKey],"ERROR"),""), "")</f>
        <v/>
      </c>
      <c r="AJ178" s="3" t="str">
        <f>IF($A178="ADD",IF(NOT(ISBLANK(AI178)),_xlfn.XLOOKUP(AI178,ud_material[lookupValue],ud_material[lookupKey],"ERROR"),""), "")</f>
        <v/>
      </c>
      <c r="AU178" s="4"/>
      <c r="AW178" s="3" t="str">
        <f>IF($A178="ADD",IF(NOT(ISBLANK(AV178)),_xlfn.XLOOKUP(AV178,ud_access_method[lookupValue],ud_access_method[lookupKey],"ERROR"),""), "")</f>
        <v/>
      </c>
      <c r="AY178" s="7"/>
      <c r="AZ178" s="4" t="str">
        <f t="shared" ca="1" si="27"/>
        <v/>
      </c>
      <c r="BA178" s="4"/>
      <c r="BB178" s="3" t="str">
        <f t="shared" si="28"/>
        <v/>
      </c>
      <c r="BC178" s="3" t="str">
        <f>IF($A178="","",IF((AND($A178="ADD",OR(BB178="",BB178="In Use"))),"5",(_xlfn.XLOOKUP(BB178,ud_asset_status[lookupValue],ud_asset_status[lookupKey],""))))</f>
        <v/>
      </c>
      <c r="BE178" s="3" t="str">
        <f>IF($A178="ADD",IF(NOT(ISBLANK(BD178)),_xlfn.XLOOKUP(BD178,ud_replacement_status[lookupValue],ud_replacement_status[lookupKey],"ERROR"),""), "")</f>
        <v/>
      </c>
      <c r="BF178" s="7"/>
      <c r="BH178" s="3" t="str">
        <f>IF($A178="ADD",IF(NOT(ISBLANK(BG178)),_xlfn.XLOOKUP(BG178,ar_replace_reason[lookupValue],ar_replace_reason[lookupKey],"ERROR"),""), "")</f>
        <v/>
      </c>
      <c r="BI178" s="3" t="str">
        <f t="shared" si="29"/>
        <v/>
      </c>
      <c r="BJ178" s="3" t="str">
        <f>IF($A178="","",IF((AND($A178="ADD",OR(BI178="",BI178="Queenstown-Lakes District Council"))),"70",(_xlfn.XLOOKUP(BI178,ud_organisation_owner[lookupValue],ud_organisation_owner[lookupKey],""))))</f>
        <v/>
      </c>
      <c r="BK178" s="3" t="str">
        <f t="shared" si="30"/>
        <v/>
      </c>
      <c r="BL178" s="3" t="str">
        <f>IF($A178="","",IF((AND($A178="ADD",OR(BK178="",BK178="Queenstown-Lakes District Council"))),"70",(_xlfn.XLOOKUP(BK178,ud_organisation_owner[lookupValue],ud_organisation_owner[lookupKey],""))))</f>
        <v/>
      </c>
      <c r="BM178" s="3" t="str">
        <f t="shared" si="31"/>
        <v/>
      </c>
      <c r="BN178" s="3" t="str">
        <f>IF($A178="","",IF((AND($A178="ADD",OR(BM178="",BM178="Local Authority"))),"17",(_xlfn.XLOOKUP(BM178,ud_sub_organisation[lookupValue],ud_sub_organisation[lookupKey],""))))</f>
        <v/>
      </c>
      <c r="BO178" s="3" t="str">
        <f t="shared" si="32"/>
        <v/>
      </c>
      <c r="BP178" s="3" t="str">
        <f>IF($A178="","",IF((AND($A178="ADD",OR(BO178="",BO178="Vested Assets"))),"12",(_xlfn.XLOOKUP(BO178,ud_work_category[lookupValue],ud_work_category[lookupKey],""))))</f>
        <v/>
      </c>
      <c r="BQ178" s="8"/>
      <c r="BR178" s="2" t="str">
        <f t="shared" si="33"/>
        <v/>
      </c>
      <c r="BS178" s="3" t="str">
        <f t="shared" si="34"/>
        <v/>
      </c>
      <c r="BT178" s="3" t="str">
        <f>IF($A178="","",IF((AND($A178="ADD",OR(BS178="",BS178="Excellent"))),"1",(_xlfn.XLOOKUP(BS178,condition[lookupValue],condition[lookupKey],""))))</f>
        <v/>
      </c>
      <c r="BU178" s="7" t="str">
        <f t="shared" si="35"/>
        <v/>
      </c>
      <c r="BV178" s="9"/>
    </row>
    <row r="179" spans="2:7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8"/>
      <c r="O179" s="6" t="str">
        <f t="shared" si="24"/>
        <v/>
      </c>
      <c r="P179" s="4"/>
      <c r="R179" s="3" t="str">
        <f>IF($A179="ADD",IF(NOT(ISBLANK(Q179)),_xlfn.XLOOKUP(Q179,len_adjust_rsn[lookupValue],len_adjust_rsn[lookupKey],"ERROR"),""), "")</f>
        <v/>
      </c>
      <c r="S179" s="6" t="str">
        <f t="shared" si="25"/>
        <v/>
      </c>
      <c r="T179" s="6"/>
      <c r="U179" s="6" t="str">
        <f t="shared" si="26"/>
        <v/>
      </c>
      <c r="W179" s="3" t="str">
        <f>IF($A179="ADD",IF(NOT(ISBLANK(V179)),_xlfn.XLOOKUP(V179,ud_waterfront_structures[lookupValue],ud_waterfront_structures[lookupKey],"ERROR"),""), "")</f>
        <v/>
      </c>
      <c r="Y179" s="3" t="str">
        <f>IF($A179="ADD",IF(NOT(ISBLANK(X179)),_xlfn.XLOOKUP(X179,ud_waterfront_structure_type[lookupValue],ud_waterfront_structure_type[lookupKey],"ERROR"),""), "")</f>
        <v/>
      </c>
      <c r="AB179" s="3" t="str">
        <f>IF($A179="ADD",IF(NOT(ISBLANK(AA179)),_xlfn.XLOOKUP(AA179,ud_material[lookupValue],ud_material[lookupKey],"ERROR"),""), "")</f>
        <v/>
      </c>
      <c r="AE179" s="3" t="str">
        <f>IF($A179="ADD",IF(NOT(ISBLANK(AD179)),_xlfn.XLOOKUP(AD179,ud_material[lookupValue],ud_material[lookupKey],"ERROR"),""), "")</f>
        <v/>
      </c>
      <c r="AH179" s="3" t="str">
        <f>IF($A179="ADD",IF(NOT(ISBLANK(AG179)),_xlfn.XLOOKUP(AG179,ud_material[lookupValue],ud_material[lookupKey],"ERROR"),""), "")</f>
        <v/>
      </c>
      <c r="AJ179" s="3" t="str">
        <f>IF($A179="ADD",IF(NOT(ISBLANK(AI179)),_xlfn.XLOOKUP(AI179,ud_material[lookupValue],ud_material[lookupKey],"ERROR"),""), "")</f>
        <v/>
      </c>
      <c r="AU179" s="4"/>
      <c r="AW179" s="3" t="str">
        <f>IF($A179="ADD",IF(NOT(ISBLANK(AV179)),_xlfn.XLOOKUP(AV179,ud_access_method[lookupValue],ud_access_method[lookupKey],"ERROR"),""), "")</f>
        <v/>
      </c>
      <c r="AY179" s="7"/>
      <c r="AZ179" s="4" t="str">
        <f t="shared" ca="1" si="27"/>
        <v/>
      </c>
      <c r="BA179" s="4"/>
      <c r="BB179" s="3" t="str">
        <f t="shared" si="28"/>
        <v/>
      </c>
      <c r="BC179" s="3" t="str">
        <f>IF($A179="","",IF((AND($A179="ADD",OR(BB179="",BB179="In Use"))),"5",(_xlfn.XLOOKUP(BB179,ud_asset_status[lookupValue],ud_asset_status[lookupKey],""))))</f>
        <v/>
      </c>
      <c r="BE179" s="3" t="str">
        <f>IF($A179="ADD",IF(NOT(ISBLANK(BD179)),_xlfn.XLOOKUP(BD179,ud_replacement_status[lookupValue],ud_replacement_status[lookupKey],"ERROR"),""), "")</f>
        <v/>
      </c>
      <c r="BF179" s="7"/>
      <c r="BH179" s="3" t="str">
        <f>IF($A179="ADD",IF(NOT(ISBLANK(BG179)),_xlfn.XLOOKUP(BG179,ar_replace_reason[lookupValue],ar_replace_reason[lookupKey],"ERROR"),""), "")</f>
        <v/>
      </c>
      <c r="BI179" s="3" t="str">
        <f t="shared" si="29"/>
        <v/>
      </c>
      <c r="BJ179" s="3" t="str">
        <f>IF($A179="","",IF((AND($A179="ADD",OR(BI179="",BI179="Queenstown-Lakes District Council"))),"70",(_xlfn.XLOOKUP(BI179,ud_organisation_owner[lookupValue],ud_organisation_owner[lookupKey],""))))</f>
        <v/>
      </c>
      <c r="BK179" s="3" t="str">
        <f t="shared" si="30"/>
        <v/>
      </c>
      <c r="BL179" s="3" t="str">
        <f>IF($A179="","",IF((AND($A179="ADD",OR(BK179="",BK179="Queenstown-Lakes District Council"))),"70",(_xlfn.XLOOKUP(BK179,ud_organisation_owner[lookupValue],ud_organisation_owner[lookupKey],""))))</f>
        <v/>
      </c>
      <c r="BM179" s="3" t="str">
        <f t="shared" si="31"/>
        <v/>
      </c>
      <c r="BN179" s="3" t="str">
        <f>IF($A179="","",IF((AND($A179="ADD",OR(BM179="",BM179="Local Authority"))),"17",(_xlfn.XLOOKUP(BM179,ud_sub_organisation[lookupValue],ud_sub_organisation[lookupKey],""))))</f>
        <v/>
      </c>
      <c r="BO179" s="3" t="str">
        <f t="shared" si="32"/>
        <v/>
      </c>
      <c r="BP179" s="3" t="str">
        <f>IF($A179="","",IF((AND($A179="ADD",OR(BO179="",BO179="Vested Assets"))),"12",(_xlfn.XLOOKUP(BO179,ud_work_category[lookupValue],ud_work_category[lookupKey],""))))</f>
        <v/>
      </c>
      <c r="BQ179" s="8"/>
      <c r="BR179" s="2" t="str">
        <f t="shared" si="33"/>
        <v/>
      </c>
      <c r="BS179" s="3" t="str">
        <f t="shared" si="34"/>
        <v/>
      </c>
      <c r="BT179" s="3" t="str">
        <f>IF($A179="","",IF((AND($A179="ADD",OR(BS179="",BS179="Excellent"))),"1",(_xlfn.XLOOKUP(BS179,condition[lookupValue],condition[lookupKey],""))))</f>
        <v/>
      </c>
      <c r="BU179" s="7" t="str">
        <f t="shared" si="35"/>
        <v/>
      </c>
      <c r="BV179" s="9"/>
    </row>
    <row r="180" spans="2:7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8"/>
      <c r="O180" s="6" t="str">
        <f t="shared" si="24"/>
        <v/>
      </c>
      <c r="P180" s="4"/>
      <c r="R180" s="3" t="str">
        <f>IF($A180="ADD",IF(NOT(ISBLANK(Q180)),_xlfn.XLOOKUP(Q180,len_adjust_rsn[lookupValue],len_adjust_rsn[lookupKey],"ERROR"),""), "")</f>
        <v/>
      </c>
      <c r="S180" s="6" t="str">
        <f t="shared" si="25"/>
        <v/>
      </c>
      <c r="T180" s="6"/>
      <c r="U180" s="6" t="str">
        <f t="shared" si="26"/>
        <v/>
      </c>
      <c r="W180" s="3" t="str">
        <f>IF($A180="ADD",IF(NOT(ISBLANK(V180)),_xlfn.XLOOKUP(V180,ud_waterfront_structures[lookupValue],ud_waterfront_structures[lookupKey],"ERROR"),""), "")</f>
        <v/>
      </c>
      <c r="Y180" s="3" t="str">
        <f>IF($A180="ADD",IF(NOT(ISBLANK(X180)),_xlfn.XLOOKUP(X180,ud_waterfront_structure_type[lookupValue],ud_waterfront_structure_type[lookupKey],"ERROR"),""), "")</f>
        <v/>
      </c>
      <c r="AB180" s="3" t="str">
        <f>IF($A180="ADD",IF(NOT(ISBLANK(AA180)),_xlfn.XLOOKUP(AA180,ud_material[lookupValue],ud_material[lookupKey],"ERROR"),""), "")</f>
        <v/>
      </c>
      <c r="AE180" s="3" t="str">
        <f>IF($A180="ADD",IF(NOT(ISBLANK(AD180)),_xlfn.XLOOKUP(AD180,ud_material[lookupValue],ud_material[lookupKey],"ERROR"),""), "")</f>
        <v/>
      </c>
      <c r="AH180" s="3" t="str">
        <f>IF($A180="ADD",IF(NOT(ISBLANK(AG180)),_xlfn.XLOOKUP(AG180,ud_material[lookupValue],ud_material[lookupKey],"ERROR"),""), "")</f>
        <v/>
      </c>
      <c r="AJ180" s="3" t="str">
        <f>IF($A180="ADD",IF(NOT(ISBLANK(AI180)),_xlfn.XLOOKUP(AI180,ud_material[lookupValue],ud_material[lookupKey],"ERROR"),""), "")</f>
        <v/>
      </c>
      <c r="AU180" s="4"/>
      <c r="AW180" s="3" t="str">
        <f>IF($A180="ADD",IF(NOT(ISBLANK(AV180)),_xlfn.XLOOKUP(AV180,ud_access_method[lookupValue],ud_access_method[lookupKey],"ERROR"),""), "")</f>
        <v/>
      </c>
      <c r="AY180" s="7"/>
      <c r="AZ180" s="4" t="str">
        <f t="shared" ca="1" si="27"/>
        <v/>
      </c>
      <c r="BA180" s="4"/>
      <c r="BB180" s="3" t="str">
        <f t="shared" si="28"/>
        <v/>
      </c>
      <c r="BC180" s="3" t="str">
        <f>IF($A180="","",IF((AND($A180="ADD",OR(BB180="",BB180="In Use"))),"5",(_xlfn.XLOOKUP(BB180,ud_asset_status[lookupValue],ud_asset_status[lookupKey],""))))</f>
        <v/>
      </c>
      <c r="BE180" s="3" t="str">
        <f>IF($A180="ADD",IF(NOT(ISBLANK(BD180)),_xlfn.XLOOKUP(BD180,ud_replacement_status[lookupValue],ud_replacement_status[lookupKey],"ERROR"),""), "")</f>
        <v/>
      </c>
      <c r="BF180" s="7"/>
      <c r="BH180" s="3" t="str">
        <f>IF($A180="ADD",IF(NOT(ISBLANK(BG180)),_xlfn.XLOOKUP(BG180,ar_replace_reason[lookupValue],ar_replace_reason[lookupKey],"ERROR"),""), "")</f>
        <v/>
      </c>
      <c r="BI180" s="3" t="str">
        <f t="shared" si="29"/>
        <v/>
      </c>
      <c r="BJ180" s="3" t="str">
        <f>IF($A180="","",IF((AND($A180="ADD",OR(BI180="",BI180="Queenstown-Lakes District Council"))),"70",(_xlfn.XLOOKUP(BI180,ud_organisation_owner[lookupValue],ud_organisation_owner[lookupKey],""))))</f>
        <v/>
      </c>
      <c r="BK180" s="3" t="str">
        <f t="shared" si="30"/>
        <v/>
      </c>
      <c r="BL180" s="3" t="str">
        <f>IF($A180="","",IF((AND($A180="ADD",OR(BK180="",BK180="Queenstown-Lakes District Council"))),"70",(_xlfn.XLOOKUP(BK180,ud_organisation_owner[lookupValue],ud_organisation_owner[lookupKey],""))))</f>
        <v/>
      </c>
      <c r="BM180" s="3" t="str">
        <f t="shared" si="31"/>
        <v/>
      </c>
      <c r="BN180" s="3" t="str">
        <f>IF($A180="","",IF((AND($A180="ADD",OR(BM180="",BM180="Local Authority"))),"17",(_xlfn.XLOOKUP(BM180,ud_sub_organisation[lookupValue],ud_sub_organisation[lookupKey],""))))</f>
        <v/>
      </c>
      <c r="BO180" s="3" t="str">
        <f t="shared" si="32"/>
        <v/>
      </c>
      <c r="BP180" s="3" t="str">
        <f>IF($A180="","",IF((AND($A180="ADD",OR(BO180="",BO180="Vested Assets"))),"12",(_xlfn.XLOOKUP(BO180,ud_work_category[lookupValue],ud_work_category[lookupKey],""))))</f>
        <v/>
      </c>
      <c r="BQ180" s="8"/>
      <c r="BR180" s="2" t="str">
        <f t="shared" si="33"/>
        <v/>
      </c>
      <c r="BS180" s="3" t="str">
        <f t="shared" si="34"/>
        <v/>
      </c>
      <c r="BT180" s="3" t="str">
        <f>IF($A180="","",IF((AND($A180="ADD",OR(BS180="",BS180="Excellent"))),"1",(_xlfn.XLOOKUP(BS180,condition[lookupValue],condition[lookupKey],""))))</f>
        <v/>
      </c>
      <c r="BU180" s="7" t="str">
        <f t="shared" si="35"/>
        <v/>
      </c>
      <c r="BV180" s="9"/>
    </row>
    <row r="181" spans="2:7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8"/>
      <c r="O181" s="6" t="str">
        <f t="shared" si="24"/>
        <v/>
      </c>
      <c r="P181" s="4"/>
      <c r="R181" s="3" t="str">
        <f>IF($A181="ADD",IF(NOT(ISBLANK(Q181)),_xlfn.XLOOKUP(Q181,len_adjust_rsn[lookupValue],len_adjust_rsn[lookupKey],"ERROR"),""), "")</f>
        <v/>
      </c>
      <c r="S181" s="6" t="str">
        <f t="shared" si="25"/>
        <v/>
      </c>
      <c r="T181" s="6"/>
      <c r="U181" s="6" t="str">
        <f t="shared" si="26"/>
        <v/>
      </c>
      <c r="W181" s="3" t="str">
        <f>IF($A181="ADD",IF(NOT(ISBLANK(V181)),_xlfn.XLOOKUP(V181,ud_waterfront_structures[lookupValue],ud_waterfront_structures[lookupKey],"ERROR"),""), "")</f>
        <v/>
      </c>
      <c r="Y181" s="3" t="str">
        <f>IF($A181="ADD",IF(NOT(ISBLANK(X181)),_xlfn.XLOOKUP(X181,ud_waterfront_structure_type[lookupValue],ud_waterfront_structure_type[lookupKey],"ERROR"),""), "")</f>
        <v/>
      </c>
      <c r="AB181" s="3" t="str">
        <f>IF($A181="ADD",IF(NOT(ISBLANK(AA181)),_xlfn.XLOOKUP(AA181,ud_material[lookupValue],ud_material[lookupKey],"ERROR"),""), "")</f>
        <v/>
      </c>
      <c r="AE181" s="3" t="str">
        <f>IF($A181="ADD",IF(NOT(ISBLANK(AD181)),_xlfn.XLOOKUP(AD181,ud_material[lookupValue],ud_material[lookupKey],"ERROR"),""), "")</f>
        <v/>
      </c>
      <c r="AH181" s="3" t="str">
        <f>IF($A181="ADD",IF(NOT(ISBLANK(AG181)),_xlfn.XLOOKUP(AG181,ud_material[lookupValue],ud_material[lookupKey],"ERROR"),""), "")</f>
        <v/>
      </c>
      <c r="AJ181" s="3" t="str">
        <f>IF($A181="ADD",IF(NOT(ISBLANK(AI181)),_xlfn.XLOOKUP(AI181,ud_material[lookupValue],ud_material[lookupKey],"ERROR"),""), "")</f>
        <v/>
      </c>
      <c r="AU181" s="4"/>
      <c r="AW181" s="3" t="str">
        <f>IF($A181="ADD",IF(NOT(ISBLANK(AV181)),_xlfn.XLOOKUP(AV181,ud_access_method[lookupValue],ud_access_method[lookupKey],"ERROR"),""), "")</f>
        <v/>
      </c>
      <c r="AY181" s="7"/>
      <c r="AZ181" s="4" t="str">
        <f t="shared" ca="1" si="27"/>
        <v/>
      </c>
      <c r="BA181" s="4"/>
      <c r="BB181" s="3" t="str">
        <f t="shared" si="28"/>
        <v/>
      </c>
      <c r="BC181" s="3" t="str">
        <f>IF($A181="","",IF((AND($A181="ADD",OR(BB181="",BB181="In Use"))),"5",(_xlfn.XLOOKUP(BB181,ud_asset_status[lookupValue],ud_asset_status[lookupKey],""))))</f>
        <v/>
      </c>
      <c r="BE181" s="3" t="str">
        <f>IF($A181="ADD",IF(NOT(ISBLANK(BD181)),_xlfn.XLOOKUP(BD181,ud_replacement_status[lookupValue],ud_replacement_status[lookupKey],"ERROR"),""), "")</f>
        <v/>
      </c>
      <c r="BF181" s="7"/>
      <c r="BH181" s="3" t="str">
        <f>IF($A181="ADD",IF(NOT(ISBLANK(BG181)),_xlfn.XLOOKUP(BG181,ar_replace_reason[lookupValue],ar_replace_reason[lookupKey],"ERROR"),""), "")</f>
        <v/>
      </c>
      <c r="BI181" s="3" t="str">
        <f t="shared" si="29"/>
        <v/>
      </c>
      <c r="BJ181" s="3" t="str">
        <f>IF($A181="","",IF((AND($A181="ADD",OR(BI181="",BI181="Queenstown-Lakes District Council"))),"70",(_xlfn.XLOOKUP(BI181,ud_organisation_owner[lookupValue],ud_organisation_owner[lookupKey],""))))</f>
        <v/>
      </c>
      <c r="BK181" s="3" t="str">
        <f t="shared" si="30"/>
        <v/>
      </c>
      <c r="BL181" s="3" t="str">
        <f>IF($A181="","",IF((AND($A181="ADD",OR(BK181="",BK181="Queenstown-Lakes District Council"))),"70",(_xlfn.XLOOKUP(BK181,ud_organisation_owner[lookupValue],ud_organisation_owner[lookupKey],""))))</f>
        <v/>
      </c>
      <c r="BM181" s="3" t="str">
        <f t="shared" si="31"/>
        <v/>
      </c>
      <c r="BN181" s="3" t="str">
        <f>IF($A181="","",IF((AND($A181="ADD",OR(BM181="",BM181="Local Authority"))),"17",(_xlfn.XLOOKUP(BM181,ud_sub_organisation[lookupValue],ud_sub_organisation[lookupKey],""))))</f>
        <v/>
      </c>
      <c r="BO181" s="3" t="str">
        <f t="shared" si="32"/>
        <v/>
      </c>
      <c r="BP181" s="3" t="str">
        <f>IF($A181="","",IF((AND($A181="ADD",OR(BO181="",BO181="Vested Assets"))),"12",(_xlfn.XLOOKUP(BO181,ud_work_category[lookupValue],ud_work_category[lookupKey],""))))</f>
        <v/>
      </c>
      <c r="BQ181" s="8"/>
      <c r="BR181" s="2" t="str">
        <f t="shared" si="33"/>
        <v/>
      </c>
      <c r="BS181" s="3" t="str">
        <f t="shared" si="34"/>
        <v/>
      </c>
      <c r="BT181" s="3" t="str">
        <f>IF($A181="","",IF((AND($A181="ADD",OR(BS181="",BS181="Excellent"))),"1",(_xlfn.XLOOKUP(BS181,condition[lookupValue],condition[lookupKey],""))))</f>
        <v/>
      </c>
      <c r="BU181" s="7" t="str">
        <f t="shared" si="35"/>
        <v/>
      </c>
      <c r="BV181" s="9"/>
    </row>
    <row r="182" spans="2:7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8"/>
      <c r="O182" s="6" t="str">
        <f t="shared" si="24"/>
        <v/>
      </c>
      <c r="P182" s="4"/>
      <c r="R182" s="3" t="str">
        <f>IF($A182="ADD",IF(NOT(ISBLANK(Q182)),_xlfn.XLOOKUP(Q182,len_adjust_rsn[lookupValue],len_adjust_rsn[lookupKey],"ERROR"),""), "")</f>
        <v/>
      </c>
      <c r="S182" s="6" t="str">
        <f t="shared" si="25"/>
        <v/>
      </c>
      <c r="T182" s="6"/>
      <c r="U182" s="6" t="str">
        <f t="shared" si="26"/>
        <v/>
      </c>
      <c r="W182" s="3" t="str">
        <f>IF($A182="ADD",IF(NOT(ISBLANK(V182)),_xlfn.XLOOKUP(V182,ud_waterfront_structures[lookupValue],ud_waterfront_structures[lookupKey],"ERROR"),""), "")</f>
        <v/>
      </c>
      <c r="Y182" s="3" t="str">
        <f>IF($A182="ADD",IF(NOT(ISBLANK(X182)),_xlfn.XLOOKUP(X182,ud_waterfront_structure_type[lookupValue],ud_waterfront_structure_type[lookupKey],"ERROR"),""), "")</f>
        <v/>
      </c>
      <c r="AB182" s="3" t="str">
        <f>IF($A182="ADD",IF(NOT(ISBLANK(AA182)),_xlfn.XLOOKUP(AA182,ud_material[lookupValue],ud_material[lookupKey],"ERROR"),""), "")</f>
        <v/>
      </c>
      <c r="AE182" s="3" t="str">
        <f>IF($A182="ADD",IF(NOT(ISBLANK(AD182)),_xlfn.XLOOKUP(AD182,ud_material[lookupValue],ud_material[lookupKey],"ERROR"),""), "")</f>
        <v/>
      </c>
      <c r="AH182" s="3" t="str">
        <f>IF($A182="ADD",IF(NOT(ISBLANK(AG182)),_xlfn.XLOOKUP(AG182,ud_material[lookupValue],ud_material[lookupKey],"ERROR"),""), "")</f>
        <v/>
      </c>
      <c r="AJ182" s="3" t="str">
        <f>IF($A182="ADD",IF(NOT(ISBLANK(AI182)),_xlfn.XLOOKUP(AI182,ud_material[lookupValue],ud_material[lookupKey],"ERROR"),""), "")</f>
        <v/>
      </c>
      <c r="AU182" s="4"/>
      <c r="AW182" s="3" t="str">
        <f>IF($A182="ADD",IF(NOT(ISBLANK(AV182)),_xlfn.XLOOKUP(AV182,ud_access_method[lookupValue],ud_access_method[lookupKey],"ERROR"),""), "")</f>
        <v/>
      </c>
      <c r="AY182" s="7"/>
      <c r="AZ182" s="4" t="str">
        <f t="shared" ca="1" si="27"/>
        <v/>
      </c>
      <c r="BA182" s="4"/>
      <c r="BB182" s="3" t="str">
        <f t="shared" si="28"/>
        <v/>
      </c>
      <c r="BC182" s="3" t="str">
        <f>IF($A182="","",IF((AND($A182="ADD",OR(BB182="",BB182="In Use"))),"5",(_xlfn.XLOOKUP(BB182,ud_asset_status[lookupValue],ud_asset_status[lookupKey],""))))</f>
        <v/>
      </c>
      <c r="BE182" s="3" t="str">
        <f>IF($A182="ADD",IF(NOT(ISBLANK(BD182)),_xlfn.XLOOKUP(BD182,ud_replacement_status[lookupValue],ud_replacement_status[lookupKey],"ERROR"),""), "")</f>
        <v/>
      </c>
      <c r="BF182" s="7"/>
      <c r="BH182" s="3" t="str">
        <f>IF($A182="ADD",IF(NOT(ISBLANK(BG182)),_xlfn.XLOOKUP(BG182,ar_replace_reason[lookupValue],ar_replace_reason[lookupKey],"ERROR"),""), "")</f>
        <v/>
      </c>
      <c r="BI182" s="3" t="str">
        <f t="shared" si="29"/>
        <v/>
      </c>
      <c r="BJ182" s="3" t="str">
        <f>IF($A182="","",IF((AND($A182="ADD",OR(BI182="",BI182="Queenstown-Lakes District Council"))),"70",(_xlfn.XLOOKUP(BI182,ud_organisation_owner[lookupValue],ud_organisation_owner[lookupKey],""))))</f>
        <v/>
      </c>
      <c r="BK182" s="3" t="str">
        <f t="shared" si="30"/>
        <v/>
      </c>
      <c r="BL182" s="3" t="str">
        <f>IF($A182="","",IF((AND($A182="ADD",OR(BK182="",BK182="Queenstown-Lakes District Council"))),"70",(_xlfn.XLOOKUP(BK182,ud_organisation_owner[lookupValue],ud_organisation_owner[lookupKey],""))))</f>
        <v/>
      </c>
      <c r="BM182" s="3" t="str">
        <f t="shared" si="31"/>
        <v/>
      </c>
      <c r="BN182" s="3" t="str">
        <f>IF($A182="","",IF((AND($A182="ADD",OR(BM182="",BM182="Local Authority"))),"17",(_xlfn.XLOOKUP(BM182,ud_sub_organisation[lookupValue],ud_sub_organisation[lookupKey],""))))</f>
        <v/>
      </c>
      <c r="BO182" s="3" t="str">
        <f t="shared" si="32"/>
        <v/>
      </c>
      <c r="BP182" s="3" t="str">
        <f>IF($A182="","",IF((AND($A182="ADD",OR(BO182="",BO182="Vested Assets"))),"12",(_xlfn.XLOOKUP(BO182,ud_work_category[lookupValue],ud_work_category[lookupKey],""))))</f>
        <v/>
      </c>
      <c r="BQ182" s="8"/>
      <c r="BR182" s="2" t="str">
        <f t="shared" si="33"/>
        <v/>
      </c>
      <c r="BS182" s="3" t="str">
        <f t="shared" si="34"/>
        <v/>
      </c>
      <c r="BT182" s="3" t="str">
        <f>IF($A182="","",IF((AND($A182="ADD",OR(BS182="",BS182="Excellent"))),"1",(_xlfn.XLOOKUP(BS182,condition[lookupValue],condition[lookupKey],""))))</f>
        <v/>
      </c>
      <c r="BU182" s="7" t="str">
        <f t="shared" si="35"/>
        <v/>
      </c>
      <c r="BV182" s="9"/>
    </row>
    <row r="183" spans="2:7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8"/>
      <c r="O183" s="6" t="str">
        <f t="shared" si="24"/>
        <v/>
      </c>
      <c r="P183" s="4"/>
      <c r="R183" s="3" t="str">
        <f>IF($A183="ADD",IF(NOT(ISBLANK(Q183)),_xlfn.XLOOKUP(Q183,len_adjust_rsn[lookupValue],len_adjust_rsn[lookupKey],"ERROR"),""), "")</f>
        <v/>
      </c>
      <c r="S183" s="6" t="str">
        <f t="shared" si="25"/>
        <v/>
      </c>
      <c r="T183" s="6"/>
      <c r="U183" s="6" t="str">
        <f t="shared" si="26"/>
        <v/>
      </c>
      <c r="W183" s="3" t="str">
        <f>IF($A183="ADD",IF(NOT(ISBLANK(V183)),_xlfn.XLOOKUP(V183,ud_waterfront_structures[lookupValue],ud_waterfront_structures[lookupKey],"ERROR"),""), "")</f>
        <v/>
      </c>
      <c r="Y183" s="3" t="str">
        <f>IF($A183="ADD",IF(NOT(ISBLANK(X183)),_xlfn.XLOOKUP(X183,ud_waterfront_structure_type[lookupValue],ud_waterfront_structure_type[lookupKey],"ERROR"),""), "")</f>
        <v/>
      </c>
      <c r="AB183" s="3" t="str">
        <f>IF($A183="ADD",IF(NOT(ISBLANK(AA183)),_xlfn.XLOOKUP(AA183,ud_material[lookupValue],ud_material[lookupKey],"ERROR"),""), "")</f>
        <v/>
      </c>
      <c r="AE183" s="3" t="str">
        <f>IF($A183="ADD",IF(NOT(ISBLANK(AD183)),_xlfn.XLOOKUP(AD183,ud_material[lookupValue],ud_material[lookupKey],"ERROR"),""), "")</f>
        <v/>
      </c>
      <c r="AH183" s="3" t="str">
        <f>IF($A183="ADD",IF(NOT(ISBLANK(AG183)),_xlfn.XLOOKUP(AG183,ud_material[lookupValue],ud_material[lookupKey],"ERROR"),""), "")</f>
        <v/>
      </c>
      <c r="AJ183" s="3" t="str">
        <f>IF($A183="ADD",IF(NOT(ISBLANK(AI183)),_xlfn.XLOOKUP(AI183,ud_material[lookupValue],ud_material[lookupKey],"ERROR"),""), "")</f>
        <v/>
      </c>
      <c r="AU183" s="4"/>
      <c r="AW183" s="3" t="str">
        <f>IF($A183="ADD",IF(NOT(ISBLANK(AV183)),_xlfn.XLOOKUP(AV183,ud_access_method[lookupValue],ud_access_method[lookupKey],"ERROR"),""), "")</f>
        <v/>
      </c>
      <c r="AY183" s="7"/>
      <c r="AZ183" s="4" t="str">
        <f t="shared" ca="1" si="27"/>
        <v/>
      </c>
      <c r="BA183" s="4"/>
      <c r="BB183" s="3" t="str">
        <f t="shared" si="28"/>
        <v/>
      </c>
      <c r="BC183" s="3" t="str">
        <f>IF($A183="","",IF((AND($A183="ADD",OR(BB183="",BB183="In Use"))),"5",(_xlfn.XLOOKUP(BB183,ud_asset_status[lookupValue],ud_asset_status[lookupKey],""))))</f>
        <v/>
      </c>
      <c r="BE183" s="3" t="str">
        <f>IF($A183="ADD",IF(NOT(ISBLANK(BD183)),_xlfn.XLOOKUP(BD183,ud_replacement_status[lookupValue],ud_replacement_status[lookupKey],"ERROR"),""), "")</f>
        <v/>
      </c>
      <c r="BF183" s="7"/>
      <c r="BH183" s="3" t="str">
        <f>IF($A183="ADD",IF(NOT(ISBLANK(BG183)),_xlfn.XLOOKUP(BG183,ar_replace_reason[lookupValue],ar_replace_reason[lookupKey],"ERROR"),""), "")</f>
        <v/>
      </c>
      <c r="BI183" s="3" t="str">
        <f t="shared" si="29"/>
        <v/>
      </c>
      <c r="BJ183" s="3" t="str">
        <f>IF($A183="","",IF((AND($A183="ADD",OR(BI183="",BI183="Queenstown-Lakes District Council"))),"70",(_xlfn.XLOOKUP(BI183,ud_organisation_owner[lookupValue],ud_organisation_owner[lookupKey],""))))</f>
        <v/>
      </c>
      <c r="BK183" s="3" t="str">
        <f t="shared" si="30"/>
        <v/>
      </c>
      <c r="BL183" s="3" t="str">
        <f>IF($A183="","",IF((AND($A183="ADD",OR(BK183="",BK183="Queenstown-Lakes District Council"))),"70",(_xlfn.XLOOKUP(BK183,ud_organisation_owner[lookupValue],ud_organisation_owner[lookupKey],""))))</f>
        <v/>
      </c>
      <c r="BM183" s="3" t="str">
        <f t="shared" si="31"/>
        <v/>
      </c>
      <c r="BN183" s="3" t="str">
        <f>IF($A183="","",IF((AND($A183="ADD",OR(BM183="",BM183="Local Authority"))),"17",(_xlfn.XLOOKUP(BM183,ud_sub_organisation[lookupValue],ud_sub_organisation[lookupKey],""))))</f>
        <v/>
      </c>
      <c r="BO183" s="3" t="str">
        <f t="shared" si="32"/>
        <v/>
      </c>
      <c r="BP183" s="3" t="str">
        <f>IF($A183="","",IF((AND($A183="ADD",OR(BO183="",BO183="Vested Assets"))),"12",(_xlfn.XLOOKUP(BO183,ud_work_category[lookupValue],ud_work_category[lookupKey],""))))</f>
        <v/>
      </c>
      <c r="BQ183" s="8"/>
      <c r="BR183" s="2" t="str">
        <f t="shared" si="33"/>
        <v/>
      </c>
      <c r="BS183" s="3" t="str">
        <f t="shared" si="34"/>
        <v/>
      </c>
      <c r="BT183" s="3" t="str">
        <f>IF($A183="","",IF((AND($A183="ADD",OR(BS183="",BS183="Excellent"))),"1",(_xlfn.XLOOKUP(BS183,condition[lookupValue],condition[lookupKey],""))))</f>
        <v/>
      </c>
      <c r="BU183" s="7" t="str">
        <f t="shared" si="35"/>
        <v/>
      </c>
      <c r="BV183" s="9"/>
    </row>
    <row r="184" spans="2:7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8"/>
      <c r="O184" s="6" t="str">
        <f t="shared" si="24"/>
        <v/>
      </c>
      <c r="P184" s="4"/>
      <c r="R184" s="3" t="str">
        <f>IF($A184="ADD",IF(NOT(ISBLANK(Q184)),_xlfn.XLOOKUP(Q184,len_adjust_rsn[lookupValue],len_adjust_rsn[lookupKey],"ERROR"),""), "")</f>
        <v/>
      </c>
      <c r="S184" s="6" t="str">
        <f t="shared" si="25"/>
        <v/>
      </c>
      <c r="T184" s="6"/>
      <c r="U184" s="6" t="str">
        <f t="shared" si="26"/>
        <v/>
      </c>
      <c r="W184" s="3" t="str">
        <f>IF($A184="ADD",IF(NOT(ISBLANK(V184)),_xlfn.XLOOKUP(V184,ud_waterfront_structures[lookupValue],ud_waterfront_structures[lookupKey],"ERROR"),""), "")</f>
        <v/>
      </c>
      <c r="Y184" s="3" t="str">
        <f>IF($A184="ADD",IF(NOT(ISBLANK(X184)),_xlfn.XLOOKUP(X184,ud_waterfront_structure_type[lookupValue],ud_waterfront_structure_type[lookupKey],"ERROR"),""), "")</f>
        <v/>
      </c>
      <c r="AB184" s="3" t="str">
        <f>IF($A184="ADD",IF(NOT(ISBLANK(AA184)),_xlfn.XLOOKUP(AA184,ud_material[lookupValue],ud_material[lookupKey],"ERROR"),""), "")</f>
        <v/>
      </c>
      <c r="AE184" s="3" t="str">
        <f>IF($A184="ADD",IF(NOT(ISBLANK(AD184)),_xlfn.XLOOKUP(AD184,ud_material[lookupValue],ud_material[lookupKey],"ERROR"),""), "")</f>
        <v/>
      </c>
      <c r="AH184" s="3" t="str">
        <f>IF($A184="ADD",IF(NOT(ISBLANK(AG184)),_xlfn.XLOOKUP(AG184,ud_material[lookupValue],ud_material[lookupKey],"ERROR"),""), "")</f>
        <v/>
      </c>
      <c r="AJ184" s="3" t="str">
        <f>IF($A184="ADD",IF(NOT(ISBLANK(AI184)),_xlfn.XLOOKUP(AI184,ud_material[lookupValue],ud_material[lookupKey],"ERROR"),""), "")</f>
        <v/>
      </c>
      <c r="AU184" s="4"/>
      <c r="AW184" s="3" t="str">
        <f>IF($A184="ADD",IF(NOT(ISBLANK(AV184)),_xlfn.XLOOKUP(AV184,ud_access_method[lookupValue],ud_access_method[lookupKey],"ERROR"),""), "")</f>
        <v/>
      </c>
      <c r="AY184" s="7"/>
      <c r="AZ184" s="4" t="str">
        <f t="shared" ca="1" si="27"/>
        <v/>
      </c>
      <c r="BA184" s="4"/>
      <c r="BB184" s="3" t="str">
        <f t="shared" si="28"/>
        <v/>
      </c>
      <c r="BC184" s="3" t="str">
        <f>IF($A184="","",IF((AND($A184="ADD",OR(BB184="",BB184="In Use"))),"5",(_xlfn.XLOOKUP(BB184,ud_asset_status[lookupValue],ud_asset_status[lookupKey],""))))</f>
        <v/>
      </c>
      <c r="BE184" s="3" t="str">
        <f>IF($A184="ADD",IF(NOT(ISBLANK(BD184)),_xlfn.XLOOKUP(BD184,ud_replacement_status[lookupValue],ud_replacement_status[lookupKey],"ERROR"),""), "")</f>
        <v/>
      </c>
      <c r="BF184" s="7"/>
      <c r="BH184" s="3" t="str">
        <f>IF($A184="ADD",IF(NOT(ISBLANK(BG184)),_xlfn.XLOOKUP(BG184,ar_replace_reason[lookupValue],ar_replace_reason[lookupKey],"ERROR"),""), "")</f>
        <v/>
      </c>
      <c r="BI184" s="3" t="str">
        <f t="shared" si="29"/>
        <v/>
      </c>
      <c r="BJ184" s="3" t="str">
        <f>IF($A184="","",IF((AND($A184="ADD",OR(BI184="",BI184="Queenstown-Lakes District Council"))),"70",(_xlfn.XLOOKUP(BI184,ud_organisation_owner[lookupValue],ud_organisation_owner[lookupKey],""))))</f>
        <v/>
      </c>
      <c r="BK184" s="3" t="str">
        <f t="shared" si="30"/>
        <v/>
      </c>
      <c r="BL184" s="3" t="str">
        <f>IF($A184="","",IF((AND($A184="ADD",OR(BK184="",BK184="Queenstown-Lakes District Council"))),"70",(_xlfn.XLOOKUP(BK184,ud_organisation_owner[lookupValue],ud_organisation_owner[lookupKey],""))))</f>
        <v/>
      </c>
      <c r="BM184" s="3" t="str">
        <f t="shared" si="31"/>
        <v/>
      </c>
      <c r="BN184" s="3" t="str">
        <f>IF($A184="","",IF((AND($A184="ADD",OR(BM184="",BM184="Local Authority"))),"17",(_xlfn.XLOOKUP(BM184,ud_sub_organisation[lookupValue],ud_sub_organisation[lookupKey],""))))</f>
        <v/>
      </c>
      <c r="BO184" s="3" t="str">
        <f t="shared" si="32"/>
        <v/>
      </c>
      <c r="BP184" s="3" t="str">
        <f>IF($A184="","",IF((AND($A184="ADD",OR(BO184="",BO184="Vested Assets"))),"12",(_xlfn.XLOOKUP(BO184,ud_work_category[lookupValue],ud_work_category[lookupKey],""))))</f>
        <v/>
      </c>
      <c r="BQ184" s="8"/>
      <c r="BR184" s="2" t="str">
        <f t="shared" si="33"/>
        <v/>
      </c>
      <c r="BS184" s="3" t="str">
        <f t="shared" si="34"/>
        <v/>
      </c>
      <c r="BT184" s="3" t="str">
        <f>IF($A184="","",IF((AND($A184="ADD",OR(BS184="",BS184="Excellent"))),"1",(_xlfn.XLOOKUP(BS184,condition[lookupValue],condition[lookupKey],""))))</f>
        <v/>
      </c>
      <c r="BU184" s="7" t="str">
        <f t="shared" si="35"/>
        <v/>
      </c>
      <c r="BV184" s="9"/>
    </row>
    <row r="185" spans="2:7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8"/>
      <c r="O185" s="6" t="str">
        <f t="shared" si="24"/>
        <v/>
      </c>
      <c r="P185" s="4"/>
      <c r="R185" s="3" t="str">
        <f>IF($A185="ADD",IF(NOT(ISBLANK(Q185)),_xlfn.XLOOKUP(Q185,len_adjust_rsn[lookupValue],len_adjust_rsn[lookupKey],"ERROR"),""), "")</f>
        <v/>
      </c>
      <c r="S185" s="6" t="str">
        <f t="shared" si="25"/>
        <v/>
      </c>
      <c r="T185" s="6"/>
      <c r="U185" s="6" t="str">
        <f t="shared" si="26"/>
        <v/>
      </c>
      <c r="W185" s="3" t="str">
        <f>IF($A185="ADD",IF(NOT(ISBLANK(V185)),_xlfn.XLOOKUP(V185,ud_waterfront_structures[lookupValue],ud_waterfront_structures[lookupKey],"ERROR"),""), "")</f>
        <v/>
      </c>
      <c r="Y185" s="3" t="str">
        <f>IF($A185="ADD",IF(NOT(ISBLANK(X185)),_xlfn.XLOOKUP(X185,ud_waterfront_structure_type[lookupValue],ud_waterfront_structure_type[lookupKey],"ERROR"),""), "")</f>
        <v/>
      </c>
      <c r="AB185" s="3" t="str">
        <f>IF($A185="ADD",IF(NOT(ISBLANK(AA185)),_xlfn.XLOOKUP(AA185,ud_material[lookupValue],ud_material[lookupKey],"ERROR"),""), "")</f>
        <v/>
      </c>
      <c r="AE185" s="3" t="str">
        <f>IF($A185="ADD",IF(NOT(ISBLANK(AD185)),_xlfn.XLOOKUP(AD185,ud_material[lookupValue],ud_material[lookupKey],"ERROR"),""), "")</f>
        <v/>
      </c>
      <c r="AH185" s="3" t="str">
        <f>IF($A185="ADD",IF(NOT(ISBLANK(AG185)),_xlfn.XLOOKUP(AG185,ud_material[lookupValue],ud_material[lookupKey],"ERROR"),""), "")</f>
        <v/>
      </c>
      <c r="AJ185" s="3" t="str">
        <f>IF($A185="ADD",IF(NOT(ISBLANK(AI185)),_xlfn.XLOOKUP(AI185,ud_material[lookupValue],ud_material[lookupKey],"ERROR"),""), "")</f>
        <v/>
      </c>
      <c r="AU185" s="4"/>
      <c r="AW185" s="3" t="str">
        <f>IF($A185="ADD",IF(NOT(ISBLANK(AV185)),_xlfn.XLOOKUP(AV185,ud_access_method[lookupValue],ud_access_method[lookupKey],"ERROR"),""), "")</f>
        <v/>
      </c>
      <c r="AY185" s="7"/>
      <c r="AZ185" s="4" t="str">
        <f t="shared" ca="1" si="27"/>
        <v/>
      </c>
      <c r="BA185" s="4"/>
      <c r="BB185" s="3" t="str">
        <f t="shared" si="28"/>
        <v/>
      </c>
      <c r="BC185" s="3" t="str">
        <f>IF($A185="","",IF((AND($A185="ADD",OR(BB185="",BB185="In Use"))),"5",(_xlfn.XLOOKUP(BB185,ud_asset_status[lookupValue],ud_asset_status[lookupKey],""))))</f>
        <v/>
      </c>
      <c r="BE185" s="3" t="str">
        <f>IF($A185="ADD",IF(NOT(ISBLANK(BD185)),_xlfn.XLOOKUP(BD185,ud_replacement_status[lookupValue],ud_replacement_status[lookupKey],"ERROR"),""), "")</f>
        <v/>
      </c>
      <c r="BF185" s="7"/>
      <c r="BH185" s="3" t="str">
        <f>IF($A185="ADD",IF(NOT(ISBLANK(BG185)),_xlfn.XLOOKUP(BG185,ar_replace_reason[lookupValue],ar_replace_reason[lookupKey],"ERROR"),""), "")</f>
        <v/>
      </c>
      <c r="BI185" s="3" t="str">
        <f t="shared" si="29"/>
        <v/>
      </c>
      <c r="BJ185" s="3" t="str">
        <f>IF($A185="","",IF((AND($A185="ADD",OR(BI185="",BI185="Queenstown-Lakes District Council"))),"70",(_xlfn.XLOOKUP(BI185,ud_organisation_owner[lookupValue],ud_organisation_owner[lookupKey],""))))</f>
        <v/>
      </c>
      <c r="BK185" s="3" t="str">
        <f t="shared" si="30"/>
        <v/>
      </c>
      <c r="BL185" s="3" t="str">
        <f>IF($A185="","",IF((AND($A185="ADD",OR(BK185="",BK185="Queenstown-Lakes District Council"))),"70",(_xlfn.XLOOKUP(BK185,ud_organisation_owner[lookupValue],ud_organisation_owner[lookupKey],""))))</f>
        <v/>
      </c>
      <c r="BM185" s="3" t="str">
        <f t="shared" si="31"/>
        <v/>
      </c>
      <c r="BN185" s="3" t="str">
        <f>IF($A185="","",IF((AND($A185="ADD",OR(BM185="",BM185="Local Authority"))),"17",(_xlfn.XLOOKUP(BM185,ud_sub_organisation[lookupValue],ud_sub_organisation[lookupKey],""))))</f>
        <v/>
      </c>
      <c r="BO185" s="3" t="str">
        <f t="shared" si="32"/>
        <v/>
      </c>
      <c r="BP185" s="3" t="str">
        <f>IF($A185="","",IF((AND($A185="ADD",OR(BO185="",BO185="Vested Assets"))),"12",(_xlfn.XLOOKUP(BO185,ud_work_category[lookupValue],ud_work_category[lookupKey],""))))</f>
        <v/>
      </c>
      <c r="BQ185" s="8"/>
      <c r="BR185" s="2" t="str">
        <f t="shared" si="33"/>
        <v/>
      </c>
      <c r="BS185" s="3" t="str">
        <f t="shared" si="34"/>
        <v/>
      </c>
      <c r="BT185" s="3" t="str">
        <f>IF($A185="","",IF((AND($A185="ADD",OR(BS185="",BS185="Excellent"))),"1",(_xlfn.XLOOKUP(BS185,condition[lookupValue],condition[lookupKey],""))))</f>
        <v/>
      </c>
      <c r="BU185" s="7" t="str">
        <f t="shared" si="35"/>
        <v/>
      </c>
      <c r="BV185" s="9"/>
    </row>
    <row r="186" spans="2:7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8"/>
      <c r="O186" s="6" t="str">
        <f t="shared" si="24"/>
        <v/>
      </c>
      <c r="P186" s="4"/>
      <c r="R186" s="3" t="str">
        <f>IF($A186="ADD",IF(NOT(ISBLANK(Q186)),_xlfn.XLOOKUP(Q186,len_adjust_rsn[lookupValue],len_adjust_rsn[lookupKey],"ERROR"),""), "")</f>
        <v/>
      </c>
      <c r="S186" s="6" t="str">
        <f t="shared" si="25"/>
        <v/>
      </c>
      <c r="T186" s="6"/>
      <c r="U186" s="6" t="str">
        <f t="shared" si="26"/>
        <v/>
      </c>
      <c r="W186" s="3" t="str">
        <f>IF($A186="ADD",IF(NOT(ISBLANK(V186)),_xlfn.XLOOKUP(V186,ud_waterfront_structures[lookupValue],ud_waterfront_structures[lookupKey],"ERROR"),""), "")</f>
        <v/>
      </c>
      <c r="Y186" s="3" t="str">
        <f>IF($A186="ADD",IF(NOT(ISBLANK(X186)),_xlfn.XLOOKUP(X186,ud_waterfront_structure_type[lookupValue],ud_waterfront_structure_type[lookupKey],"ERROR"),""), "")</f>
        <v/>
      </c>
      <c r="AB186" s="3" t="str">
        <f>IF($A186="ADD",IF(NOT(ISBLANK(AA186)),_xlfn.XLOOKUP(AA186,ud_material[lookupValue],ud_material[lookupKey],"ERROR"),""), "")</f>
        <v/>
      </c>
      <c r="AE186" s="3" t="str">
        <f>IF($A186="ADD",IF(NOT(ISBLANK(AD186)),_xlfn.XLOOKUP(AD186,ud_material[lookupValue],ud_material[lookupKey],"ERROR"),""), "")</f>
        <v/>
      </c>
      <c r="AH186" s="3" t="str">
        <f>IF($A186="ADD",IF(NOT(ISBLANK(AG186)),_xlfn.XLOOKUP(AG186,ud_material[lookupValue],ud_material[lookupKey],"ERROR"),""), "")</f>
        <v/>
      </c>
      <c r="AJ186" s="3" t="str">
        <f>IF($A186="ADD",IF(NOT(ISBLANK(AI186)),_xlfn.XLOOKUP(AI186,ud_material[lookupValue],ud_material[lookupKey],"ERROR"),""), "")</f>
        <v/>
      </c>
      <c r="AU186" s="4"/>
      <c r="AW186" s="3" t="str">
        <f>IF($A186="ADD",IF(NOT(ISBLANK(AV186)),_xlfn.XLOOKUP(AV186,ud_access_method[lookupValue],ud_access_method[lookupKey],"ERROR"),""), "")</f>
        <v/>
      </c>
      <c r="AY186" s="7"/>
      <c r="AZ186" s="4" t="str">
        <f t="shared" ca="1" si="27"/>
        <v/>
      </c>
      <c r="BA186" s="4"/>
      <c r="BB186" s="3" t="str">
        <f t="shared" si="28"/>
        <v/>
      </c>
      <c r="BC186" s="3" t="str">
        <f>IF($A186="","",IF((AND($A186="ADD",OR(BB186="",BB186="In Use"))),"5",(_xlfn.XLOOKUP(BB186,ud_asset_status[lookupValue],ud_asset_status[lookupKey],""))))</f>
        <v/>
      </c>
      <c r="BE186" s="3" t="str">
        <f>IF($A186="ADD",IF(NOT(ISBLANK(BD186)),_xlfn.XLOOKUP(BD186,ud_replacement_status[lookupValue],ud_replacement_status[lookupKey],"ERROR"),""), "")</f>
        <v/>
      </c>
      <c r="BF186" s="7"/>
      <c r="BH186" s="3" t="str">
        <f>IF($A186="ADD",IF(NOT(ISBLANK(BG186)),_xlfn.XLOOKUP(BG186,ar_replace_reason[lookupValue],ar_replace_reason[lookupKey],"ERROR"),""), "")</f>
        <v/>
      </c>
      <c r="BI186" s="3" t="str">
        <f t="shared" si="29"/>
        <v/>
      </c>
      <c r="BJ186" s="3" t="str">
        <f>IF($A186="","",IF((AND($A186="ADD",OR(BI186="",BI186="Queenstown-Lakes District Council"))),"70",(_xlfn.XLOOKUP(BI186,ud_organisation_owner[lookupValue],ud_organisation_owner[lookupKey],""))))</f>
        <v/>
      </c>
      <c r="BK186" s="3" t="str">
        <f t="shared" si="30"/>
        <v/>
      </c>
      <c r="BL186" s="3" t="str">
        <f>IF($A186="","",IF((AND($A186="ADD",OR(BK186="",BK186="Queenstown-Lakes District Council"))),"70",(_xlfn.XLOOKUP(BK186,ud_organisation_owner[lookupValue],ud_organisation_owner[lookupKey],""))))</f>
        <v/>
      </c>
      <c r="BM186" s="3" t="str">
        <f t="shared" si="31"/>
        <v/>
      </c>
      <c r="BN186" s="3" t="str">
        <f>IF($A186="","",IF((AND($A186="ADD",OR(BM186="",BM186="Local Authority"))),"17",(_xlfn.XLOOKUP(BM186,ud_sub_organisation[lookupValue],ud_sub_organisation[lookupKey],""))))</f>
        <v/>
      </c>
      <c r="BO186" s="3" t="str">
        <f t="shared" si="32"/>
        <v/>
      </c>
      <c r="BP186" s="3" t="str">
        <f>IF($A186="","",IF((AND($A186="ADD",OR(BO186="",BO186="Vested Assets"))),"12",(_xlfn.XLOOKUP(BO186,ud_work_category[lookupValue],ud_work_category[lookupKey],""))))</f>
        <v/>
      </c>
      <c r="BQ186" s="8"/>
      <c r="BR186" s="2" t="str">
        <f t="shared" si="33"/>
        <v/>
      </c>
      <c r="BS186" s="3" t="str">
        <f t="shared" si="34"/>
        <v/>
      </c>
      <c r="BT186" s="3" t="str">
        <f>IF($A186="","",IF((AND($A186="ADD",OR(BS186="",BS186="Excellent"))),"1",(_xlfn.XLOOKUP(BS186,condition[lookupValue],condition[lookupKey],""))))</f>
        <v/>
      </c>
      <c r="BU186" s="7" t="str">
        <f t="shared" si="35"/>
        <v/>
      </c>
      <c r="BV186" s="9"/>
    </row>
    <row r="187" spans="2:7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8"/>
      <c r="O187" s="6" t="str">
        <f t="shared" si="24"/>
        <v/>
      </c>
      <c r="P187" s="4"/>
      <c r="R187" s="3" t="str">
        <f>IF($A187="ADD",IF(NOT(ISBLANK(Q187)),_xlfn.XLOOKUP(Q187,len_adjust_rsn[lookupValue],len_adjust_rsn[lookupKey],"ERROR"),""), "")</f>
        <v/>
      </c>
      <c r="S187" s="6" t="str">
        <f t="shared" si="25"/>
        <v/>
      </c>
      <c r="T187" s="6"/>
      <c r="U187" s="6" t="str">
        <f t="shared" si="26"/>
        <v/>
      </c>
      <c r="W187" s="3" t="str">
        <f>IF($A187="ADD",IF(NOT(ISBLANK(V187)),_xlfn.XLOOKUP(V187,ud_waterfront_structures[lookupValue],ud_waterfront_structures[lookupKey],"ERROR"),""), "")</f>
        <v/>
      </c>
      <c r="Y187" s="3" t="str">
        <f>IF($A187="ADD",IF(NOT(ISBLANK(X187)),_xlfn.XLOOKUP(X187,ud_waterfront_structure_type[lookupValue],ud_waterfront_structure_type[lookupKey],"ERROR"),""), "")</f>
        <v/>
      </c>
      <c r="AB187" s="3" t="str">
        <f>IF($A187="ADD",IF(NOT(ISBLANK(AA187)),_xlfn.XLOOKUP(AA187,ud_material[lookupValue],ud_material[lookupKey],"ERROR"),""), "")</f>
        <v/>
      </c>
      <c r="AE187" s="3" t="str">
        <f>IF($A187="ADD",IF(NOT(ISBLANK(AD187)),_xlfn.XLOOKUP(AD187,ud_material[lookupValue],ud_material[lookupKey],"ERROR"),""), "")</f>
        <v/>
      </c>
      <c r="AH187" s="3" t="str">
        <f>IF($A187="ADD",IF(NOT(ISBLANK(AG187)),_xlfn.XLOOKUP(AG187,ud_material[lookupValue],ud_material[lookupKey],"ERROR"),""), "")</f>
        <v/>
      </c>
      <c r="AJ187" s="3" t="str">
        <f>IF($A187="ADD",IF(NOT(ISBLANK(AI187)),_xlfn.XLOOKUP(AI187,ud_material[lookupValue],ud_material[lookupKey],"ERROR"),""), "")</f>
        <v/>
      </c>
      <c r="AU187" s="4"/>
      <c r="AW187" s="3" t="str">
        <f>IF($A187="ADD",IF(NOT(ISBLANK(AV187)),_xlfn.XLOOKUP(AV187,ud_access_method[lookupValue],ud_access_method[lookupKey],"ERROR"),""), "")</f>
        <v/>
      </c>
      <c r="AY187" s="7"/>
      <c r="AZ187" s="4" t="str">
        <f t="shared" ca="1" si="27"/>
        <v/>
      </c>
      <c r="BA187" s="4"/>
      <c r="BB187" s="3" t="str">
        <f t="shared" si="28"/>
        <v/>
      </c>
      <c r="BC187" s="3" t="str">
        <f>IF($A187="","",IF((AND($A187="ADD",OR(BB187="",BB187="In Use"))),"5",(_xlfn.XLOOKUP(BB187,ud_asset_status[lookupValue],ud_asset_status[lookupKey],""))))</f>
        <v/>
      </c>
      <c r="BE187" s="3" t="str">
        <f>IF($A187="ADD",IF(NOT(ISBLANK(BD187)),_xlfn.XLOOKUP(BD187,ud_replacement_status[lookupValue],ud_replacement_status[lookupKey],"ERROR"),""), "")</f>
        <v/>
      </c>
      <c r="BF187" s="7"/>
      <c r="BH187" s="3" t="str">
        <f>IF($A187="ADD",IF(NOT(ISBLANK(BG187)),_xlfn.XLOOKUP(BG187,ar_replace_reason[lookupValue],ar_replace_reason[lookupKey],"ERROR"),""), "")</f>
        <v/>
      </c>
      <c r="BI187" s="3" t="str">
        <f t="shared" si="29"/>
        <v/>
      </c>
      <c r="BJ187" s="3" t="str">
        <f>IF($A187="","",IF((AND($A187="ADD",OR(BI187="",BI187="Queenstown-Lakes District Council"))),"70",(_xlfn.XLOOKUP(BI187,ud_organisation_owner[lookupValue],ud_organisation_owner[lookupKey],""))))</f>
        <v/>
      </c>
      <c r="BK187" s="3" t="str">
        <f t="shared" si="30"/>
        <v/>
      </c>
      <c r="BL187" s="3" t="str">
        <f>IF($A187="","",IF((AND($A187="ADD",OR(BK187="",BK187="Queenstown-Lakes District Council"))),"70",(_xlfn.XLOOKUP(BK187,ud_organisation_owner[lookupValue],ud_organisation_owner[lookupKey],""))))</f>
        <v/>
      </c>
      <c r="BM187" s="3" t="str">
        <f t="shared" si="31"/>
        <v/>
      </c>
      <c r="BN187" s="3" t="str">
        <f>IF($A187="","",IF((AND($A187="ADD",OR(BM187="",BM187="Local Authority"))),"17",(_xlfn.XLOOKUP(BM187,ud_sub_organisation[lookupValue],ud_sub_organisation[lookupKey],""))))</f>
        <v/>
      </c>
      <c r="BO187" s="3" t="str">
        <f t="shared" si="32"/>
        <v/>
      </c>
      <c r="BP187" s="3" t="str">
        <f>IF($A187="","",IF((AND($A187="ADD",OR(BO187="",BO187="Vested Assets"))),"12",(_xlfn.XLOOKUP(BO187,ud_work_category[lookupValue],ud_work_category[lookupKey],""))))</f>
        <v/>
      </c>
      <c r="BQ187" s="8"/>
      <c r="BR187" s="2" t="str">
        <f t="shared" si="33"/>
        <v/>
      </c>
      <c r="BS187" s="3" t="str">
        <f t="shared" si="34"/>
        <v/>
      </c>
      <c r="BT187" s="3" t="str">
        <f>IF($A187="","",IF((AND($A187="ADD",OR(BS187="",BS187="Excellent"))),"1",(_xlfn.XLOOKUP(BS187,condition[lookupValue],condition[lookupKey],""))))</f>
        <v/>
      </c>
      <c r="BU187" s="7" t="str">
        <f t="shared" si="35"/>
        <v/>
      </c>
      <c r="BV187" s="9"/>
    </row>
    <row r="188" spans="2:7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8"/>
      <c r="O188" s="6" t="str">
        <f t="shared" si="24"/>
        <v/>
      </c>
      <c r="P188" s="4"/>
      <c r="R188" s="3" t="str">
        <f>IF($A188="ADD",IF(NOT(ISBLANK(Q188)),_xlfn.XLOOKUP(Q188,len_adjust_rsn[lookupValue],len_adjust_rsn[lookupKey],"ERROR"),""), "")</f>
        <v/>
      </c>
      <c r="S188" s="6" t="str">
        <f t="shared" si="25"/>
        <v/>
      </c>
      <c r="T188" s="6"/>
      <c r="U188" s="6" t="str">
        <f t="shared" si="26"/>
        <v/>
      </c>
      <c r="W188" s="3" t="str">
        <f>IF($A188="ADD",IF(NOT(ISBLANK(V188)),_xlfn.XLOOKUP(V188,ud_waterfront_structures[lookupValue],ud_waterfront_structures[lookupKey],"ERROR"),""), "")</f>
        <v/>
      </c>
      <c r="Y188" s="3" t="str">
        <f>IF($A188="ADD",IF(NOT(ISBLANK(X188)),_xlfn.XLOOKUP(X188,ud_waterfront_structure_type[lookupValue],ud_waterfront_structure_type[lookupKey],"ERROR"),""), "")</f>
        <v/>
      </c>
      <c r="AB188" s="3" t="str">
        <f>IF($A188="ADD",IF(NOT(ISBLANK(AA188)),_xlfn.XLOOKUP(AA188,ud_material[lookupValue],ud_material[lookupKey],"ERROR"),""), "")</f>
        <v/>
      </c>
      <c r="AE188" s="3" t="str">
        <f>IF($A188="ADD",IF(NOT(ISBLANK(AD188)),_xlfn.XLOOKUP(AD188,ud_material[lookupValue],ud_material[lookupKey],"ERROR"),""), "")</f>
        <v/>
      </c>
      <c r="AH188" s="3" t="str">
        <f>IF($A188="ADD",IF(NOT(ISBLANK(AG188)),_xlfn.XLOOKUP(AG188,ud_material[lookupValue],ud_material[lookupKey],"ERROR"),""), "")</f>
        <v/>
      </c>
      <c r="AJ188" s="3" t="str">
        <f>IF($A188="ADD",IF(NOT(ISBLANK(AI188)),_xlfn.XLOOKUP(AI188,ud_material[lookupValue],ud_material[lookupKey],"ERROR"),""), "")</f>
        <v/>
      </c>
      <c r="AU188" s="4"/>
      <c r="AW188" s="3" t="str">
        <f>IF($A188="ADD",IF(NOT(ISBLANK(AV188)),_xlfn.XLOOKUP(AV188,ud_access_method[lookupValue],ud_access_method[lookupKey],"ERROR"),""), "")</f>
        <v/>
      </c>
      <c r="AY188" s="7"/>
      <c r="AZ188" s="4" t="str">
        <f t="shared" ca="1" si="27"/>
        <v/>
      </c>
      <c r="BA188" s="4"/>
      <c r="BB188" s="3" t="str">
        <f t="shared" si="28"/>
        <v/>
      </c>
      <c r="BC188" s="3" t="str">
        <f>IF($A188="","",IF((AND($A188="ADD",OR(BB188="",BB188="In Use"))),"5",(_xlfn.XLOOKUP(BB188,ud_asset_status[lookupValue],ud_asset_status[lookupKey],""))))</f>
        <v/>
      </c>
      <c r="BE188" s="3" t="str">
        <f>IF($A188="ADD",IF(NOT(ISBLANK(BD188)),_xlfn.XLOOKUP(BD188,ud_replacement_status[lookupValue],ud_replacement_status[lookupKey],"ERROR"),""), "")</f>
        <v/>
      </c>
      <c r="BF188" s="7"/>
      <c r="BH188" s="3" t="str">
        <f>IF($A188="ADD",IF(NOT(ISBLANK(BG188)),_xlfn.XLOOKUP(BG188,ar_replace_reason[lookupValue],ar_replace_reason[lookupKey],"ERROR"),""), "")</f>
        <v/>
      </c>
      <c r="BI188" s="3" t="str">
        <f t="shared" si="29"/>
        <v/>
      </c>
      <c r="BJ188" s="3" t="str">
        <f>IF($A188="","",IF((AND($A188="ADD",OR(BI188="",BI188="Queenstown-Lakes District Council"))),"70",(_xlfn.XLOOKUP(BI188,ud_organisation_owner[lookupValue],ud_organisation_owner[lookupKey],""))))</f>
        <v/>
      </c>
      <c r="BK188" s="3" t="str">
        <f t="shared" si="30"/>
        <v/>
      </c>
      <c r="BL188" s="3" t="str">
        <f>IF($A188="","",IF((AND($A188="ADD",OR(BK188="",BK188="Queenstown-Lakes District Council"))),"70",(_xlfn.XLOOKUP(BK188,ud_organisation_owner[lookupValue],ud_organisation_owner[lookupKey],""))))</f>
        <v/>
      </c>
      <c r="BM188" s="3" t="str">
        <f t="shared" si="31"/>
        <v/>
      </c>
      <c r="BN188" s="3" t="str">
        <f>IF($A188="","",IF((AND($A188="ADD",OR(BM188="",BM188="Local Authority"))),"17",(_xlfn.XLOOKUP(BM188,ud_sub_organisation[lookupValue],ud_sub_organisation[lookupKey],""))))</f>
        <v/>
      </c>
      <c r="BO188" s="3" t="str">
        <f t="shared" si="32"/>
        <v/>
      </c>
      <c r="BP188" s="3" t="str">
        <f>IF($A188="","",IF((AND($A188="ADD",OR(BO188="",BO188="Vested Assets"))),"12",(_xlfn.XLOOKUP(BO188,ud_work_category[lookupValue],ud_work_category[lookupKey],""))))</f>
        <v/>
      </c>
      <c r="BQ188" s="8"/>
      <c r="BR188" s="2" t="str">
        <f t="shared" si="33"/>
        <v/>
      </c>
      <c r="BS188" s="3" t="str">
        <f t="shared" si="34"/>
        <v/>
      </c>
      <c r="BT188" s="3" t="str">
        <f>IF($A188="","",IF((AND($A188="ADD",OR(BS188="",BS188="Excellent"))),"1",(_xlfn.XLOOKUP(BS188,condition[lookupValue],condition[lookupKey],""))))</f>
        <v/>
      </c>
      <c r="BU188" s="7" t="str">
        <f t="shared" si="35"/>
        <v/>
      </c>
      <c r="BV188" s="9"/>
    </row>
    <row r="189" spans="2:7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8"/>
      <c r="O189" s="6" t="str">
        <f t="shared" si="24"/>
        <v/>
      </c>
      <c r="P189" s="4"/>
      <c r="R189" s="3" t="str">
        <f>IF($A189="ADD",IF(NOT(ISBLANK(Q189)),_xlfn.XLOOKUP(Q189,len_adjust_rsn[lookupValue],len_adjust_rsn[lookupKey],"ERROR"),""), "")</f>
        <v/>
      </c>
      <c r="S189" s="6" t="str">
        <f t="shared" si="25"/>
        <v/>
      </c>
      <c r="T189" s="6"/>
      <c r="U189" s="6" t="str">
        <f t="shared" si="26"/>
        <v/>
      </c>
      <c r="W189" s="3" t="str">
        <f>IF($A189="ADD",IF(NOT(ISBLANK(V189)),_xlfn.XLOOKUP(V189,ud_waterfront_structures[lookupValue],ud_waterfront_structures[lookupKey],"ERROR"),""), "")</f>
        <v/>
      </c>
      <c r="Y189" s="3" t="str">
        <f>IF($A189="ADD",IF(NOT(ISBLANK(X189)),_xlfn.XLOOKUP(X189,ud_waterfront_structure_type[lookupValue],ud_waterfront_structure_type[lookupKey],"ERROR"),""), "")</f>
        <v/>
      </c>
      <c r="AB189" s="3" t="str">
        <f>IF($A189="ADD",IF(NOT(ISBLANK(AA189)),_xlfn.XLOOKUP(AA189,ud_material[lookupValue],ud_material[lookupKey],"ERROR"),""), "")</f>
        <v/>
      </c>
      <c r="AE189" s="3" t="str">
        <f>IF($A189="ADD",IF(NOT(ISBLANK(AD189)),_xlfn.XLOOKUP(AD189,ud_material[lookupValue],ud_material[lookupKey],"ERROR"),""), "")</f>
        <v/>
      </c>
      <c r="AH189" s="3" t="str">
        <f>IF($A189="ADD",IF(NOT(ISBLANK(AG189)),_xlfn.XLOOKUP(AG189,ud_material[lookupValue],ud_material[lookupKey],"ERROR"),""), "")</f>
        <v/>
      </c>
      <c r="AJ189" s="3" t="str">
        <f>IF($A189="ADD",IF(NOT(ISBLANK(AI189)),_xlfn.XLOOKUP(AI189,ud_material[lookupValue],ud_material[lookupKey],"ERROR"),""), "")</f>
        <v/>
      </c>
      <c r="AU189" s="4"/>
      <c r="AW189" s="3" t="str">
        <f>IF($A189="ADD",IF(NOT(ISBLANK(AV189)),_xlfn.XLOOKUP(AV189,ud_access_method[lookupValue],ud_access_method[lookupKey],"ERROR"),""), "")</f>
        <v/>
      </c>
      <c r="AY189" s="7"/>
      <c r="AZ189" s="4" t="str">
        <f t="shared" ca="1" si="27"/>
        <v/>
      </c>
      <c r="BA189" s="4"/>
      <c r="BB189" s="3" t="str">
        <f t="shared" si="28"/>
        <v/>
      </c>
      <c r="BC189" s="3" t="str">
        <f>IF($A189="","",IF((AND($A189="ADD",OR(BB189="",BB189="In Use"))),"5",(_xlfn.XLOOKUP(BB189,ud_asset_status[lookupValue],ud_asset_status[lookupKey],""))))</f>
        <v/>
      </c>
      <c r="BE189" s="3" t="str">
        <f>IF($A189="ADD",IF(NOT(ISBLANK(BD189)),_xlfn.XLOOKUP(BD189,ud_replacement_status[lookupValue],ud_replacement_status[lookupKey],"ERROR"),""), "")</f>
        <v/>
      </c>
      <c r="BF189" s="7"/>
      <c r="BH189" s="3" t="str">
        <f>IF($A189="ADD",IF(NOT(ISBLANK(BG189)),_xlfn.XLOOKUP(BG189,ar_replace_reason[lookupValue],ar_replace_reason[lookupKey],"ERROR"),""), "")</f>
        <v/>
      </c>
      <c r="BI189" s="3" t="str">
        <f t="shared" si="29"/>
        <v/>
      </c>
      <c r="BJ189" s="3" t="str">
        <f>IF($A189="","",IF((AND($A189="ADD",OR(BI189="",BI189="Queenstown-Lakes District Council"))),"70",(_xlfn.XLOOKUP(BI189,ud_organisation_owner[lookupValue],ud_organisation_owner[lookupKey],""))))</f>
        <v/>
      </c>
      <c r="BK189" s="3" t="str">
        <f t="shared" si="30"/>
        <v/>
      </c>
      <c r="BL189" s="3" t="str">
        <f>IF($A189="","",IF((AND($A189="ADD",OR(BK189="",BK189="Queenstown-Lakes District Council"))),"70",(_xlfn.XLOOKUP(BK189,ud_organisation_owner[lookupValue],ud_organisation_owner[lookupKey],""))))</f>
        <v/>
      </c>
      <c r="BM189" s="3" t="str">
        <f t="shared" si="31"/>
        <v/>
      </c>
      <c r="BN189" s="3" t="str">
        <f>IF($A189="","",IF((AND($A189="ADD",OR(BM189="",BM189="Local Authority"))),"17",(_xlfn.XLOOKUP(BM189,ud_sub_organisation[lookupValue],ud_sub_organisation[lookupKey],""))))</f>
        <v/>
      </c>
      <c r="BO189" s="3" t="str">
        <f t="shared" si="32"/>
        <v/>
      </c>
      <c r="BP189" s="3" t="str">
        <f>IF($A189="","",IF((AND($A189="ADD",OR(BO189="",BO189="Vested Assets"))),"12",(_xlfn.XLOOKUP(BO189,ud_work_category[lookupValue],ud_work_category[lookupKey],""))))</f>
        <v/>
      </c>
      <c r="BQ189" s="8"/>
      <c r="BR189" s="2" t="str">
        <f t="shared" si="33"/>
        <v/>
      </c>
      <c r="BS189" s="3" t="str">
        <f t="shared" si="34"/>
        <v/>
      </c>
      <c r="BT189" s="3" t="str">
        <f>IF($A189="","",IF((AND($A189="ADD",OR(BS189="",BS189="Excellent"))),"1",(_xlfn.XLOOKUP(BS189,condition[lookupValue],condition[lookupKey],""))))</f>
        <v/>
      </c>
      <c r="BU189" s="7" t="str">
        <f t="shared" si="35"/>
        <v/>
      </c>
      <c r="BV189" s="9"/>
    </row>
    <row r="190" spans="2:7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8"/>
      <c r="O190" s="6" t="str">
        <f t="shared" si="24"/>
        <v/>
      </c>
      <c r="P190" s="4"/>
      <c r="R190" s="3" t="str">
        <f>IF($A190="ADD",IF(NOT(ISBLANK(Q190)),_xlfn.XLOOKUP(Q190,len_adjust_rsn[lookupValue],len_adjust_rsn[lookupKey],"ERROR"),""), "")</f>
        <v/>
      </c>
      <c r="S190" s="6" t="str">
        <f t="shared" si="25"/>
        <v/>
      </c>
      <c r="T190" s="6"/>
      <c r="U190" s="6" t="str">
        <f t="shared" si="26"/>
        <v/>
      </c>
      <c r="W190" s="3" t="str">
        <f>IF($A190="ADD",IF(NOT(ISBLANK(V190)),_xlfn.XLOOKUP(V190,ud_waterfront_structures[lookupValue],ud_waterfront_structures[lookupKey],"ERROR"),""), "")</f>
        <v/>
      </c>
      <c r="Y190" s="3" t="str">
        <f>IF($A190="ADD",IF(NOT(ISBLANK(X190)),_xlfn.XLOOKUP(X190,ud_waterfront_structure_type[lookupValue],ud_waterfront_structure_type[lookupKey],"ERROR"),""), "")</f>
        <v/>
      </c>
      <c r="AB190" s="3" t="str">
        <f>IF($A190="ADD",IF(NOT(ISBLANK(AA190)),_xlfn.XLOOKUP(AA190,ud_material[lookupValue],ud_material[lookupKey],"ERROR"),""), "")</f>
        <v/>
      </c>
      <c r="AE190" s="3" t="str">
        <f>IF($A190="ADD",IF(NOT(ISBLANK(AD190)),_xlfn.XLOOKUP(AD190,ud_material[lookupValue],ud_material[lookupKey],"ERROR"),""), "")</f>
        <v/>
      </c>
      <c r="AH190" s="3" t="str">
        <f>IF($A190="ADD",IF(NOT(ISBLANK(AG190)),_xlfn.XLOOKUP(AG190,ud_material[lookupValue],ud_material[lookupKey],"ERROR"),""), "")</f>
        <v/>
      </c>
      <c r="AJ190" s="3" t="str">
        <f>IF($A190="ADD",IF(NOT(ISBLANK(AI190)),_xlfn.XLOOKUP(AI190,ud_material[lookupValue],ud_material[lookupKey],"ERROR"),""), "")</f>
        <v/>
      </c>
      <c r="AU190" s="4"/>
      <c r="AW190" s="3" t="str">
        <f>IF($A190="ADD",IF(NOT(ISBLANK(AV190)),_xlfn.XLOOKUP(AV190,ud_access_method[lookupValue],ud_access_method[lookupKey],"ERROR"),""), "")</f>
        <v/>
      </c>
      <c r="AY190" s="7"/>
      <c r="AZ190" s="4" t="str">
        <f t="shared" ca="1" si="27"/>
        <v/>
      </c>
      <c r="BA190" s="4"/>
      <c r="BB190" s="3" t="str">
        <f t="shared" si="28"/>
        <v/>
      </c>
      <c r="BC190" s="3" t="str">
        <f>IF($A190="","",IF((AND($A190="ADD",OR(BB190="",BB190="In Use"))),"5",(_xlfn.XLOOKUP(BB190,ud_asset_status[lookupValue],ud_asset_status[lookupKey],""))))</f>
        <v/>
      </c>
      <c r="BE190" s="3" t="str">
        <f>IF($A190="ADD",IF(NOT(ISBLANK(BD190)),_xlfn.XLOOKUP(BD190,ud_replacement_status[lookupValue],ud_replacement_status[lookupKey],"ERROR"),""), "")</f>
        <v/>
      </c>
      <c r="BF190" s="7"/>
      <c r="BH190" s="3" t="str">
        <f>IF($A190="ADD",IF(NOT(ISBLANK(BG190)),_xlfn.XLOOKUP(BG190,ar_replace_reason[lookupValue],ar_replace_reason[lookupKey],"ERROR"),""), "")</f>
        <v/>
      </c>
      <c r="BI190" s="3" t="str">
        <f t="shared" si="29"/>
        <v/>
      </c>
      <c r="BJ190" s="3" t="str">
        <f>IF($A190="","",IF((AND($A190="ADD",OR(BI190="",BI190="Queenstown-Lakes District Council"))),"70",(_xlfn.XLOOKUP(BI190,ud_organisation_owner[lookupValue],ud_organisation_owner[lookupKey],""))))</f>
        <v/>
      </c>
      <c r="BK190" s="3" t="str">
        <f t="shared" si="30"/>
        <v/>
      </c>
      <c r="BL190" s="3" t="str">
        <f>IF($A190="","",IF((AND($A190="ADD",OR(BK190="",BK190="Queenstown-Lakes District Council"))),"70",(_xlfn.XLOOKUP(BK190,ud_organisation_owner[lookupValue],ud_organisation_owner[lookupKey],""))))</f>
        <v/>
      </c>
      <c r="BM190" s="3" t="str">
        <f t="shared" si="31"/>
        <v/>
      </c>
      <c r="BN190" s="3" t="str">
        <f>IF($A190="","",IF((AND($A190="ADD",OR(BM190="",BM190="Local Authority"))),"17",(_xlfn.XLOOKUP(BM190,ud_sub_organisation[lookupValue],ud_sub_organisation[lookupKey],""))))</f>
        <v/>
      </c>
      <c r="BO190" s="3" t="str">
        <f t="shared" si="32"/>
        <v/>
      </c>
      <c r="BP190" s="3" t="str">
        <f>IF($A190="","",IF((AND($A190="ADD",OR(BO190="",BO190="Vested Assets"))),"12",(_xlfn.XLOOKUP(BO190,ud_work_category[lookupValue],ud_work_category[lookupKey],""))))</f>
        <v/>
      </c>
      <c r="BQ190" s="8"/>
      <c r="BR190" s="2" t="str">
        <f t="shared" si="33"/>
        <v/>
      </c>
      <c r="BS190" s="3" t="str">
        <f t="shared" si="34"/>
        <v/>
      </c>
      <c r="BT190" s="3" t="str">
        <f>IF($A190="","",IF((AND($A190="ADD",OR(BS190="",BS190="Excellent"))),"1",(_xlfn.XLOOKUP(BS190,condition[lookupValue],condition[lookupKey],""))))</f>
        <v/>
      </c>
      <c r="BU190" s="7" t="str">
        <f t="shared" si="35"/>
        <v/>
      </c>
      <c r="BV190" s="9"/>
    </row>
    <row r="191" spans="2:7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8"/>
      <c r="O191" s="6" t="str">
        <f t="shared" si="24"/>
        <v/>
      </c>
      <c r="P191" s="4"/>
      <c r="R191" s="3" t="str">
        <f>IF($A191="ADD",IF(NOT(ISBLANK(Q191)),_xlfn.XLOOKUP(Q191,len_adjust_rsn[lookupValue],len_adjust_rsn[lookupKey],"ERROR"),""), "")</f>
        <v/>
      </c>
      <c r="S191" s="6" t="str">
        <f t="shared" si="25"/>
        <v/>
      </c>
      <c r="T191" s="6"/>
      <c r="U191" s="6" t="str">
        <f t="shared" si="26"/>
        <v/>
      </c>
      <c r="W191" s="3" t="str">
        <f>IF($A191="ADD",IF(NOT(ISBLANK(V191)),_xlfn.XLOOKUP(V191,ud_waterfront_structures[lookupValue],ud_waterfront_structures[lookupKey],"ERROR"),""), "")</f>
        <v/>
      </c>
      <c r="Y191" s="3" t="str">
        <f>IF($A191="ADD",IF(NOT(ISBLANK(X191)),_xlfn.XLOOKUP(X191,ud_waterfront_structure_type[lookupValue],ud_waterfront_structure_type[lookupKey],"ERROR"),""), "")</f>
        <v/>
      </c>
      <c r="AB191" s="3" t="str">
        <f>IF($A191="ADD",IF(NOT(ISBLANK(AA191)),_xlfn.XLOOKUP(AA191,ud_material[lookupValue],ud_material[lookupKey],"ERROR"),""), "")</f>
        <v/>
      </c>
      <c r="AE191" s="3" t="str">
        <f>IF($A191="ADD",IF(NOT(ISBLANK(AD191)),_xlfn.XLOOKUP(AD191,ud_material[lookupValue],ud_material[lookupKey],"ERROR"),""), "")</f>
        <v/>
      </c>
      <c r="AH191" s="3" t="str">
        <f>IF($A191="ADD",IF(NOT(ISBLANK(AG191)),_xlfn.XLOOKUP(AG191,ud_material[lookupValue],ud_material[lookupKey],"ERROR"),""), "")</f>
        <v/>
      </c>
      <c r="AJ191" s="3" t="str">
        <f>IF($A191="ADD",IF(NOT(ISBLANK(AI191)),_xlfn.XLOOKUP(AI191,ud_material[lookupValue],ud_material[lookupKey],"ERROR"),""), "")</f>
        <v/>
      </c>
      <c r="AU191" s="4"/>
      <c r="AW191" s="3" t="str">
        <f>IF($A191="ADD",IF(NOT(ISBLANK(AV191)),_xlfn.XLOOKUP(AV191,ud_access_method[lookupValue],ud_access_method[lookupKey],"ERROR"),""), "")</f>
        <v/>
      </c>
      <c r="AY191" s="7"/>
      <c r="AZ191" s="4" t="str">
        <f t="shared" ca="1" si="27"/>
        <v/>
      </c>
      <c r="BA191" s="4"/>
      <c r="BB191" s="3" t="str">
        <f t="shared" si="28"/>
        <v/>
      </c>
      <c r="BC191" s="3" t="str">
        <f>IF($A191="","",IF((AND($A191="ADD",OR(BB191="",BB191="In Use"))),"5",(_xlfn.XLOOKUP(BB191,ud_asset_status[lookupValue],ud_asset_status[lookupKey],""))))</f>
        <v/>
      </c>
      <c r="BE191" s="3" t="str">
        <f>IF($A191="ADD",IF(NOT(ISBLANK(BD191)),_xlfn.XLOOKUP(BD191,ud_replacement_status[lookupValue],ud_replacement_status[lookupKey],"ERROR"),""), "")</f>
        <v/>
      </c>
      <c r="BF191" s="7"/>
      <c r="BH191" s="3" t="str">
        <f>IF($A191="ADD",IF(NOT(ISBLANK(BG191)),_xlfn.XLOOKUP(BG191,ar_replace_reason[lookupValue],ar_replace_reason[lookupKey],"ERROR"),""), "")</f>
        <v/>
      </c>
      <c r="BI191" s="3" t="str">
        <f t="shared" si="29"/>
        <v/>
      </c>
      <c r="BJ191" s="3" t="str">
        <f>IF($A191="","",IF((AND($A191="ADD",OR(BI191="",BI191="Queenstown-Lakes District Council"))),"70",(_xlfn.XLOOKUP(BI191,ud_organisation_owner[lookupValue],ud_organisation_owner[lookupKey],""))))</f>
        <v/>
      </c>
      <c r="BK191" s="3" t="str">
        <f t="shared" si="30"/>
        <v/>
      </c>
      <c r="BL191" s="3" t="str">
        <f>IF($A191="","",IF((AND($A191="ADD",OR(BK191="",BK191="Queenstown-Lakes District Council"))),"70",(_xlfn.XLOOKUP(BK191,ud_organisation_owner[lookupValue],ud_organisation_owner[lookupKey],""))))</f>
        <v/>
      </c>
      <c r="BM191" s="3" t="str">
        <f t="shared" si="31"/>
        <v/>
      </c>
      <c r="BN191" s="3" t="str">
        <f>IF($A191="","",IF((AND($A191="ADD",OR(BM191="",BM191="Local Authority"))),"17",(_xlfn.XLOOKUP(BM191,ud_sub_organisation[lookupValue],ud_sub_organisation[lookupKey],""))))</f>
        <v/>
      </c>
      <c r="BO191" s="3" t="str">
        <f t="shared" si="32"/>
        <v/>
      </c>
      <c r="BP191" s="3" t="str">
        <f>IF($A191="","",IF((AND($A191="ADD",OR(BO191="",BO191="Vested Assets"))),"12",(_xlfn.XLOOKUP(BO191,ud_work_category[lookupValue],ud_work_category[lookupKey],""))))</f>
        <v/>
      </c>
      <c r="BQ191" s="8"/>
      <c r="BR191" s="2" t="str">
        <f t="shared" si="33"/>
        <v/>
      </c>
      <c r="BS191" s="3" t="str">
        <f t="shared" si="34"/>
        <v/>
      </c>
      <c r="BT191" s="3" t="str">
        <f>IF($A191="","",IF((AND($A191="ADD",OR(BS191="",BS191="Excellent"))),"1",(_xlfn.XLOOKUP(BS191,condition[lookupValue],condition[lookupKey],""))))</f>
        <v/>
      </c>
      <c r="BU191" s="7" t="str">
        <f t="shared" si="35"/>
        <v/>
      </c>
      <c r="BV191" s="9"/>
    </row>
    <row r="192" spans="2:7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8"/>
      <c r="O192" s="6" t="str">
        <f t="shared" si="24"/>
        <v/>
      </c>
      <c r="P192" s="4"/>
      <c r="R192" s="3" t="str">
        <f>IF($A192="ADD",IF(NOT(ISBLANK(Q192)),_xlfn.XLOOKUP(Q192,len_adjust_rsn[lookupValue],len_adjust_rsn[lookupKey],"ERROR"),""), "")</f>
        <v/>
      </c>
      <c r="S192" s="6" t="str">
        <f t="shared" si="25"/>
        <v/>
      </c>
      <c r="T192" s="6"/>
      <c r="U192" s="6" t="str">
        <f t="shared" si="26"/>
        <v/>
      </c>
      <c r="W192" s="3" t="str">
        <f>IF($A192="ADD",IF(NOT(ISBLANK(V192)),_xlfn.XLOOKUP(V192,ud_waterfront_structures[lookupValue],ud_waterfront_structures[lookupKey],"ERROR"),""), "")</f>
        <v/>
      </c>
      <c r="Y192" s="3" t="str">
        <f>IF($A192="ADD",IF(NOT(ISBLANK(X192)),_xlfn.XLOOKUP(X192,ud_waterfront_structure_type[lookupValue],ud_waterfront_structure_type[lookupKey],"ERROR"),""), "")</f>
        <v/>
      </c>
      <c r="AB192" s="3" t="str">
        <f>IF($A192="ADD",IF(NOT(ISBLANK(AA192)),_xlfn.XLOOKUP(AA192,ud_material[lookupValue],ud_material[lookupKey],"ERROR"),""), "")</f>
        <v/>
      </c>
      <c r="AE192" s="3" t="str">
        <f>IF($A192="ADD",IF(NOT(ISBLANK(AD192)),_xlfn.XLOOKUP(AD192,ud_material[lookupValue],ud_material[lookupKey],"ERROR"),""), "")</f>
        <v/>
      </c>
      <c r="AH192" s="3" t="str">
        <f>IF($A192="ADD",IF(NOT(ISBLANK(AG192)),_xlfn.XLOOKUP(AG192,ud_material[lookupValue],ud_material[lookupKey],"ERROR"),""), "")</f>
        <v/>
      </c>
      <c r="AJ192" s="3" t="str">
        <f>IF($A192="ADD",IF(NOT(ISBLANK(AI192)),_xlfn.XLOOKUP(AI192,ud_material[lookupValue],ud_material[lookupKey],"ERROR"),""), "")</f>
        <v/>
      </c>
      <c r="AU192" s="4"/>
      <c r="AW192" s="3" t="str">
        <f>IF($A192="ADD",IF(NOT(ISBLANK(AV192)),_xlfn.XLOOKUP(AV192,ud_access_method[lookupValue],ud_access_method[lookupKey],"ERROR"),""), "")</f>
        <v/>
      </c>
      <c r="AY192" s="7"/>
      <c r="AZ192" s="4" t="str">
        <f t="shared" ca="1" si="27"/>
        <v/>
      </c>
      <c r="BA192" s="4"/>
      <c r="BB192" s="3" t="str">
        <f t="shared" si="28"/>
        <v/>
      </c>
      <c r="BC192" s="3" t="str">
        <f>IF($A192="","",IF((AND($A192="ADD",OR(BB192="",BB192="In Use"))),"5",(_xlfn.XLOOKUP(BB192,ud_asset_status[lookupValue],ud_asset_status[lookupKey],""))))</f>
        <v/>
      </c>
      <c r="BE192" s="3" t="str">
        <f>IF($A192="ADD",IF(NOT(ISBLANK(BD192)),_xlfn.XLOOKUP(BD192,ud_replacement_status[lookupValue],ud_replacement_status[lookupKey],"ERROR"),""), "")</f>
        <v/>
      </c>
      <c r="BF192" s="7"/>
      <c r="BH192" s="3" t="str">
        <f>IF($A192="ADD",IF(NOT(ISBLANK(BG192)),_xlfn.XLOOKUP(BG192,ar_replace_reason[lookupValue],ar_replace_reason[lookupKey],"ERROR"),""), "")</f>
        <v/>
      </c>
      <c r="BI192" s="3" t="str">
        <f t="shared" si="29"/>
        <v/>
      </c>
      <c r="BJ192" s="3" t="str">
        <f>IF($A192="","",IF((AND($A192="ADD",OR(BI192="",BI192="Queenstown-Lakes District Council"))),"70",(_xlfn.XLOOKUP(BI192,ud_organisation_owner[lookupValue],ud_organisation_owner[lookupKey],""))))</f>
        <v/>
      </c>
      <c r="BK192" s="3" t="str">
        <f t="shared" si="30"/>
        <v/>
      </c>
      <c r="BL192" s="3" t="str">
        <f>IF($A192="","",IF((AND($A192="ADD",OR(BK192="",BK192="Queenstown-Lakes District Council"))),"70",(_xlfn.XLOOKUP(BK192,ud_organisation_owner[lookupValue],ud_organisation_owner[lookupKey],""))))</f>
        <v/>
      </c>
      <c r="BM192" s="3" t="str">
        <f t="shared" si="31"/>
        <v/>
      </c>
      <c r="BN192" s="3" t="str">
        <f>IF($A192="","",IF((AND($A192="ADD",OR(BM192="",BM192="Local Authority"))),"17",(_xlfn.XLOOKUP(BM192,ud_sub_organisation[lookupValue],ud_sub_organisation[lookupKey],""))))</f>
        <v/>
      </c>
      <c r="BO192" s="3" t="str">
        <f t="shared" si="32"/>
        <v/>
      </c>
      <c r="BP192" s="3" t="str">
        <f>IF($A192="","",IF((AND($A192="ADD",OR(BO192="",BO192="Vested Assets"))),"12",(_xlfn.XLOOKUP(BO192,ud_work_category[lookupValue],ud_work_category[lookupKey],""))))</f>
        <v/>
      </c>
      <c r="BQ192" s="8"/>
      <c r="BR192" s="2" t="str">
        <f t="shared" si="33"/>
        <v/>
      </c>
      <c r="BS192" s="3" t="str">
        <f t="shared" si="34"/>
        <v/>
      </c>
      <c r="BT192" s="3" t="str">
        <f>IF($A192="","",IF((AND($A192="ADD",OR(BS192="",BS192="Excellent"))),"1",(_xlfn.XLOOKUP(BS192,condition[lookupValue],condition[lookupKey],""))))</f>
        <v/>
      </c>
      <c r="BU192" s="7" t="str">
        <f t="shared" si="35"/>
        <v/>
      </c>
      <c r="BV192" s="9"/>
    </row>
    <row r="193" spans="2:7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8"/>
      <c r="O193" s="6" t="str">
        <f t="shared" si="24"/>
        <v/>
      </c>
      <c r="P193" s="4"/>
      <c r="R193" s="3" t="str">
        <f>IF($A193="ADD",IF(NOT(ISBLANK(Q193)),_xlfn.XLOOKUP(Q193,len_adjust_rsn[lookupValue],len_adjust_rsn[lookupKey],"ERROR"),""), "")</f>
        <v/>
      </c>
      <c r="S193" s="6" t="str">
        <f t="shared" si="25"/>
        <v/>
      </c>
      <c r="T193" s="6"/>
      <c r="U193" s="6" t="str">
        <f t="shared" si="26"/>
        <v/>
      </c>
      <c r="W193" s="3" t="str">
        <f>IF($A193="ADD",IF(NOT(ISBLANK(V193)),_xlfn.XLOOKUP(V193,ud_waterfront_structures[lookupValue],ud_waterfront_structures[lookupKey],"ERROR"),""), "")</f>
        <v/>
      </c>
      <c r="Y193" s="3" t="str">
        <f>IF($A193="ADD",IF(NOT(ISBLANK(X193)),_xlfn.XLOOKUP(X193,ud_waterfront_structure_type[lookupValue],ud_waterfront_structure_type[lookupKey],"ERROR"),""), "")</f>
        <v/>
      </c>
      <c r="AB193" s="3" t="str">
        <f>IF($A193="ADD",IF(NOT(ISBLANK(AA193)),_xlfn.XLOOKUP(AA193,ud_material[lookupValue],ud_material[lookupKey],"ERROR"),""), "")</f>
        <v/>
      </c>
      <c r="AE193" s="3" t="str">
        <f>IF($A193="ADD",IF(NOT(ISBLANK(AD193)),_xlfn.XLOOKUP(AD193,ud_material[lookupValue],ud_material[lookupKey],"ERROR"),""), "")</f>
        <v/>
      </c>
      <c r="AH193" s="3" t="str">
        <f>IF($A193="ADD",IF(NOT(ISBLANK(AG193)),_xlfn.XLOOKUP(AG193,ud_material[lookupValue],ud_material[lookupKey],"ERROR"),""), "")</f>
        <v/>
      </c>
      <c r="AJ193" s="3" t="str">
        <f>IF($A193="ADD",IF(NOT(ISBLANK(AI193)),_xlfn.XLOOKUP(AI193,ud_material[lookupValue],ud_material[lookupKey],"ERROR"),""), "")</f>
        <v/>
      </c>
      <c r="AU193" s="4"/>
      <c r="AW193" s="3" t="str">
        <f>IF($A193="ADD",IF(NOT(ISBLANK(AV193)),_xlfn.XLOOKUP(AV193,ud_access_method[lookupValue],ud_access_method[lookupKey],"ERROR"),""), "")</f>
        <v/>
      </c>
      <c r="AY193" s="7"/>
      <c r="AZ193" s="4" t="str">
        <f t="shared" ca="1" si="27"/>
        <v/>
      </c>
      <c r="BA193" s="4"/>
      <c r="BB193" s="3" t="str">
        <f t="shared" si="28"/>
        <v/>
      </c>
      <c r="BC193" s="3" t="str">
        <f>IF($A193="","",IF((AND($A193="ADD",OR(BB193="",BB193="In Use"))),"5",(_xlfn.XLOOKUP(BB193,ud_asset_status[lookupValue],ud_asset_status[lookupKey],""))))</f>
        <v/>
      </c>
      <c r="BE193" s="3" t="str">
        <f>IF($A193="ADD",IF(NOT(ISBLANK(BD193)),_xlfn.XLOOKUP(BD193,ud_replacement_status[lookupValue],ud_replacement_status[lookupKey],"ERROR"),""), "")</f>
        <v/>
      </c>
      <c r="BF193" s="7"/>
      <c r="BH193" s="3" t="str">
        <f>IF($A193="ADD",IF(NOT(ISBLANK(BG193)),_xlfn.XLOOKUP(BG193,ar_replace_reason[lookupValue],ar_replace_reason[lookupKey],"ERROR"),""), "")</f>
        <v/>
      </c>
      <c r="BI193" s="3" t="str">
        <f t="shared" si="29"/>
        <v/>
      </c>
      <c r="BJ193" s="3" t="str">
        <f>IF($A193="","",IF((AND($A193="ADD",OR(BI193="",BI193="Queenstown-Lakes District Council"))),"70",(_xlfn.XLOOKUP(BI193,ud_organisation_owner[lookupValue],ud_organisation_owner[lookupKey],""))))</f>
        <v/>
      </c>
      <c r="BK193" s="3" t="str">
        <f t="shared" si="30"/>
        <v/>
      </c>
      <c r="BL193" s="3" t="str">
        <f>IF($A193="","",IF((AND($A193="ADD",OR(BK193="",BK193="Queenstown-Lakes District Council"))),"70",(_xlfn.XLOOKUP(BK193,ud_organisation_owner[lookupValue],ud_organisation_owner[lookupKey],""))))</f>
        <v/>
      </c>
      <c r="BM193" s="3" t="str">
        <f t="shared" si="31"/>
        <v/>
      </c>
      <c r="BN193" s="3" t="str">
        <f>IF($A193="","",IF((AND($A193="ADD",OR(BM193="",BM193="Local Authority"))),"17",(_xlfn.XLOOKUP(BM193,ud_sub_organisation[lookupValue],ud_sub_organisation[lookupKey],""))))</f>
        <v/>
      </c>
      <c r="BO193" s="3" t="str">
        <f t="shared" si="32"/>
        <v/>
      </c>
      <c r="BP193" s="3" t="str">
        <f>IF($A193="","",IF((AND($A193="ADD",OR(BO193="",BO193="Vested Assets"))),"12",(_xlfn.XLOOKUP(BO193,ud_work_category[lookupValue],ud_work_category[lookupKey],""))))</f>
        <v/>
      </c>
      <c r="BQ193" s="8"/>
      <c r="BR193" s="2" t="str">
        <f t="shared" si="33"/>
        <v/>
      </c>
      <c r="BS193" s="3" t="str">
        <f t="shared" si="34"/>
        <v/>
      </c>
      <c r="BT193" s="3" t="str">
        <f>IF($A193="","",IF((AND($A193="ADD",OR(BS193="",BS193="Excellent"))),"1",(_xlfn.XLOOKUP(BS193,condition[lookupValue],condition[lookupKey],""))))</f>
        <v/>
      </c>
      <c r="BU193" s="7" t="str">
        <f t="shared" si="35"/>
        <v/>
      </c>
      <c r="BV193" s="9"/>
    </row>
    <row r="194" spans="2:7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8"/>
      <c r="O194" s="6" t="str">
        <f t="shared" si="24"/>
        <v/>
      </c>
      <c r="P194" s="4"/>
      <c r="R194" s="3" t="str">
        <f>IF($A194="ADD",IF(NOT(ISBLANK(Q194)),_xlfn.XLOOKUP(Q194,len_adjust_rsn[lookupValue],len_adjust_rsn[lookupKey],"ERROR"),""), "")</f>
        <v/>
      </c>
      <c r="S194" s="6" t="str">
        <f t="shared" si="25"/>
        <v/>
      </c>
      <c r="T194" s="6"/>
      <c r="U194" s="6" t="str">
        <f t="shared" si="26"/>
        <v/>
      </c>
      <c r="W194" s="3" t="str">
        <f>IF($A194="ADD",IF(NOT(ISBLANK(V194)),_xlfn.XLOOKUP(V194,ud_waterfront_structures[lookupValue],ud_waterfront_structures[lookupKey],"ERROR"),""), "")</f>
        <v/>
      </c>
      <c r="Y194" s="3" t="str">
        <f>IF($A194="ADD",IF(NOT(ISBLANK(X194)),_xlfn.XLOOKUP(X194,ud_waterfront_structure_type[lookupValue],ud_waterfront_structure_type[lookupKey],"ERROR"),""), "")</f>
        <v/>
      </c>
      <c r="AB194" s="3" t="str">
        <f>IF($A194="ADD",IF(NOT(ISBLANK(AA194)),_xlfn.XLOOKUP(AA194,ud_material[lookupValue],ud_material[lookupKey],"ERROR"),""), "")</f>
        <v/>
      </c>
      <c r="AE194" s="3" t="str">
        <f>IF($A194="ADD",IF(NOT(ISBLANK(AD194)),_xlfn.XLOOKUP(AD194,ud_material[lookupValue],ud_material[lookupKey],"ERROR"),""), "")</f>
        <v/>
      </c>
      <c r="AH194" s="3" t="str">
        <f>IF($A194="ADD",IF(NOT(ISBLANK(AG194)),_xlfn.XLOOKUP(AG194,ud_material[lookupValue],ud_material[lookupKey],"ERROR"),""), "")</f>
        <v/>
      </c>
      <c r="AJ194" s="3" t="str">
        <f>IF($A194="ADD",IF(NOT(ISBLANK(AI194)),_xlfn.XLOOKUP(AI194,ud_material[lookupValue],ud_material[lookupKey],"ERROR"),""), "")</f>
        <v/>
      </c>
      <c r="AU194" s="4"/>
      <c r="AW194" s="3" t="str">
        <f>IF($A194="ADD",IF(NOT(ISBLANK(AV194)),_xlfn.XLOOKUP(AV194,ud_access_method[lookupValue],ud_access_method[lookupKey],"ERROR"),""), "")</f>
        <v/>
      </c>
      <c r="AY194" s="7"/>
      <c r="AZ194" s="4" t="str">
        <f t="shared" ca="1" si="27"/>
        <v/>
      </c>
      <c r="BA194" s="4"/>
      <c r="BB194" s="3" t="str">
        <f t="shared" si="28"/>
        <v/>
      </c>
      <c r="BC194" s="3" t="str">
        <f>IF($A194="","",IF((AND($A194="ADD",OR(BB194="",BB194="In Use"))),"5",(_xlfn.XLOOKUP(BB194,ud_asset_status[lookupValue],ud_asset_status[lookupKey],""))))</f>
        <v/>
      </c>
      <c r="BE194" s="3" t="str">
        <f>IF($A194="ADD",IF(NOT(ISBLANK(BD194)),_xlfn.XLOOKUP(BD194,ud_replacement_status[lookupValue],ud_replacement_status[lookupKey],"ERROR"),""), "")</f>
        <v/>
      </c>
      <c r="BF194" s="7"/>
      <c r="BH194" s="3" t="str">
        <f>IF($A194="ADD",IF(NOT(ISBLANK(BG194)),_xlfn.XLOOKUP(BG194,ar_replace_reason[lookupValue],ar_replace_reason[lookupKey],"ERROR"),""), "")</f>
        <v/>
      </c>
      <c r="BI194" s="3" t="str">
        <f t="shared" si="29"/>
        <v/>
      </c>
      <c r="BJ194" s="3" t="str">
        <f>IF($A194="","",IF((AND($A194="ADD",OR(BI194="",BI194="Queenstown-Lakes District Council"))),"70",(_xlfn.XLOOKUP(BI194,ud_organisation_owner[lookupValue],ud_organisation_owner[lookupKey],""))))</f>
        <v/>
      </c>
      <c r="BK194" s="3" t="str">
        <f t="shared" si="30"/>
        <v/>
      </c>
      <c r="BL194" s="3" t="str">
        <f>IF($A194="","",IF((AND($A194="ADD",OR(BK194="",BK194="Queenstown-Lakes District Council"))),"70",(_xlfn.XLOOKUP(BK194,ud_organisation_owner[lookupValue],ud_organisation_owner[lookupKey],""))))</f>
        <v/>
      </c>
      <c r="BM194" s="3" t="str">
        <f t="shared" si="31"/>
        <v/>
      </c>
      <c r="BN194" s="3" t="str">
        <f>IF($A194="","",IF((AND($A194="ADD",OR(BM194="",BM194="Local Authority"))),"17",(_xlfn.XLOOKUP(BM194,ud_sub_organisation[lookupValue],ud_sub_organisation[lookupKey],""))))</f>
        <v/>
      </c>
      <c r="BO194" s="3" t="str">
        <f t="shared" si="32"/>
        <v/>
      </c>
      <c r="BP194" s="3" t="str">
        <f>IF($A194="","",IF((AND($A194="ADD",OR(BO194="",BO194="Vested Assets"))),"12",(_xlfn.XLOOKUP(BO194,ud_work_category[lookupValue],ud_work_category[lookupKey],""))))</f>
        <v/>
      </c>
      <c r="BQ194" s="8"/>
      <c r="BR194" s="2" t="str">
        <f t="shared" si="33"/>
        <v/>
      </c>
      <c r="BS194" s="3" t="str">
        <f t="shared" si="34"/>
        <v/>
      </c>
      <c r="BT194" s="3" t="str">
        <f>IF($A194="","",IF((AND($A194="ADD",OR(BS194="",BS194="Excellent"))),"1",(_xlfn.XLOOKUP(BS194,condition[lookupValue],condition[lookupKey],""))))</f>
        <v/>
      </c>
      <c r="BU194" s="7" t="str">
        <f t="shared" si="35"/>
        <v/>
      </c>
      <c r="BV194" s="9"/>
    </row>
    <row r="195" spans="2:7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8"/>
      <c r="O195" s="6" t="str">
        <f t="shared" si="24"/>
        <v/>
      </c>
      <c r="P195" s="4"/>
      <c r="R195" s="3" t="str">
        <f>IF($A195="ADD",IF(NOT(ISBLANK(Q195)),_xlfn.XLOOKUP(Q195,len_adjust_rsn[lookupValue],len_adjust_rsn[lookupKey],"ERROR"),""), "")</f>
        <v/>
      </c>
      <c r="S195" s="6" t="str">
        <f t="shared" si="25"/>
        <v/>
      </c>
      <c r="T195" s="6"/>
      <c r="U195" s="6" t="str">
        <f t="shared" si="26"/>
        <v/>
      </c>
      <c r="W195" s="3" t="str">
        <f>IF($A195="ADD",IF(NOT(ISBLANK(V195)),_xlfn.XLOOKUP(V195,ud_waterfront_structures[lookupValue],ud_waterfront_structures[lookupKey],"ERROR"),""), "")</f>
        <v/>
      </c>
      <c r="Y195" s="3" t="str">
        <f>IF($A195="ADD",IF(NOT(ISBLANK(X195)),_xlfn.XLOOKUP(X195,ud_waterfront_structure_type[lookupValue],ud_waterfront_structure_type[lookupKey],"ERROR"),""), "")</f>
        <v/>
      </c>
      <c r="AB195" s="3" t="str">
        <f>IF($A195="ADD",IF(NOT(ISBLANK(AA195)),_xlfn.XLOOKUP(AA195,ud_material[lookupValue],ud_material[lookupKey],"ERROR"),""), "")</f>
        <v/>
      </c>
      <c r="AE195" s="3" t="str">
        <f>IF($A195="ADD",IF(NOT(ISBLANK(AD195)),_xlfn.XLOOKUP(AD195,ud_material[lookupValue],ud_material[lookupKey],"ERROR"),""), "")</f>
        <v/>
      </c>
      <c r="AH195" s="3" t="str">
        <f>IF($A195="ADD",IF(NOT(ISBLANK(AG195)),_xlfn.XLOOKUP(AG195,ud_material[lookupValue],ud_material[lookupKey],"ERROR"),""), "")</f>
        <v/>
      </c>
      <c r="AJ195" s="3" t="str">
        <f>IF($A195="ADD",IF(NOT(ISBLANK(AI195)),_xlfn.XLOOKUP(AI195,ud_material[lookupValue],ud_material[lookupKey],"ERROR"),""), "")</f>
        <v/>
      </c>
      <c r="AU195" s="4"/>
      <c r="AW195" s="3" t="str">
        <f>IF($A195="ADD",IF(NOT(ISBLANK(AV195)),_xlfn.XLOOKUP(AV195,ud_access_method[lookupValue],ud_access_method[lookupKey],"ERROR"),""), "")</f>
        <v/>
      </c>
      <c r="AY195" s="7"/>
      <c r="AZ195" s="4" t="str">
        <f t="shared" ca="1" si="27"/>
        <v/>
      </c>
      <c r="BA195" s="4"/>
      <c r="BB195" s="3" t="str">
        <f t="shared" si="28"/>
        <v/>
      </c>
      <c r="BC195" s="3" t="str">
        <f>IF($A195="","",IF((AND($A195="ADD",OR(BB195="",BB195="In Use"))),"5",(_xlfn.XLOOKUP(BB195,ud_asset_status[lookupValue],ud_asset_status[lookupKey],""))))</f>
        <v/>
      </c>
      <c r="BE195" s="3" t="str">
        <f>IF($A195="ADD",IF(NOT(ISBLANK(BD195)),_xlfn.XLOOKUP(BD195,ud_replacement_status[lookupValue],ud_replacement_status[lookupKey],"ERROR"),""), "")</f>
        <v/>
      </c>
      <c r="BF195" s="7"/>
      <c r="BH195" s="3" t="str">
        <f>IF($A195="ADD",IF(NOT(ISBLANK(BG195)),_xlfn.XLOOKUP(BG195,ar_replace_reason[lookupValue],ar_replace_reason[lookupKey],"ERROR"),""), "")</f>
        <v/>
      </c>
      <c r="BI195" s="3" t="str">
        <f t="shared" si="29"/>
        <v/>
      </c>
      <c r="BJ195" s="3" t="str">
        <f>IF($A195="","",IF((AND($A195="ADD",OR(BI195="",BI195="Queenstown-Lakes District Council"))),"70",(_xlfn.XLOOKUP(BI195,ud_organisation_owner[lookupValue],ud_organisation_owner[lookupKey],""))))</f>
        <v/>
      </c>
      <c r="BK195" s="3" t="str">
        <f t="shared" si="30"/>
        <v/>
      </c>
      <c r="BL195" s="3" t="str">
        <f>IF($A195="","",IF((AND($A195="ADD",OR(BK195="",BK195="Queenstown-Lakes District Council"))),"70",(_xlfn.XLOOKUP(BK195,ud_organisation_owner[lookupValue],ud_organisation_owner[lookupKey],""))))</f>
        <v/>
      </c>
      <c r="BM195" s="3" t="str">
        <f t="shared" si="31"/>
        <v/>
      </c>
      <c r="BN195" s="3" t="str">
        <f>IF($A195="","",IF((AND($A195="ADD",OR(BM195="",BM195="Local Authority"))),"17",(_xlfn.XLOOKUP(BM195,ud_sub_organisation[lookupValue],ud_sub_organisation[lookupKey],""))))</f>
        <v/>
      </c>
      <c r="BO195" s="3" t="str">
        <f t="shared" si="32"/>
        <v/>
      </c>
      <c r="BP195" s="3" t="str">
        <f>IF($A195="","",IF((AND($A195="ADD",OR(BO195="",BO195="Vested Assets"))),"12",(_xlfn.XLOOKUP(BO195,ud_work_category[lookupValue],ud_work_category[lookupKey],""))))</f>
        <v/>
      </c>
      <c r="BQ195" s="8"/>
      <c r="BR195" s="2" t="str">
        <f t="shared" si="33"/>
        <v/>
      </c>
      <c r="BS195" s="3" t="str">
        <f t="shared" si="34"/>
        <v/>
      </c>
      <c r="BT195" s="3" t="str">
        <f>IF($A195="","",IF((AND($A195="ADD",OR(BS195="",BS195="Excellent"))),"1",(_xlfn.XLOOKUP(BS195,condition[lookupValue],condition[lookupKey],""))))</f>
        <v/>
      </c>
      <c r="BU195" s="7" t="str">
        <f t="shared" si="35"/>
        <v/>
      </c>
      <c r="BV195" s="9"/>
    </row>
    <row r="196" spans="2:7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8"/>
      <c r="O196" s="6" t="str">
        <f t="shared" si="24"/>
        <v/>
      </c>
      <c r="P196" s="4"/>
      <c r="R196" s="3" t="str">
        <f>IF($A196="ADD",IF(NOT(ISBLANK(Q196)),_xlfn.XLOOKUP(Q196,len_adjust_rsn[lookupValue],len_adjust_rsn[lookupKey],"ERROR"),""), "")</f>
        <v/>
      </c>
      <c r="S196" s="6" t="str">
        <f t="shared" si="25"/>
        <v/>
      </c>
      <c r="T196" s="6"/>
      <c r="U196" s="6" t="str">
        <f t="shared" si="26"/>
        <v/>
      </c>
      <c r="W196" s="3" t="str">
        <f>IF($A196="ADD",IF(NOT(ISBLANK(V196)),_xlfn.XLOOKUP(V196,ud_waterfront_structures[lookupValue],ud_waterfront_structures[lookupKey],"ERROR"),""), "")</f>
        <v/>
      </c>
      <c r="Y196" s="3" t="str">
        <f>IF($A196="ADD",IF(NOT(ISBLANK(X196)),_xlfn.XLOOKUP(X196,ud_waterfront_structure_type[lookupValue],ud_waterfront_structure_type[lookupKey],"ERROR"),""), "")</f>
        <v/>
      </c>
      <c r="AB196" s="3" t="str">
        <f>IF($A196="ADD",IF(NOT(ISBLANK(AA196)),_xlfn.XLOOKUP(AA196,ud_material[lookupValue],ud_material[lookupKey],"ERROR"),""), "")</f>
        <v/>
      </c>
      <c r="AE196" s="3" t="str">
        <f>IF($A196="ADD",IF(NOT(ISBLANK(AD196)),_xlfn.XLOOKUP(AD196,ud_material[lookupValue],ud_material[lookupKey],"ERROR"),""), "")</f>
        <v/>
      </c>
      <c r="AH196" s="3" t="str">
        <f>IF($A196="ADD",IF(NOT(ISBLANK(AG196)),_xlfn.XLOOKUP(AG196,ud_material[lookupValue],ud_material[lookupKey],"ERROR"),""), "")</f>
        <v/>
      </c>
      <c r="AJ196" s="3" t="str">
        <f>IF($A196="ADD",IF(NOT(ISBLANK(AI196)),_xlfn.XLOOKUP(AI196,ud_material[lookupValue],ud_material[lookupKey],"ERROR"),""), "")</f>
        <v/>
      </c>
      <c r="AU196" s="4"/>
      <c r="AW196" s="3" t="str">
        <f>IF($A196="ADD",IF(NOT(ISBLANK(AV196)),_xlfn.XLOOKUP(AV196,ud_access_method[lookupValue],ud_access_method[lookupKey],"ERROR"),""), "")</f>
        <v/>
      </c>
      <c r="AY196" s="7"/>
      <c r="AZ196" s="4" t="str">
        <f t="shared" ca="1" si="27"/>
        <v/>
      </c>
      <c r="BA196" s="4"/>
      <c r="BB196" s="3" t="str">
        <f t="shared" si="28"/>
        <v/>
      </c>
      <c r="BC196" s="3" t="str">
        <f>IF($A196="","",IF((AND($A196="ADD",OR(BB196="",BB196="In Use"))),"5",(_xlfn.XLOOKUP(BB196,ud_asset_status[lookupValue],ud_asset_status[lookupKey],""))))</f>
        <v/>
      </c>
      <c r="BE196" s="3" t="str">
        <f>IF($A196="ADD",IF(NOT(ISBLANK(BD196)),_xlfn.XLOOKUP(BD196,ud_replacement_status[lookupValue],ud_replacement_status[lookupKey],"ERROR"),""), "")</f>
        <v/>
      </c>
      <c r="BF196" s="7"/>
      <c r="BH196" s="3" t="str">
        <f>IF($A196="ADD",IF(NOT(ISBLANK(BG196)),_xlfn.XLOOKUP(BG196,ar_replace_reason[lookupValue],ar_replace_reason[lookupKey],"ERROR"),""), "")</f>
        <v/>
      </c>
      <c r="BI196" s="3" t="str">
        <f t="shared" si="29"/>
        <v/>
      </c>
      <c r="BJ196" s="3" t="str">
        <f>IF($A196="","",IF((AND($A196="ADD",OR(BI196="",BI196="Queenstown-Lakes District Council"))),"70",(_xlfn.XLOOKUP(BI196,ud_organisation_owner[lookupValue],ud_organisation_owner[lookupKey],""))))</f>
        <v/>
      </c>
      <c r="BK196" s="3" t="str">
        <f t="shared" si="30"/>
        <v/>
      </c>
      <c r="BL196" s="3" t="str">
        <f>IF($A196="","",IF((AND($A196="ADD",OR(BK196="",BK196="Queenstown-Lakes District Council"))),"70",(_xlfn.XLOOKUP(BK196,ud_organisation_owner[lookupValue],ud_organisation_owner[lookupKey],""))))</f>
        <v/>
      </c>
      <c r="BM196" s="3" t="str">
        <f t="shared" si="31"/>
        <v/>
      </c>
      <c r="BN196" s="3" t="str">
        <f>IF($A196="","",IF((AND($A196="ADD",OR(BM196="",BM196="Local Authority"))),"17",(_xlfn.XLOOKUP(BM196,ud_sub_organisation[lookupValue],ud_sub_organisation[lookupKey],""))))</f>
        <v/>
      </c>
      <c r="BO196" s="3" t="str">
        <f t="shared" si="32"/>
        <v/>
      </c>
      <c r="BP196" s="3" t="str">
        <f>IF($A196="","",IF((AND($A196="ADD",OR(BO196="",BO196="Vested Assets"))),"12",(_xlfn.XLOOKUP(BO196,ud_work_category[lookupValue],ud_work_category[lookupKey],""))))</f>
        <v/>
      </c>
      <c r="BQ196" s="8"/>
      <c r="BR196" s="2" t="str">
        <f t="shared" si="33"/>
        <v/>
      </c>
      <c r="BS196" s="3" t="str">
        <f t="shared" si="34"/>
        <v/>
      </c>
      <c r="BT196" s="3" t="str">
        <f>IF($A196="","",IF((AND($A196="ADD",OR(BS196="",BS196="Excellent"))),"1",(_xlfn.XLOOKUP(BS196,condition[lookupValue],condition[lookupKey],""))))</f>
        <v/>
      </c>
      <c r="BU196" s="7" t="str">
        <f t="shared" si="35"/>
        <v/>
      </c>
      <c r="BV196" s="9"/>
    </row>
    <row r="197" spans="2:7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8"/>
      <c r="O197" s="6" t="str">
        <f t="shared" si="24"/>
        <v/>
      </c>
      <c r="P197" s="4"/>
      <c r="R197" s="3" t="str">
        <f>IF($A197="ADD",IF(NOT(ISBLANK(Q197)),_xlfn.XLOOKUP(Q197,len_adjust_rsn[lookupValue],len_adjust_rsn[lookupKey],"ERROR"),""), "")</f>
        <v/>
      </c>
      <c r="S197" s="6" t="str">
        <f t="shared" si="25"/>
        <v/>
      </c>
      <c r="T197" s="6"/>
      <c r="U197" s="6" t="str">
        <f t="shared" si="26"/>
        <v/>
      </c>
      <c r="W197" s="3" t="str">
        <f>IF($A197="ADD",IF(NOT(ISBLANK(V197)),_xlfn.XLOOKUP(V197,ud_waterfront_structures[lookupValue],ud_waterfront_structures[lookupKey],"ERROR"),""), "")</f>
        <v/>
      </c>
      <c r="Y197" s="3" t="str">
        <f>IF($A197="ADD",IF(NOT(ISBLANK(X197)),_xlfn.XLOOKUP(X197,ud_waterfront_structure_type[lookupValue],ud_waterfront_structure_type[lookupKey],"ERROR"),""), "")</f>
        <v/>
      </c>
      <c r="AB197" s="3" t="str">
        <f>IF($A197="ADD",IF(NOT(ISBLANK(AA197)),_xlfn.XLOOKUP(AA197,ud_material[lookupValue],ud_material[lookupKey],"ERROR"),""), "")</f>
        <v/>
      </c>
      <c r="AE197" s="3" t="str">
        <f>IF($A197="ADD",IF(NOT(ISBLANK(AD197)),_xlfn.XLOOKUP(AD197,ud_material[lookupValue],ud_material[lookupKey],"ERROR"),""), "")</f>
        <v/>
      </c>
      <c r="AH197" s="3" t="str">
        <f>IF($A197="ADD",IF(NOT(ISBLANK(AG197)),_xlfn.XLOOKUP(AG197,ud_material[lookupValue],ud_material[lookupKey],"ERROR"),""), "")</f>
        <v/>
      </c>
      <c r="AJ197" s="3" t="str">
        <f>IF($A197="ADD",IF(NOT(ISBLANK(AI197)),_xlfn.XLOOKUP(AI197,ud_material[lookupValue],ud_material[lookupKey],"ERROR"),""), "")</f>
        <v/>
      </c>
      <c r="AU197" s="4"/>
      <c r="AW197" s="3" t="str">
        <f>IF($A197="ADD",IF(NOT(ISBLANK(AV197)),_xlfn.XLOOKUP(AV197,ud_access_method[lookupValue],ud_access_method[lookupKey],"ERROR"),""), "")</f>
        <v/>
      </c>
      <c r="AY197" s="7"/>
      <c r="AZ197" s="4" t="str">
        <f t="shared" ca="1" si="27"/>
        <v/>
      </c>
      <c r="BA197" s="4"/>
      <c r="BB197" s="3" t="str">
        <f t="shared" si="28"/>
        <v/>
      </c>
      <c r="BC197" s="3" t="str">
        <f>IF($A197="","",IF((AND($A197="ADD",OR(BB197="",BB197="In Use"))),"5",(_xlfn.XLOOKUP(BB197,ud_asset_status[lookupValue],ud_asset_status[lookupKey],""))))</f>
        <v/>
      </c>
      <c r="BE197" s="3" t="str">
        <f>IF($A197="ADD",IF(NOT(ISBLANK(BD197)),_xlfn.XLOOKUP(BD197,ud_replacement_status[lookupValue],ud_replacement_status[lookupKey],"ERROR"),""), "")</f>
        <v/>
      </c>
      <c r="BF197" s="7"/>
      <c r="BH197" s="3" t="str">
        <f>IF($A197="ADD",IF(NOT(ISBLANK(BG197)),_xlfn.XLOOKUP(BG197,ar_replace_reason[lookupValue],ar_replace_reason[lookupKey],"ERROR"),""), "")</f>
        <v/>
      </c>
      <c r="BI197" s="3" t="str">
        <f t="shared" si="29"/>
        <v/>
      </c>
      <c r="BJ197" s="3" t="str">
        <f>IF($A197="","",IF((AND($A197="ADD",OR(BI197="",BI197="Queenstown-Lakes District Council"))),"70",(_xlfn.XLOOKUP(BI197,ud_organisation_owner[lookupValue],ud_organisation_owner[lookupKey],""))))</f>
        <v/>
      </c>
      <c r="BK197" s="3" t="str">
        <f t="shared" si="30"/>
        <v/>
      </c>
      <c r="BL197" s="3" t="str">
        <f>IF($A197="","",IF((AND($A197="ADD",OR(BK197="",BK197="Queenstown-Lakes District Council"))),"70",(_xlfn.XLOOKUP(BK197,ud_organisation_owner[lookupValue],ud_organisation_owner[lookupKey],""))))</f>
        <v/>
      </c>
      <c r="BM197" s="3" t="str">
        <f t="shared" si="31"/>
        <v/>
      </c>
      <c r="BN197" s="3" t="str">
        <f>IF($A197="","",IF((AND($A197="ADD",OR(BM197="",BM197="Local Authority"))),"17",(_xlfn.XLOOKUP(BM197,ud_sub_organisation[lookupValue],ud_sub_organisation[lookupKey],""))))</f>
        <v/>
      </c>
      <c r="BO197" s="3" t="str">
        <f t="shared" si="32"/>
        <v/>
      </c>
      <c r="BP197" s="3" t="str">
        <f>IF($A197="","",IF((AND($A197="ADD",OR(BO197="",BO197="Vested Assets"))),"12",(_xlfn.XLOOKUP(BO197,ud_work_category[lookupValue],ud_work_category[lookupKey],""))))</f>
        <v/>
      </c>
      <c r="BQ197" s="8"/>
      <c r="BR197" s="2" t="str">
        <f t="shared" si="33"/>
        <v/>
      </c>
      <c r="BS197" s="3" t="str">
        <f t="shared" si="34"/>
        <v/>
      </c>
      <c r="BT197" s="3" t="str">
        <f>IF($A197="","",IF((AND($A197="ADD",OR(BS197="",BS197="Excellent"))),"1",(_xlfn.XLOOKUP(BS197,condition[lookupValue],condition[lookupKey],""))))</f>
        <v/>
      </c>
      <c r="BU197" s="7" t="str">
        <f t="shared" si="35"/>
        <v/>
      </c>
      <c r="BV197" s="9"/>
    </row>
    <row r="198" spans="2:7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8"/>
      <c r="O198" s="6" t="str">
        <f t="shared" si="24"/>
        <v/>
      </c>
      <c r="P198" s="4"/>
      <c r="R198" s="3" t="str">
        <f>IF($A198="ADD",IF(NOT(ISBLANK(Q198)),_xlfn.XLOOKUP(Q198,len_adjust_rsn[lookupValue],len_adjust_rsn[lookupKey],"ERROR"),""), "")</f>
        <v/>
      </c>
      <c r="S198" s="6" t="str">
        <f t="shared" si="25"/>
        <v/>
      </c>
      <c r="T198" s="6"/>
      <c r="U198" s="6" t="str">
        <f t="shared" si="26"/>
        <v/>
      </c>
      <c r="W198" s="3" t="str">
        <f>IF($A198="ADD",IF(NOT(ISBLANK(V198)),_xlfn.XLOOKUP(V198,ud_waterfront_structures[lookupValue],ud_waterfront_structures[lookupKey],"ERROR"),""), "")</f>
        <v/>
      </c>
      <c r="Y198" s="3" t="str">
        <f>IF($A198="ADD",IF(NOT(ISBLANK(X198)),_xlfn.XLOOKUP(X198,ud_waterfront_structure_type[lookupValue],ud_waterfront_structure_type[lookupKey],"ERROR"),""), "")</f>
        <v/>
      </c>
      <c r="AB198" s="3" t="str">
        <f>IF($A198="ADD",IF(NOT(ISBLANK(AA198)),_xlfn.XLOOKUP(AA198,ud_material[lookupValue],ud_material[lookupKey],"ERROR"),""), "")</f>
        <v/>
      </c>
      <c r="AE198" s="3" t="str">
        <f>IF($A198="ADD",IF(NOT(ISBLANK(AD198)),_xlfn.XLOOKUP(AD198,ud_material[lookupValue],ud_material[lookupKey],"ERROR"),""), "")</f>
        <v/>
      </c>
      <c r="AH198" s="3" t="str">
        <f>IF($A198="ADD",IF(NOT(ISBLANK(AG198)),_xlfn.XLOOKUP(AG198,ud_material[lookupValue],ud_material[lookupKey],"ERROR"),""), "")</f>
        <v/>
      </c>
      <c r="AJ198" s="3" t="str">
        <f>IF($A198="ADD",IF(NOT(ISBLANK(AI198)),_xlfn.XLOOKUP(AI198,ud_material[lookupValue],ud_material[lookupKey],"ERROR"),""), "")</f>
        <v/>
      </c>
      <c r="AU198" s="4"/>
      <c r="AW198" s="3" t="str">
        <f>IF($A198="ADD",IF(NOT(ISBLANK(AV198)),_xlfn.XLOOKUP(AV198,ud_access_method[lookupValue],ud_access_method[lookupKey],"ERROR"),""), "")</f>
        <v/>
      </c>
      <c r="AY198" s="7"/>
      <c r="AZ198" s="4" t="str">
        <f t="shared" ca="1" si="27"/>
        <v/>
      </c>
      <c r="BA198" s="4"/>
      <c r="BB198" s="3" t="str">
        <f t="shared" si="28"/>
        <v/>
      </c>
      <c r="BC198" s="3" t="str">
        <f>IF($A198="","",IF((AND($A198="ADD",OR(BB198="",BB198="In Use"))),"5",(_xlfn.XLOOKUP(BB198,ud_asset_status[lookupValue],ud_asset_status[lookupKey],""))))</f>
        <v/>
      </c>
      <c r="BE198" s="3" t="str">
        <f>IF($A198="ADD",IF(NOT(ISBLANK(BD198)),_xlfn.XLOOKUP(BD198,ud_replacement_status[lookupValue],ud_replacement_status[lookupKey],"ERROR"),""), "")</f>
        <v/>
      </c>
      <c r="BF198" s="7"/>
      <c r="BH198" s="3" t="str">
        <f>IF($A198="ADD",IF(NOT(ISBLANK(BG198)),_xlfn.XLOOKUP(BG198,ar_replace_reason[lookupValue],ar_replace_reason[lookupKey],"ERROR"),""), "")</f>
        <v/>
      </c>
      <c r="BI198" s="3" t="str">
        <f t="shared" si="29"/>
        <v/>
      </c>
      <c r="BJ198" s="3" t="str">
        <f>IF($A198="","",IF((AND($A198="ADD",OR(BI198="",BI198="Queenstown-Lakes District Council"))),"70",(_xlfn.XLOOKUP(BI198,ud_organisation_owner[lookupValue],ud_organisation_owner[lookupKey],""))))</f>
        <v/>
      </c>
      <c r="BK198" s="3" t="str">
        <f t="shared" si="30"/>
        <v/>
      </c>
      <c r="BL198" s="3" t="str">
        <f>IF($A198="","",IF((AND($A198="ADD",OR(BK198="",BK198="Queenstown-Lakes District Council"))),"70",(_xlfn.XLOOKUP(BK198,ud_organisation_owner[lookupValue],ud_organisation_owner[lookupKey],""))))</f>
        <v/>
      </c>
      <c r="BM198" s="3" t="str">
        <f t="shared" si="31"/>
        <v/>
      </c>
      <c r="BN198" s="3" t="str">
        <f>IF($A198="","",IF((AND($A198="ADD",OR(BM198="",BM198="Local Authority"))),"17",(_xlfn.XLOOKUP(BM198,ud_sub_organisation[lookupValue],ud_sub_organisation[lookupKey],""))))</f>
        <v/>
      </c>
      <c r="BO198" s="3" t="str">
        <f t="shared" si="32"/>
        <v/>
      </c>
      <c r="BP198" s="3" t="str">
        <f>IF($A198="","",IF((AND($A198="ADD",OR(BO198="",BO198="Vested Assets"))),"12",(_xlfn.XLOOKUP(BO198,ud_work_category[lookupValue],ud_work_category[lookupKey],""))))</f>
        <v/>
      </c>
      <c r="BQ198" s="8"/>
      <c r="BR198" s="2" t="str">
        <f t="shared" si="33"/>
        <v/>
      </c>
      <c r="BS198" s="3" t="str">
        <f t="shared" si="34"/>
        <v/>
      </c>
      <c r="BT198" s="3" t="str">
        <f>IF($A198="","",IF((AND($A198="ADD",OR(BS198="",BS198="Excellent"))),"1",(_xlfn.XLOOKUP(BS198,condition[lookupValue],condition[lookupKey],""))))</f>
        <v/>
      </c>
      <c r="BU198" s="7" t="str">
        <f t="shared" si="35"/>
        <v/>
      </c>
      <c r="BV198" s="9"/>
    </row>
    <row r="199" spans="2:7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8"/>
      <c r="O199" s="6" t="str">
        <f t="shared" si="24"/>
        <v/>
      </c>
      <c r="P199" s="4"/>
      <c r="R199" s="3" t="str">
        <f>IF($A199="ADD",IF(NOT(ISBLANK(Q199)),_xlfn.XLOOKUP(Q199,len_adjust_rsn[lookupValue],len_adjust_rsn[lookupKey],"ERROR"),""), "")</f>
        <v/>
      </c>
      <c r="S199" s="6" t="str">
        <f t="shared" si="25"/>
        <v/>
      </c>
      <c r="T199" s="6"/>
      <c r="U199" s="6" t="str">
        <f t="shared" si="26"/>
        <v/>
      </c>
      <c r="W199" s="3" t="str">
        <f>IF($A199="ADD",IF(NOT(ISBLANK(V199)),_xlfn.XLOOKUP(V199,ud_waterfront_structures[lookupValue],ud_waterfront_structures[lookupKey],"ERROR"),""), "")</f>
        <v/>
      </c>
      <c r="Y199" s="3" t="str">
        <f>IF($A199="ADD",IF(NOT(ISBLANK(X199)),_xlfn.XLOOKUP(X199,ud_waterfront_structure_type[lookupValue],ud_waterfront_structure_type[lookupKey],"ERROR"),""), "")</f>
        <v/>
      </c>
      <c r="AB199" s="3" t="str">
        <f>IF($A199="ADD",IF(NOT(ISBLANK(AA199)),_xlfn.XLOOKUP(AA199,ud_material[lookupValue],ud_material[lookupKey],"ERROR"),""), "")</f>
        <v/>
      </c>
      <c r="AE199" s="3" t="str">
        <f>IF($A199="ADD",IF(NOT(ISBLANK(AD199)),_xlfn.XLOOKUP(AD199,ud_material[lookupValue],ud_material[lookupKey],"ERROR"),""), "")</f>
        <v/>
      </c>
      <c r="AH199" s="3" t="str">
        <f>IF($A199="ADD",IF(NOT(ISBLANK(AG199)),_xlfn.XLOOKUP(AG199,ud_material[lookupValue],ud_material[lookupKey],"ERROR"),""), "")</f>
        <v/>
      </c>
      <c r="AJ199" s="3" t="str">
        <f>IF($A199="ADD",IF(NOT(ISBLANK(AI199)),_xlfn.XLOOKUP(AI199,ud_material[lookupValue],ud_material[lookupKey],"ERROR"),""), "")</f>
        <v/>
      </c>
      <c r="AU199" s="4"/>
      <c r="AW199" s="3" t="str">
        <f>IF($A199="ADD",IF(NOT(ISBLANK(AV199)),_xlfn.XLOOKUP(AV199,ud_access_method[lookupValue],ud_access_method[lookupKey],"ERROR"),""), "")</f>
        <v/>
      </c>
      <c r="AY199" s="7"/>
      <c r="AZ199" s="4" t="str">
        <f t="shared" ca="1" si="27"/>
        <v/>
      </c>
      <c r="BA199" s="4"/>
      <c r="BB199" s="3" t="str">
        <f t="shared" si="28"/>
        <v/>
      </c>
      <c r="BC199" s="3" t="str">
        <f>IF($A199="","",IF((AND($A199="ADD",OR(BB199="",BB199="In Use"))),"5",(_xlfn.XLOOKUP(BB199,ud_asset_status[lookupValue],ud_asset_status[lookupKey],""))))</f>
        <v/>
      </c>
      <c r="BE199" s="3" t="str">
        <f>IF($A199="ADD",IF(NOT(ISBLANK(BD199)),_xlfn.XLOOKUP(BD199,ud_replacement_status[lookupValue],ud_replacement_status[lookupKey],"ERROR"),""), "")</f>
        <v/>
      </c>
      <c r="BF199" s="7"/>
      <c r="BH199" s="3" t="str">
        <f>IF($A199="ADD",IF(NOT(ISBLANK(BG199)),_xlfn.XLOOKUP(BG199,ar_replace_reason[lookupValue],ar_replace_reason[lookupKey],"ERROR"),""), "")</f>
        <v/>
      </c>
      <c r="BI199" s="3" t="str">
        <f t="shared" si="29"/>
        <v/>
      </c>
      <c r="BJ199" s="3" t="str">
        <f>IF($A199="","",IF((AND($A199="ADD",OR(BI199="",BI199="Queenstown-Lakes District Council"))),"70",(_xlfn.XLOOKUP(BI199,ud_organisation_owner[lookupValue],ud_organisation_owner[lookupKey],""))))</f>
        <v/>
      </c>
      <c r="BK199" s="3" t="str">
        <f t="shared" si="30"/>
        <v/>
      </c>
      <c r="BL199" s="3" t="str">
        <f>IF($A199="","",IF((AND($A199="ADD",OR(BK199="",BK199="Queenstown-Lakes District Council"))),"70",(_xlfn.XLOOKUP(BK199,ud_organisation_owner[lookupValue],ud_organisation_owner[lookupKey],""))))</f>
        <v/>
      </c>
      <c r="BM199" s="3" t="str">
        <f t="shared" si="31"/>
        <v/>
      </c>
      <c r="BN199" s="3" t="str">
        <f>IF($A199="","",IF((AND($A199="ADD",OR(BM199="",BM199="Local Authority"))),"17",(_xlfn.XLOOKUP(BM199,ud_sub_organisation[lookupValue],ud_sub_organisation[lookupKey],""))))</f>
        <v/>
      </c>
      <c r="BO199" s="3" t="str">
        <f t="shared" si="32"/>
        <v/>
      </c>
      <c r="BP199" s="3" t="str">
        <f>IF($A199="","",IF((AND($A199="ADD",OR(BO199="",BO199="Vested Assets"))),"12",(_xlfn.XLOOKUP(BO199,ud_work_category[lookupValue],ud_work_category[lookupKey],""))))</f>
        <v/>
      </c>
      <c r="BQ199" s="8"/>
      <c r="BR199" s="2" t="str">
        <f t="shared" si="33"/>
        <v/>
      </c>
      <c r="BS199" s="3" t="str">
        <f t="shared" si="34"/>
        <v/>
      </c>
      <c r="BT199" s="3" t="str">
        <f>IF($A199="","",IF((AND($A199="ADD",OR(BS199="",BS199="Excellent"))),"1",(_xlfn.XLOOKUP(BS199,condition[lookupValue],condition[lookupKey],""))))</f>
        <v/>
      </c>
      <c r="BU199" s="7" t="str">
        <f t="shared" si="35"/>
        <v/>
      </c>
      <c r="BV199" s="9"/>
    </row>
    <row r="200" spans="2:7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8"/>
      <c r="O200" s="6" t="str">
        <f t="shared" si="24"/>
        <v/>
      </c>
      <c r="P200" s="4"/>
      <c r="R200" s="3" t="str">
        <f>IF($A200="ADD",IF(NOT(ISBLANK(Q200)),_xlfn.XLOOKUP(Q200,len_adjust_rsn[lookupValue],len_adjust_rsn[lookupKey],"ERROR"),""), "")</f>
        <v/>
      </c>
      <c r="S200" s="6" t="str">
        <f t="shared" si="25"/>
        <v/>
      </c>
      <c r="T200" s="6"/>
      <c r="U200" s="6" t="str">
        <f t="shared" si="26"/>
        <v/>
      </c>
      <c r="W200" s="3" t="str">
        <f>IF($A200="ADD",IF(NOT(ISBLANK(V200)),_xlfn.XLOOKUP(V200,ud_waterfront_structures[lookupValue],ud_waterfront_structures[lookupKey],"ERROR"),""), "")</f>
        <v/>
      </c>
      <c r="Y200" s="3" t="str">
        <f>IF($A200="ADD",IF(NOT(ISBLANK(X200)),_xlfn.XLOOKUP(X200,ud_waterfront_structure_type[lookupValue],ud_waterfront_structure_type[lookupKey],"ERROR"),""), "")</f>
        <v/>
      </c>
      <c r="AB200" s="3" t="str">
        <f>IF($A200="ADD",IF(NOT(ISBLANK(AA200)),_xlfn.XLOOKUP(AA200,ud_material[lookupValue],ud_material[lookupKey],"ERROR"),""), "")</f>
        <v/>
      </c>
      <c r="AE200" s="3" t="str">
        <f>IF($A200="ADD",IF(NOT(ISBLANK(AD200)),_xlfn.XLOOKUP(AD200,ud_material[lookupValue],ud_material[lookupKey],"ERROR"),""), "")</f>
        <v/>
      </c>
      <c r="AH200" s="3" t="str">
        <f>IF($A200="ADD",IF(NOT(ISBLANK(AG200)),_xlfn.XLOOKUP(AG200,ud_material[lookupValue],ud_material[lookupKey],"ERROR"),""), "")</f>
        <v/>
      </c>
      <c r="AJ200" s="3" t="str">
        <f>IF($A200="ADD",IF(NOT(ISBLANK(AI200)),_xlfn.XLOOKUP(AI200,ud_material[lookupValue],ud_material[lookupKey],"ERROR"),""), "")</f>
        <v/>
      </c>
      <c r="AU200" s="4"/>
      <c r="AW200" s="3" t="str">
        <f>IF($A200="ADD",IF(NOT(ISBLANK(AV200)),_xlfn.XLOOKUP(AV200,ud_access_method[lookupValue],ud_access_method[lookupKey],"ERROR"),""), "")</f>
        <v/>
      </c>
      <c r="AY200" s="7"/>
      <c r="AZ200" s="4" t="str">
        <f t="shared" ca="1" si="27"/>
        <v/>
      </c>
      <c r="BA200" s="4"/>
      <c r="BB200" s="3" t="str">
        <f t="shared" si="28"/>
        <v/>
      </c>
      <c r="BC200" s="3" t="str">
        <f>IF($A200="","",IF((AND($A200="ADD",OR(BB200="",BB200="In Use"))),"5",(_xlfn.XLOOKUP(BB200,ud_asset_status[lookupValue],ud_asset_status[lookupKey],""))))</f>
        <v/>
      </c>
      <c r="BE200" s="3" t="str">
        <f>IF($A200="ADD",IF(NOT(ISBLANK(BD200)),_xlfn.XLOOKUP(BD200,ud_replacement_status[lookupValue],ud_replacement_status[lookupKey],"ERROR"),""), "")</f>
        <v/>
      </c>
      <c r="BF200" s="7"/>
      <c r="BH200" s="3" t="str">
        <f>IF($A200="ADD",IF(NOT(ISBLANK(BG200)),_xlfn.XLOOKUP(BG200,ar_replace_reason[lookupValue],ar_replace_reason[lookupKey],"ERROR"),""), "")</f>
        <v/>
      </c>
      <c r="BI200" s="3" t="str">
        <f t="shared" si="29"/>
        <v/>
      </c>
      <c r="BJ200" s="3" t="str">
        <f>IF($A200="","",IF((AND($A200="ADD",OR(BI200="",BI200="Queenstown-Lakes District Council"))),"70",(_xlfn.XLOOKUP(BI200,ud_organisation_owner[lookupValue],ud_organisation_owner[lookupKey],""))))</f>
        <v/>
      </c>
      <c r="BK200" s="3" t="str">
        <f t="shared" si="30"/>
        <v/>
      </c>
      <c r="BL200" s="3" t="str">
        <f>IF($A200="","",IF((AND($A200="ADD",OR(BK200="",BK200="Queenstown-Lakes District Council"))),"70",(_xlfn.XLOOKUP(BK200,ud_organisation_owner[lookupValue],ud_organisation_owner[lookupKey],""))))</f>
        <v/>
      </c>
      <c r="BM200" s="3" t="str">
        <f t="shared" si="31"/>
        <v/>
      </c>
      <c r="BN200" s="3" t="str">
        <f>IF($A200="","",IF((AND($A200="ADD",OR(BM200="",BM200="Local Authority"))),"17",(_xlfn.XLOOKUP(BM200,ud_sub_organisation[lookupValue],ud_sub_organisation[lookupKey],""))))</f>
        <v/>
      </c>
      <c r="BO200" s="3" t="str">
        <f t="shared" si="32"/>
        <v/>
      </c>
      <c r="BP200" s="3" t="str">
        <f>IF($A200="","",IF((AND($A200="ADD",OR(BO200="",BO200="Vested Assets"))),"12",(_xlfn.XLOOKUP(BO200,ud_work_category[lookupValue],ud_work_category[lookupKey],""))))</f>
        <v/>
      </c>
      <c r="BQ200" s="8"/>
      <c r="BR200" s="2" t="str">
        <f t="shared" si="33"/>
        <v/>
      </c>
      <c r="BS200" s="3" t="str">
        <f t="shared" si="34"/>
        <v/>
      </c>
      <c r="BT200" s="3" t="str">
        <f>IF($A200="","",IF((AND($A200="ADD",OR(BS200="",BS200="Excellent"))),"1",(_xlfn.XLOOKUP(BS200,condition[lookupValue],condition[lookupKey],""))))</f>
        <v/>
      </c>
      <c r="BU200" s="7" t="str">
        <f t="shared" si="35"/>
        <v/>
      </c>
      <c r="BV200" s="9"/>
    </row>
    <row r="201" spans="2:7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8"/>
      <c r="O201" s="6" t="str">
        <f t="shared" si="24"/>
        <v/>
      </c>
      <c r="P201" s="4"/>
      <c r="R201" s="3" t="str">
        <f>IF($A201="ADD",IF(NOT(ISBLANK(Q201)),_xlfn.XLOOKUP(Q201,len_adjust_rsn[lookupValue],len_adjust_rsn[lookupKey],"ERROR"),""), "")</f>
        <v/>
      </c>
      <c r="S201" s="6" t="str">
        <f t="shared" si="25"/>
        <v/>
      </c>
      <c r="T201" s="6"/>
      <c r="U201" s="6" t="str">
        <f t="shared" si="26"/>
        <v/>
      </c>
      <c r="W201" s="3" t="str">
        <f>IF($A201="ADD",IF(NOT(ISBLANK(V201)),_xlfn.XLOOKUP(V201,ud_waterfront_structures[lookupValue],ud_waterfront_structures[lookupKey],"ERROR"),""), "")</f>
        <v/>
      </c>
      <c r="Y201" s="3" t="str">
        <f>IF($A201="ADD",IF(NOT(ISBLANK(X201)),_xlfn.XLOOKUP(X201,ud_waterfront_structure_type[lookupValue],ud_waterfront_structure_type[lookupKey],"ERROR"),""), "")</f>
        <v/>
      </c>
      <c r="AB201" s="3" t="str">
        <f>IF($A201="ADD",IF(NOT(ISBLANK(AA201)),_xlfn.XLOOKUP(AA201,ud_material[lookupValue],ud_material[lookupKey],"ERROR"),""), "")</f>
        <v/>
      </c>
      <c r="AE201" s="3" t="str">
        <f>IF($A201="ADD",IF(NOT(ISBLANK(AD201)),_xlfn.XLOOKUP(AD201,ud_material[lookupValue],ud_material[lookupKey],"ERROR"),""), "")</f>
        <v/>
      </c>
      <c r="AH201" s="3" t="str">
        <f>IF($A201="ADD",IF(NOT(ISBLANK(AG201)),_xlfn.XLOOKUP(AG201,ud_material[lookupValue],ud_material[lookupKey],"ERROR"),""), "")</f>
        <v/>
      </c>
      <c r="AJ201" s="3" t="str">
        <f>IF($A201="ADD",IF(NOT(ISBLANK(AI201)),_xlfn.XLOOKUP(AI201,ud_material[lookupValue],ud_material[lookupKey],"ERROR"),""), "")</f>
        <v/>
      </c>
      <c r="AU201" s="4"/>
      <c r="AW201" s="3" t="str">
        <f>IF($A201="ADD",IF(NOT(ISBLANK(AV201)),_xlfn.XLOOKUP(AV201,ud_access_method[lookupValue],ud_access_method[lookupKey],"ERROR"),""), "")</f>
        <v/>
      </c>
      <c r="AY201" s="7"/>
      <c r="AZ201" s="4" t="str">
        <f t="shared" ca="1" si="27"/>
        <v/>
      </c>
      <c r="BA201" s="4"/>
      <c r="BB201" s="3" t="str">
        <f t="shared" si="28"/>
        <v/>
      </c>
      <c r="BC201" s="3" t="str">
        <f>IF($A201="","",IF((AND($A201="ADD",OR(BB201="",BB201="In Use"))),"5",(_xlfn.XLOOKUP(BB201,ud_asset_status[lookupValue],ud_asset_status[lookupKey],""))))</f>
        <v/>
      </c>
      <c r="BE201" s="3" t="str">
        <f>IF($A201="ADD",IF(NOT(ISBLANK(BD201)),_xlfn.XLOOKUP(BD201,ud_replacement_status[lookupValue],ud_replacement_status[lookupKey],"ERROR"),""), "")</f>
        <v/>
      </c>
      <c r="BF201" s="7"/>
      <c r="BH201" s="3" t="str">
        <f>IF($A201="ADD",IF(NOT(ISBLANK(BG201)),_xlfn.XLOOKUP(BG201,ar_replace_reason[lookupValue],ar_replace_reason[lookupKey],"ERROR"),""), "")</f>
        <v/>
      </c>
      <c r="BI201" s="3" t="str">
        <f t="shared" si="29"/>
        <v/>
      </c>
      <c r="BJ201" s="3" t="str">
        <f>IF($A201="","",IF((AND($A201="ADD",OR(BI201="",BI201="Queenstown-Lakes District Council"))),"70",(_xlfn.XLOOKUP(BI201,ud_organisation_owner[lookupValue],ud_organisation_owner[lookupKey],""))))</f>
        <v/>
      </c>
      <c r="BK201" s="3" t="str">
        <f t="shared" si="30"/>
        <v/>
      </c>
      <c r="BL201" s="3" t="str">
        <f>IF($A201="","",IF((AND($A201="ADD",OR(BK201="",BK201="Queenstown-Lakes District Council"))),"70",(_xlfn.XLOOKUP(BK201,ud_organisation_owner[lookupValue],ud_organisation_owner[lookupKey],""))))</f>
        <v/>
      </c>
      <c r="BM201" s="3" t="str">
        <f t="shared" si="31"/>
        <v/>
      </c>
      <c r="BN201" s="3" t="str">
        <f>IF($A201="","",IF((AND($A201="ADD",OR(BM201="",BM201="Local Authority"))),"17",(_xlfn.XLOOKUP(BM201,ud_sub_organisation[lookupValue],ud_sub_organisation[lookupKey],""))))</f>
        <v/>
      </c>
      <c r="BO201" s="3" t="str">
        <f t="shared" si="32"/>
        <v/>
      </c>
      <c r="BP201" s="3" t="str">
        <f>IF($A201="","",IF((AND($A201="ADD",OR(BO201="",BO201="Vested Assets"))),"12",(_xlfn.XLOOKUP(BO201,ud_work_category[lookupValue],ud_work_category[lookupKey],""))))</f>
        <v/>
      </c>
      <c r="BQ201" s="8"/>
      <c r="BR201" s="2" t="str">
        <f t="shared" si="33"/>
        <v/>
      </c>
      <c r="BS201" s="3" t="str">
        <f t="shared" si="34"/>
        <v/>
      </c>
      <c r="BT201" s="3" t="str">
        <f>IF($A201="","",IF((AND($A201="ADD",OR(BS201="",BS201="Excellent"))),"1",(_xlfn.XLOOKUP(BS201,condition[lookupValue],condition[lookupKey],""))))</f>
        <v/>
      </c>
      <c r="BU201" s="7" t="str">
        <f t="shared" si="35"/>
        <v/>
      </c>
      <c r="BV201" s="9"/>
    </row>
    <row r="202" spans="2:7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8"/>
      <c r="O202" s="6" t="str">
        <f t="shared" si="24"/>
        <v/>
      </c>
      <c r="P202" s="4"/>
      <c r="R202" s="3" t="str">
        <f>IF($A202="ADD",IF(NOT(ISBLANK(Q202)),_xlfn.XLOOKUP(Q202,len_adjust_rsn[lookupValue],len_adjust_rsn[lookupKey],"ERROR"),""), "")</f>
        <v/>
      </c>
      <c r="S202" s="6" t="str">
        <f t="shared" si="25"/>
        <v/>
      </c>
      <c r="T202" s="6"/>
      <c r="U202" s="6" t="str">
        <f t="shared" si="26"/>
        <v/>
      </c>
      <c r="W202" s="3" t="str">
        <f>IF($A202="ADD",IF(NOT(ISBLANK(V202)),_xlfn.XLOOKUP(V202,ud_waterfront_structures[lookupValue],ud_waterfront_structures[lookupKey],"ERROR"),""), "")</f>
        <v/>
      </c>
      <c r="Y202" s="3" t="str">
        <f>IF($A202="ADD",IF(NOT(ISBLANK(X202)),_xlfn.XLOOKUP(X202,ud_waterfront_structure_type[lookupValue],ud_waterfront_structure_type[lookupKey],"ERROR"),""), "")</f>
        <v/>
      </c>
      <c r="AB202" s="3" t="str">
        <f>IF($A202="ADD",IF(NOT(ISBLANK(AA202)),_xlfn.XLOOKUP(AA202,ud_material[lookupValue],ud_material[lookupKey],"ERROR"),""), "")</f>
        <v/>
      </c>
      <c r="AE202" s="3" t="str">
        <f>IF($A202="ADD",IF(NOT(ISBLANK(AD202)),_xlfn.XLOOKUP(AD202,ud_material[lookupValue],ud_material[lookupKey],"ERROR"),""), "")</f>
        <v/>
      </c>
      <c r="AH202" s="3" t="str">
        <f>IF($A202="ADD",IF(NOT(ISBLANK(AG202)),_xlfn.XLOOKUP(AG202,ud_material[lookupValue],ud_material[lookupKey],"ERROR"),""), "")</f>
        <v/>
      </c>
      <c r="AJ202" s="3" t="str">
        <f>IF($A202="ADD",IF(NOT(ISBLANK(AI202)),_xlfn.XLOOKUP(AI202,ud_material[lookupValue],ud_material[lookupKey],"ERROR"),""), "")</f>
        <v/>
      </c>
      <c r="AU202" s="4"/>
      <c r="AW202" s="3" t="str">
        <f>IF($A202="ADD",IF(NOT(ISBLANK(AV202)),_xlfn.XLOOKUP(AV202,ud_access_method[lookupValue],ud_access_method[lookupKey],"ERROR"),""), "")</f>
        <v/>
      </c>
      <c r="AY202" s="7"/>
      <c r="AZ202" s="4" t="str">
        <f t="shared" ca="1" si="27"/>
        <v/>
      </c>
      <c r="BA202" s="4"/>
      <c r="BB202" s="3" t="str">
        <f t="shared" si="28"/>
        <v/>
      </c>
      <c r="BC202" s="3" t="str">
        <f>IF($A202="","",IF((AND($A202="ADD",OR(BB202="",BB202="In Use"))),"5",(_xlfn.XLOOKUP(BB202,ud_asset_status[lookupValue],ud_asset_status[lookupKey],""))))</f>
        <v/>
      </c>
      <c r="BE202" s="3" t="str">
        <f>IF($A202="ADD",IF(NOT(ISBLANK(BD202)),_xlfn.XLOOKUP(BD202,ud_replacement_status[lookupValue],ud_replacement_status[lookupKey],"ERROR"),""), "")</f>
        <v/>
      </c>
      <c r="BF202" s="7"/>
      <c r="BH202" s="3" t="str">
        <f>IF($A202="ADD",IF(NOT(ISBLANK(BG202)),_xlfn.XLOOKUP(BG202,ar_replace_reason[lookupValue],ar_replace_reason[lookupKey],"ERROR"),""), "")</f>
        <v/>
      </c>
      <c r="BI202" s="3" t="str">
        <f t="shared" si="29"/>
        <v/>
      </c>
      <c r="BJ202" s="3" t="str">
        <f>IF($A202="","",IF((AND($A202="ADD",OR(BI202="",BI202="Queenstown-Lakes District Council"))),"70",(_xlfn.XLOOKUP(BI202,ud_organisation_owner[lookupValue],ud_organisation_owner[lookupKey],""))))</f>
        <v/>
      </c>
      <c r="BK202" s="3" t="str">
        <f t="shared" si="30"/>
        <v/>
      </c>
      <c r="BL202" s="3" t="str">
        <f>IF($A202="","",IF((AND($A202="ADD",OR(BK202="",BK202="Queenstown-Lakes District Council"))),"70",(_xlfn.XLOOKUP(BK202,ud_organisation_owner[lookupValue],ud_organisation_owner[lookupKey],""))))</f>
        <v/>
      </c>
      <c r="BM202" s="3" t="str">
        <f t="shared" si="31"/>
        <v/>
      </c>
      <c r="BN202" s="3" t="str">
        <f>IF($A202="","",IF((AND($A202="ADD",OR(BM202="",BM202="Local Authority"))),"17",(_xlfn.XLOOKUP(BM202,ud_sub_organisation[lookupValue],ud_sub_organisation[lookupKey],""))))</f>
        <v/>
      </c>
      <c r="BO202" s="3" t="str">
        <f t="shared" si="32"/>
        <v/>
      </c>
      <c r="BP202" s="3" t="str">
        <f>IF($A202="","",IF((AND($A202="ADD",OR(BO202="",BO202="Vested Assets"))),"12",(_xlfn.XLOOKUP(BO202,ud_work_category[lookupValue],ud_work_category[lookupKey],""))))</f>
        <v/>
      </c>
      <c r="BQ202" s="8"/>
      <c r="BR202" s="2" t="str">
        <f t="shared" si="33"/>
        <v/>
      </c>
      <c r="BS202" s="3" t="str">
        <f t="shared" si="34"/>
        <v/>
      </c>
      <c r="BT202" s="3" t="str">
        <f>IF($A202="","",IF((AND($A202="ADD",OR(BS202="",BS202="Excellent"))),"1",(_xlfn.XLOOKUP(BS202,condition[lookupValue],condition[lookupKey],""))))</f>
        <v/>
      </c>
      <c r="BU202" s="7" t="str">
        <f t="shared" si="35"/>
        <v/>
      </c>
      <c r="BV202" s="9"/>
    </row>
    <row r="203" spans="2:7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8"/>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W203" s="3" t="str">
        <f>IF($A203="ADD",IF(NOT(ISBLANK(V203)),_xlfn.XLOOKUP(V203,ud_waterfront_structures[lookupValue],ud_waterfront_structures[lookupKey],"ERROR"),""), "")</f>
        <v/>
      </c>
      <c r="Y203" s="3" t="str">
        <f>IF($A203="ADD",IF(NOT(ISBLANK(X203)),_xlfn.XLOOKUP(X203,ud_waterfront_structure_type[lookupValue],ud_waterfront_structure_type[lookupKey],"ERROR"),""), "")</f>
        <v/>
      </c>
      <c r="AB203" s="3" t="str">
        <f>IF($A203="ADD",IF(NOT(ISBLANK(AA203)),_xlfn.XLOOKUP(AA203,ud_material[lookupValue],ud_material[lookupKey],"ERROR"),""), "")</f>
        <v/>
      </c>
      <c r="AE203" s="3" t="str">
        <f>IF($A203="ADD",IF(NOT(ISBLANK(AD203)),_xlfn.XLOOKUP(AD203,ud_material[lookupValue],ud_material[lookupKey],"ERROR"),""), "")</f>
        <v/>
      </c>
      <c r="AH203" s="3" t="str">
        <f>IF($A203="ADD",IF(NOT(ISBLANK(AG203)),_xlfn.XLOOKUP(AG203,ud_material[lookupValue],ud_material[lookupKey],"ERROR"),""), "")</f>
        <v/>
      </c>
      <c r="AJ203" s="3" t="str">
        <f>IF($A203="ADD",IF(NOT(ISBLANK(AI203)),_xlfn.XLOOKUP(AI203,ud_material[lookupValue],ud_material[lookupKey],"ERROR"),""), "")</f>
        <v/>
      </c>
      <c r="AU203" s="4"/>
      <c r="AW203" s="3" t="str">
        <f>IF($A203="ADD",IF(NOT(ISBLANK(AV203)),_xlfn.XLOOKUP(AV203,ud_access_method[lookupValue],ud_access_method[lookupKey],"ERROR"),""), "")</f>
        <v/>
      </c>
      <c r="AY203" s="7"/>
      <c r="AZ203" s="4" t="str">
        <f t="shared" ref="AZ203:AZ266" ca="1" si="39">IF(AY203&lt;&gt;"", DATEDIF(AY203, TODAY(),"Y"),"")</f>
        <v/>
      </c>
      <c r="BA203" s="4"/>
      <c r="BB203" s="3" t="str">
        <f t="shared" ref="BB203:BB266" si="40">IF($A203="ADD","In Use","")</f>
        <v/>
      </c>
      <c r="BC203" s="3" t="str">
        <f>IF($A203="","",IF((AND($A203="ADD",OR(BB203="",BB203="In Use"))),"5",(_xlfn.XLOOKUP(BB203,ud_asset_status[lookupValue],ud_asset_status[lookupKey],""))))</f>
        <v/>
      </c>
      <c r="BE203" s="3" t="str">
        <f>IF($A203="ADD",IF(NOT(ISBLANK(BD203)),_xlfn.XLOOKUP(BD203,ud_replacement_status[lookupValue],ud_replacement_status[lookupKey],"ERROR"),""), "")</f>
        <v/>
      </c>
      <c r="BF203" s="7"/>
      <c r="BH203" s="3" t="str">
        <f>IF($A203="ADD",IF(NOT(ISBLANK(BG203)),_xlfn.XLOOKUP(BG203,ar_replace_reason[lookupValue],ar_replace_reason[lookupKey],"ERROR"),""), "")</f>
        <v/>
      </c>
      <c r="BI203" s="3" t="str">
        <f t="shared" ref="BI203:BI266" si="41">IF($A203="ADD","Queenstown-Lakes District Council","")</f>
        <v/>
      </c>
      <c r="BJ203" s="3" t="str">
        <f>IF($A203="","",IF((AND($A203="ADD",OR(BI203="",BI203="Queenstown-Lakes District Council"))),"70",(_xlfn.XLOOKUP(BI203,ud_organisation_owner[lookupValue],ud_organisation_owner[lookupKey],""))))</f>
        <v/>
      </c>
      <c r="BK203" s="3" t="str">
        <f t="shared" ref="BK203:BK266" si="42">IF($A203="ADD","Queenstown-Lakes District Council","")</f>
        <v/>
      </c>
      <c r="BL203" s="3" t="str">
        <f>IF($A203="","",IF((AND($A203="ADD",OR(BK203="",BK203="Queenstown-Lakes District Council"))),"70",(_xlfn.XLOOKUP(BK203,ud_organisation_owner[lookupValue],ud_organisation_owner[lookupKey],""))))</f>
        <v/>
      </c>
      <c r="BM203" s="3" t="str">
        <f t="shared" ref="BM203:BM266" si="43">IF($A203="ADD","Local Authority","")</f>
        <v/>
      </c>
      <c r="BN203" s="3" t="str">
        <f>IF($A203="","",IF((AND($A203="ADD",OR(BM203="",BM203="Local Authority"))),"17",(_xlfn.XLOOKUP(BM203,ud_sub_organisation[lookupValue],ud_sub_organisation[lookupKey],""))))</f>
        <v/>
      </c>
      <c r="BO203" s="3" t="str">
        <f t="shared" ref="BO203:BO266" si="44">IF($A203="ADD","Vested Assets","")</f>
        <v/>
      </c>
      <c r="BP203" s="3" t="str">
        <f>IF($A203="","",IF((AND($A203="ADD",OR(BO203="",BO203="Vested Assets"))),"12",(_xlfn.XLOOKUP(BO203,ud_work_category[lookupValue],ud_work_category[lookupKey],""))))</f>
        <v/>
      </c>
      <c r="BQ203" s="8"/>
      <c r="BR203" s="2" t="str">
        <f t="shared" ref="BR203:BR266" si="45">IF($A203="ADD","TRUE","")</f>
        <v/>
      </c>
      <c r="BS203" s="3" t="str">
        <f t="shared" ref="BS203:BS266" si="46">IF($A203="ADD","Excellent","")</f>
        <v/>
      </c>
      <c r="BT203" s="3" t="str">
        <f>IF($A203="","",IF((AND($A203="ADD",OR(BS203="",BS203="Excellent"))),"1",(_xlfn.XLOOKUP(BS203,condition[lookupValue],condition[lookupKey],""))))</f>
        <v/>
      </c>
      <c r="BU203" s="7" t="str">
        <f t="shared" ref="BU203:BU266" si="47">IF(AY203&lt;&gt;"",AY203,"")</f>
        <v/>
      </c>
      <c r="BV203" s="9"/>
    </row>
    <row r="204" spans="2:7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8"/>
      <c r="O204" s="6" t="str">
        <f t="shared" si="36"/>
        <v/>
      </c>
      <c r="P204" s="4"/>
      <c r="R204" s="3" t="str">
        <f>IF($A204="ADD",IF(NOT(ISBLANK(Q204)),_xlfn.XLOOKUP(Q204,len_adjust_rsn[lookupValue],len_adjust_rsn[lookupKey],"ERROR"),""), "")</f>
        <v/>
      </c>
      <c r="S204" s="6" t="str">
        <f t="shared" si="37"/>
        <v/>
      </c>
      <c r="T204" s="6"/>
      <c r="U204" s="6" t="str">
        <f t="shared" si="38"/>
        <v/>
      </c>
      <c r="W204" s="3" t="str">
        <f>IF($A204="ADD",IF(NOT(ISBLANK(V204)),_xlfn.XLOOKUP(V204,ud_waterfront_structures[lookupValue],ud_waterfront_structures[lookupKey],"ERROR"),""), "")</f>
        <v/>
      </c>
      <c r="Y204" s="3" t="str">
        <f>IF($A204="ADD",IF(NOT(ISBLANK(X204)),_xlfn.XLOOKUP(X204,ud_waterfront_structure_type[lookupValue],ud_waterfront_structure_type[lookupKey],"ERROR"),""), "")</f>
        <v/>
      </c>
      <c r="AB204" s="3" t="str">
        <f>IF($A204="ADD",IF(NOT(ISBLANK(AA204)),_xlfn.XLOOKUP(AA204,ud_material[lookupValue],ud_material[lookupKey],"ERROR"),""), "")</f>
        <v/>
      </c>
      <c r="AE204" s="3" t="str">
        <f>IF($A204="ADD",IF(NOT(ISBLANK(AD204)),_xlfn.XLOOKUP(AD204,ud_material[lookupValue],ud_material[lookupKey],"ERROR"),""), "")</f>
        <v/>
      </c>
      <c r="AH204" s="3" t="str">
        <f>IF($A204="ADD",IF(NOT(ISBLANK(AG204)),_xlfn.XLOOKUP(AG204,ud_material[lookupValue],ud_material[lookupKey],"ERROR"),""), "")</f>
        <v/>
      </c>
      <c r="AJ204" s="3" t="str">
        <f>IF($A204="ADD",IF(NOT(ISBLANK(AI204)),_xlfn.XLOOKUP(AI204,ud_material[lookupValue],ud_material[lookupKey],"ERROR"),""), "")</f>
        <v/>
      </c>
      <c r="AU204" s="4"/>
      <c r="AW204" s="3" t="str">
        <f>IF($A204="ADD",IF(NOT(ISBLANK(AV204)),_xlfn.XLOOKUP(AV204,ud_access_method[lookupValue],ud_access_method[lookupKey],"ERROR"),""), "")</f>
        <v/>
      </c>
      <c r="AY204" s="7"/>
      <c r="AZ204" s="4" t="str">
        <f t="shared" ca="1" si="39"/>
        <v/>
      </c>
      <c r="BA204" s="4"/>
      <c r="BB204" s="3" t="str">
        <f t="shared" si="40"/>
        <v/>
      </c>
      <c r="BC204" s="3" t="str">
        <f>IF($A204="","",IF((AND($A204="ADD",OR(BB204="",BB204="In Use"))),"5",(_xlfn.XLOOKUP(BB204,ud_asset_status[lookupValue],ud_asset_status[lookupKey],""))))</f>
        <v/>
      </c>
      <c r="BE204" s="3" t="str">
        <f>IF($A204="ADD",IF(NOT(ISBLANK(BD204)),_xlfn.XLOOKUP(BD204,ud_replacement_status[lookupValue],ud_replacement_status[lookupKey],"ERROR"),""), "")</f>
        <v/>
      </c>
      <c r="BF204" s="7"/>
      <c r="BH204" s="3" t="str">
        <f>IF($A204="ADD",IF(NOT(ISBLANK(BG204)),_xlfn.XLOOKUP(BG204,ar_replace_reason[lookupValue],ar_replace_reason[lookupKey],"ERROR"),""), "")</f>
        <v/>
      </c>
      <c r="BI204" s="3" t="str">
        <f t="shared" si="41"/>
        <v/>
      </c>
      <c r="BJ204" s="3" t="str">
        <f>IF($A204="","",IF((AND($A204="ADD",OR(BI204="",BI204="Queenstown-Lakes District Council"))),"70",(_xlfn.XLOOKUP(BI204,ud_organisation_owner[lookupValue],ud_organisation_owner[lookupKey],""))))</f>
        <v/>
      </c>
      <c r="BK204" s="3" t="str">
        <f t="shared" si="42"/>
        <v/>
      </c>
      <c r="BL204" s="3" t="str">
        <f>IF($A204="","",IF((AND($A204="ADD",OR(BK204="",BK204="Queenstown-Lakes District Council"))),"70",(_xlfn.XLOOKUP(BK204,ud_organisation_owner[lookupValue],ud_organisation_owner[lookupKey],""))))</f>
        <v/>
      </c>
      <c r="BM204" s="3" t="str">
        <f t="shared" si="43"/>
        <v/>
      </c>
      <c r="BN204" s="3" t="str">
        <f>IF($A204="","",IF((AND($A204="ADD",OR(BM204="",BM204="Local Authority"))),"17",(_xlfn.XLOOKUP(BM204,ud_sub_organisation[lookupValue],ud_sub_organisation[lookupKey],""))))</f>
        <v/>
      </c>
      <c r="BO204" s="3" t="str">
        <f t="shared" si="44"/>
        <v/>
      </c>
      <c r="BP204" s="3" t="str">
        <f>IF($A204="","",IF((AND($A204="ADD",OR(BO204="",BO204="Vested Assets"))),"12",(_xlfn.XLOOKUP(BO204,ud_work_category[lookupValue],ud_work_category[lookupKey],""))))</f>
        <v/>
      </c>
      <c r="BQ204" s="8"/>
      <c r="BR204" s="2" t="str">
        <f t="shared" si="45"/>
        <v/>
      </c>
      <c r="BS204" s="3" t="str">
        <f t="shared" si="46"/>
        <v/>
      </c>
      <c r="BT204" s="3" t="str">
        <f>IF($A204="","",IF((AND($A204="ADD",OR(BS204="",BS204="Excellent"))),"1",(_xlfn.XLOOKUP(BS204,condition[lookupValue],condition[lookupKey],""))))</f>
        <v/>
      </c>
      <c r="BU204" s="7" t="str">
        <f t="shared" si="47"/>
        <v/>
      </c>
      <c r="BV204" s="9"/>
    </row>
    <row r="205" spans="2:7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8"/>
      <c r="O205" s="6" t="str">
        <f t="shared" si="36"/>
        <v/>
      </c>
      <c r="P205" s="4"/>
      <c r="R205" s="3" t="str">
        <f>IF($A205="ADD",IF(NOT(ISBLANK(Q205)),_xlfn.XLOOKUP(Q205,len_adjust_rsn[lookupValue],len_adjust_rsn[lookupKey],"ERROR"),""), "")</f>
        <v/>
      </c>
      <c r="S205" s="6" t="str">
        <f t="shared" si="37"/>
        <v/>
      </c>
      <c r="T205" s="6"/>
      <c r="U205" s="6" t="str">
        <f t="shared" si="38"/>
        <v/>
      </c>
      <c r="W205" s="3" t="str">
        <f>IF($A205="ADD",IF(NOT(ISBLANK(V205)),_xlfn.XLOOKUP(V205,ud_waterfront_structures[lookupValue],ud_waterfront_structures[lookupKey],"ERROR"),""), "")</f>
        <v/>
      </c>
      <c r="Y205" s="3" t="str">
        <f>IF($A205="ADD",IF(NOT(ISBLANK(X205)),_xlfn.XLOOKUP(X205,ud_waterfront_structure_type[lookupValue],ud_waterfront_structure_type[lookupKey],"ERROR"),""), "")</f>
        <v/>
      </c>
      <c r="AB205" s="3" t="str">
        <f>IF($A205="ADD",IF(NOT(ISBLANK(AA205)),_xlfn.XLOOKUP(AA205,ud_material[lookupValue],ud_material[lookupKey],"ERROR"),""), "")</f>
        <v/>
      </c>
      <c r="AE205" s="3" t="str">
        <f>IF($A205="ADD",IF(NOT(ISBLANK(AD205)),_xlfn.XLOOKUP(AD205,ud_material[lookupValue],ud_material[lookupKey],"ERROR"),""), "")</f>
        <v/>
      </c>
      <c r="AH205" s="3" t="str">
        <f>IF($A205="ADD",IF(NOT(ISBLANK(AG205)),_xlfn.XLOOKUP(AG205,ud_material[lookupValue],ud_material[lookupKey],"ERROR"),""), "")</f>
        <v/>
      </c>
      <c r="AJ205" s="3" t="str">
        <f>IF($A205="ADD",IF(NOT(ISBLANK(AI205)),_xlfn.XLOOKUP(AI205,ud_material[lookupValue],ud_material[lookupKey],"ERROR"),""), "")</f>
        <v/>
      </c>
      <c r="AU205" s="4"/>
      <c r="AW205" s="3" t="str">
        <f>IF($A205="ADD",IF(NOT(ISBLANK(AV205)),_xlfn.XLOOKUP(AV205,ud_access_method[lookupValue],ud_access_method[lookupKey],"ERROR"),""), "")</f>
        <v/>
      </c>
      <c r="AY205" s="7"/>
      <c r="AZ205" s="4" t="str">
        <f t="shared" ca="1" si="39"/>
        <v/>
      </c>
      <c r="BA205" s="4"/>
      <c r="BB205" s="3" t="str">
        <f t="shared" si="40"/>
        <v/>
      </c>
      <c r="BC205" s="3" t="str">
        <f>IF($A205="","",IF((AND($A205="ADD",OR(BB205="",BB205="In Use"))),"5",(_xlfn.XLOOKUP(BB205,ud_asset_status[lookupValue],ud_asset_status[lookupKey],""))))</f>
        <v/>
      </c>
      <c r="BE205" s="3" t="str">
        <f>IF($A205="ADD",IF(NOT(ISBLANK(BD205)),_xlfn.XLOOKUP(BD205,ud_replacement_status[lookupValue],ud_replacement_status[lookupKey],"ERROR"),""), "")</f>
        <v/>
      </c>
      <c r="BF205" s="7"/>
      <c r="BH205" s="3" t="str">
        <f>IF($A205="ADD",IF(NOT(ISBLANK(BG205)),_xlfn.XLOOKUP(BG205,ar_replace_reason[lookupValue],ar_replace_reason[lookupKey],"ERROR"),""), "")</f>
        <v/>
      </c>
      <c r="BI205" s="3" t="str">
        <f t="shared" si="41"/>
        <v/>
      </c>
      <c r="BJ205" s="3" t="str">
        <f>IF($A205="","",IF((AND($A205="ADD",OR(BI205="",BI205="Queenstown-Lakes District Council"))),"70",(_xlfn.XLOOKUP(BI205,ud_organisation_owner[lookupValue],ud_organisation_owner[lookupKey],""))))</f>
        <v/>
      </c>
      <c r="BK205" s="3" t="str">
        <f t="shared" si="42"/>
        <v/>
      </c>
      <c r="BL205" s="3" t="str">
        <f>IF($A205="","",IF((AND($A205="ADD",OR(BK205="",BK205="Queenstown-Lakes District Council"))),"70",(_xlfn.XLOOKUP(BK205,ud_organisation_owner[lookupValue],ud_organisation_owner[lookupKey],""))))</f>
        <v/>
      </c>
      <c r="BM205" s="3" t="str">
        <f t="shared" si="43"/>
        <v/>
      </c>
      <c r="BN205" s="3" t="str">
        <f>IF($A205="","",IF((AND($A205="ADD",OR(BM205="",BM205="Local Authority"))),"17",(_xlfn.XLOOKUP(BM205,ud_sub_organisation[lookupValue],ud_sub_organisation[lookupKey],""))))</f>
        <v/>
      </c>
      <c r="BO205" s="3" t="str">
        <f t="shared" si="44"/>
        <v/>
      </c>
      <c r="BP205" s="3" t="str">
        <f>IF($A205="","",IF((AND($A205="ADD",OR(BO205="",BO205="Vested Assets"))),"12",(_xlfn.XLOOKUP(BO205,ud_work_category[lookupValue],ud_work_category[lookupKey],""))))</f>
        <v/>
      </c>
      <c r="BQ205" s="8"/>
      <c r="BR205" s="2" t="str">
        <f t="shared" si="45"/>
        <v/>
      </c>
      <c r="BS205" s="3" t="str">
        <f t="shared" si="46"/>
        <v/>
      </c>
      <c r="BT205" s="3" t="str">
        <f>IF($A205="","",IF((AND($A205="ADD",OR(BS205="",BS205="Excellent"))),"1",(_xlfn.XLOOKUP(BS205,condition[lookupValue],condition[lookupKey],""))))</f>
        <v/>
      </c>
      <c r="BU205" s="7" t="str">
        <f t="shared" si="47"/>
        <v/>
      </c>
      <c r="BV205" s="9"/>
    </row>
    <row r="206" spans="2:7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8"/>
      <c r="O206" s="6" t="str">
        <f t="shared" si="36"/>
        <v/>
      </c>
      <c r="P206" s="4"/>
      <c r="R206" s="3" t="str">
        <f>IF($A206="ADD",IF(NOT(ISBLANK(Q206)),_xlfn.XLOOKUP(Q206,len_adjust_rsn[lookupValue],len_adjust_rsn[lookupKey],"ERROR"),""), "")</f>
        <v/>
      </c>
      <c r="S206" s="6" t="str">
        <f t="shared" si="37"/>
        <v/>
      </c>
      <c r="T206" s="6"/>
      <c r="U206" s="6" t="str">
        <f t="shared" si="38"/>
        <v/>
      </c>
      <c r="W206" s="3" t="str">
        <f>IF($A206="ADD",IF(NOT(ISBLANK(V206)),_xlfn.XLOOKUP(V206,ud_waterfront_structures[lookupValue],ud_waterfront_structures[lookupKey],"ERROR"),""), "")</f>
        <v/>
      </c>
      <c r="Y206" s="3" t="str">
        <f>IF($A206="ADD",IF(NOT(ISBLANK(X206)),_xlfn.XLOOKUP(X206,ud_waterfront_structure_type[lookupValue],ud_waterfront_structure_type[lookupKey],"ERROR"),""), "")</f>
        <v/>
      </c>
      <c r="AB206" s="3" t="str">
        <f>IF($A206="ADD",IF(NOT(ISBLANK(AA206)),_xlfn.XLOOKUP(AA206,ud_material[lookupValue],ud_material[lookupKey],"ERROR"),""), "")</f>
        <v/>
      </c>
      <c r="AE206" s="3" t="str">
        <f>IF($A206="ADD",IF(NOT(ISBLANK(AD206)),_xlfn.XLOOKUP(AD206,ud_material[lookupValue],ud_material[lookupKey],"ERROR"),""), "")</f>
        <v/>
      </c>
      <c r="AH206" s="3" t="str">
        <f>IF($A206="ADD",IF(NOT(ISBLANK(AG206)),_xlfn.XLOOKUP(AG206,ud_material[lookupValue],ud_material[lookupKey],"ERROR"),""), "")</f>
        <v/>
      </c>
      <c r="AJ206" s="3" t="str">
        <f>IF($A206="ADD",IF(NOT(ISBLANK(AI206)),_xlfn.XLOOKUP(AI206,ud_material[lookupValue],ud_material[lookupKey],"ERROR"),""), "")</f>
        <v/>
      </c>
      <c r="AU206" s="4"/>
      <c r="AW206" s="3" t="str">
        <f>IF($A206="ADD",IF(NOT(ISBLANK(AV206)),_xlfn.XLOOKUP(AV206,ud_access_method[lookupValue],ud_access_method[lookupKey],"ERROR"),""), "")</f>
        <v/>
      </c>
      <c r="AY206" s="7"/>
      <c r="AZ206" s="4" t="str">
        <f t="shared" ca="1" si="39"/>
        <v/>
      </c>
      <c r="BA206" s="4"/>
      <c r="BB206" s="3" t="str">
        <f t="shared" si="40"/>
        <v/>
      </c>
      <c r="BC206" s="3" t="str">
        <f>IF($A206="","",IF((AND($A206="ADD",OR(BB206="",BB206="In Use"))),"5",(_xlfn.XLOOKUP(BB206,ud_asset_status[lookupValue],ud_asset_status[lookupKey],""))))</f>
        <v/>
      </c>
      <c r="BE206" s="3" t="str">
        <f>IF($A206="ADD",IF(NOT(ISBLANK(BD206)),_xlfn.XLOOKUP(BD206,ud_replacement_status[lookupValue],ud_replacement_status[lookupKey],"ERROR"),""), "")</f>
        <v/>
      </c>
      <c r="BF206" s="7"/>
      <c r="BH206" s="3" t="str">
        <f>IF($A206="ADD",IF(NOT(ISBLANK(BG206)),_xlfn.XLOOKUP(BG206,ar_replace_reason[lookupValue],ar_replace_reason[lookupKey],"ERROR"),""), "")</f>
        <v/>
      </c>
      <c r="BI206" s="3" t="str">
        <f t="shared" si="41"/>
        <v/>
      </c>
      <c r="BJ206" s="3" t="str">
        <f>IF($A206="","",IF((AND($A206="ADD",OR(BI206="",BI206="Queenstown-Lakes District Council"))),"70",(_xlfn.XLOOKUP(BI206,ud_organisation_owner[lookupValue],ud_organisation_owner[lookupKey],""))))</f>
        <v/>
      </c>
      <c r="BK206" s="3" t="str">
        <f t="shared" si="42"/>
        <v/>
      </c>
      <c r="BL206" s="3" t="str">
        <f>IF($A206="","",IF((AND($A206="ADD",OR(BK206="",BK206="Queenstown-Lakes District Council"))),"70",(_xlfn.XLOOKUP(BK206,ud_organisation_owner[lookupValue],ud_organisation_owner[lookupKey],""))))</f>
        <v/>
      </c>
      <c r="BM206" s="3" t="str">
        <f t="shared" si="43"/>
        <v/>
      </c>
      <c r="BN206" s="3" t="str">
        <f>IF($A206="","",IF((AND($A206="ADD",OR(BM206="",BM206="Local Authority"))),"17",(_xlfn.XLOOKUP(BM206,ud_sub_organisation[lookupValue],ud_sub_organisation[lookupKey],""))))</f>
        <v/>
      </c>
      <c r="BO206" s="3" t="str">
        <f t="shared" si="44"/>
        <v/>
      </c>
      <c r="BP206" s="3" t="str">
        <f>IF($A206="","",IF((AND($A206="ADD",OR(BO206="",BO206="Vested Assets"))),"12",(_xlfn.XLOOKUP(BO206,ud_work_category[lookupValue],ud_work_category[lookupKey],""))))</f>
        <v/>
      </c>
      <c r="BQ206" s="8"/>
      <c r="BR206" s="2" t="str">
        <f t="shared" si="45"/>
        <v/>
      </c>
      <c r="BS206" s="3" t="str">
        <f t="shared" si="46"/>
        <v/>
      </c>
      <c r="BT206" s="3" t="str">
        <f>IF($A206="","",IF((AND($A206="ADD",OR(BS206="",BS206="Excellent"))),"1",(_xlfn.XLOOKUP(BS206,condition[lookupValue],condition[lookupKey],""))))</f>
        <v/>
      </c>
      <c r="BU206" s="7" t="str">
        <f t="shared" si="47"/>
        <v/>
      </c>
      <c r="BV206" s="9"/>
    </row>
    <row r="207" spans="2:7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8"/>
      <c r="O207" s="6" t="str">
        <f t="shared" si="36"/>
        <v/>
      </c>
      <c r="P207" s="4"/>
      <c r="R207" s="3" t="str">
        <f>IF($A207="ADD",IF(NOT(ISBLANK(Q207)),_xlfn.XLOOKUP(Q207,len_adjust_rsn[lookupValue],len_adjust_rsn[lookupKey],"ERROR"),""), "")</f>
        <v/>
      </c>
      <c r="S207" s="6" t="str">
        <f t="shared" si="37"/>
        <v/>
      </c>
      <c r="T207" s="6"/>
      <c r="U207" s="6" t="str">
        <f t="shared" si="38"/>
        <v/>
      </c>
      <c r="W207" s="3" t="str">
        <f>IF($A207="ADD",IF(NOT(ISBLANK(V207)),_xlfn.XLOOKUP(V207,ud_waterfront_structures[lookupValue],ud_waterfront_structures[lookupKey],"ERROR"),""), "")</f>
        <v/>
      </c>
      <c r="Y207" s="3" t="str">
        <f>IF($A207="ADD",IF(NOT(ISBLANK(X207)),_xlfn.XLOOKUP(X207,ud_waterfront_structure_type[lookupValue],ud_waterfront_structure_type[lookupKey],"ERROR"),""), "")</f>
        <v/>
      </c>
      <c r="AB207" s="3" t="str">
        <f>IF($A207="ADD",IF(NOT(ISBLANK(AA207)),_xlfn.XLOOKUP(AA207,ud_material[lookupValue],ud_material[lookupKey],"ERROR"),""), "")</f>
        <v/>
      </c>
      <c r="AE207" s="3" t="str">
        <f>IF($A207="ADD",IF(NOT(ISBLANK(AD207)),_xlfn.XLOOKUP(AD207,ud_material[lookupValue],ud_material[lookupKey],"ERROR"),""), "")</f>
        <v/>
      </c>
      <c r="AH207" s="3" t="str">
        <f>IF($A207="ADD",IF(NOT(ISBLANK(AG207)),_xlfn.XLOOKUP(AG207,ud_material[lookupValue],ud_material[lookupKey],"ERROR"),""), "")</f>
        <v/>
      </c>
      <c r="AJ207" s="3" t="str">
        <f>IF($A207="ADD",IF(NOT(ISBLANK(AI207)),_xlfn.XLOOKUP(AI207,ud_material[lookupValue],ud_material[lookupKey],"ERROR"),""), "")</f>
        <v/>
      </c>
      <c r="AU207" s="4"/>
      <c r="AW207" s="3" t="str">
        <f>IF($A207="ADD",IF(NOT(ISBLANK(AV207)),_xlfn.XLOOKUP(AV207,ud_access_method[lookupValue],ud_access_method[lookupKey],"ERROR"),""), "")</f>
        <v/>
      </c>
      <c r="AY207" s="7"/>
      <c r="AZ207" s="4" t="str">
        <f t="shared" ca="1" si="39"/>
        <v/>
      </c>
      <c r="BA207" s="4"/>
      <c r="BB207" s="3" t="str">
        <f t="shared" si="40"/>
        <v/>
      </c>
      <c r="BC207" s="3" t="str">
        <f>IF($A207="","",IF((AND($A207="ADD",OR(BB207="",BB207="In Use"))),"5",(_xlfn.XLOOKUP(BB207,ud_asset_status[lookupValue],ud_asset_status[lookupKey],""))))</f>
        <v/>
      </c>
      <c r="BE207" s="3" t="str">
        <f>IF($A207="ADD",IF(NOT(ISBLANK(BD207)),_xlfn.XLOOKUP(BD207,ud_replacement_status[lookupValue],ud_replacement_status[lookupKey],"ERROR"),""), "")</f>
        <v/>
      </c>
      <c r="BF207" s="7"/>
      <c r="BH207" s="3" t="str">
        <f>IF($A207="ADD",IF(NOT(ISBLANK(BG207)),_xlfn.XLOOKUP(BG207,ar_replace_reason[lookupValue],ar_replace_reason[lookupKey],"ERROR"),""), "")</f>
        <v/>
      </c>
      <c r="BI207" s="3" t="str">
        <f t="shared" si="41"/>
        <v/>
      </c>
      <c r="BJ207" s="3" t="str">
        <f>IF($A207="","",IF((AND($A207="ADD",OR(BI207="",BI207="Queenstown-Lakes District Council"))),"70",(_xlfn.XLOOKUP(BI207,ud_organisation_owner[lookupValue],ud_organisation_owner[lookupKey],""))))</f>
        <v/>
      </c>
      <c r="BK207" s="3" t="str">
        <f t="shared" si="42"/>
        <v/>
      </c>
      <c r="BL207" s="3" t="str">
        <f>IF($A207="","",IF((AND($A207="ADD",OR(BK207="",BK207="Queenstown-Lakes District Council"))),"70",(_xlfn.XLOOKUP(BK207,ud_organisation_owner[lookupValue],ud_organisation_owner[lookupKey],""))))</f>
        <v/>
      </c>
      <c r="BM207" s="3" t="str">
        <f t="shared" si="43"/>
        <v/>
      </c>
      <c r="BN207" s="3" t="str">
        <f>IF($A207="","",IF((AND($A207="ADD",OR(BM207="",BM207="Local Authority"))),"17",(_xlfn.XLOOKUP(BM207,ud_sub_organisation[lookupValue],ud_sub_organisation[lookupKey],""))))</f>
        <v/>
      </c>
      <c r="BO207" s="3" t="str">
        <f t="shared" si="44"/>
        <v/>
      </c>
      <c r="BP207" s="3" t="str">
        <f>IF($A207="","",IF((AND($A207="ADD",OR(BO207="",BO207="Vested Assets"))),"12",(_xlfn.XLOOKUP(BO207,ud_work_category[lookupValue],ud_work_category[lookupKey],""))))</f>
        <v/>
      </c>
      <c r="BQ207" s="8"/>
      <c r="BR207" s="2" t="str">
        <f t="shared" si="45"/>
        <v/>
      </c>
      <c r="BS207" s="3" t="str">
        <f t="shared" si="46"/>
        <v/>
      </c>
      <c r="BT207" s="3" t="str">
        <f>IF($A207="","",IF((AND($A207="ADD",OR(BS207="",BS207="Excellent"))),"1",(_xlfn.XLOOKUP(BS207,condition[lookupValue],condition[lookupKey],""))))</f>
        <v/>
      </c>
      <c r="BU207" s="7" t="str">
        <f t="shared" si="47"/>
        <v/>
      </c>
      <c r="BV207" s="9"/>
    </row>
    <row r="208" spans="2:7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8"/>
      <c r="O208" s="6" t="str">
        <f t="shared" si="36"/>
        <v/>
      </c>
      <c r="P208" s="4"/>
      <c r="R208" s="3" t="str">
        <f>IF($A208="ADD",IF(NOT(ISBLANK(Q208)),_xlfn.XLOOKUP(Q208,len_adjust_rsn[lookupValue],len_adjust_rsn[lookupKey],"ERROR"),""), "")</f>
        <v/>
      </c>
      <c r="S208" s="6" t="str">
        <f t="shared" si="37"/>
        <v/>
      </c>
      <c r="T208" s="6"/>
      <c r="U208" s="6" t="str">
        <f t="shared" si="38"/>
        <v/>
      </c>
      <c r="W208" s="3" t="str">
        <f>IF($A208="ADD",IF(NOT(ISBLANK(V208)),_xlfn.XLOOKUP(V208,ud_waterfront_structures[lookupValue],ud_waterfront_structures[lookupKey],"ERROR"),""), "")</f>
        <v/>
      </c>
      <c r="Y208" s="3" t="str">
        <f>IF($A208="ADD",IF(NOT(ISBLANK(X208)),_xlfn.XLOOKUP(X208,ud_waterfront_structure_type[lookupValue],ud_waterfront_structure_type[lookupKey],"ERROR"),""), "")</f>
        <v/>
      </c>
      <c r="AB208" s="3" t="str">
        <f>IF($A208="ADD",IF(NOT(ISBLANK(AA208)),_xlfn.XLOOKUP(AA208,ud_material[lookupValue],ud_material[lookupKey],"ERROR"),""), "")</f>
        <v/>
      </c>
      <c r="AE208" s="3" t="str">
        <f>IF($A208="ADD",IF(NOT(ISBLANK(AD208)),_xlfn.XLOOKUP(AD208,ud_material[lookupValue],ud_material[lookupKey],"ERROR"),""), "")</f>
        <v/>
      </c>
      <c r="AH208" s="3" t="str">
        <f>IF($A208="ADD",IF(NOT(ISBLANK(AG208)),_xlfn.XLOOKUP(AG208,ud_material[lookupValue],ud_material[lookupKey],"ERROR"),""), "")</f>
        <v/>
      </c>
      <c r="AJ208" s="3" t="str">
        <f>IF($A208="ADD",IF(NOT(ISBLANK(AI208)),_xlfn.XLOOKUP(AI208,ud_material[lookupValue],ud_material[lookupKey],"ERROR"),""), "")</f>
        <v/>
      </c>
      <c r="AU208" s="4"/>
      <c r="AW208" s="3" t="str">
        <f>IF($A208="ADD",IF(NOT(ISBLANK(AV208)),_xlfn.XLOOKUP(AV208,ud_access_method[lookupValue],ud_access_method[lookupKey],"ERROR"),""), "")</f>
        <v/>
      </c>
      <c r="AY208" s="7"/>
      <c r="AZ208" s="4" t="str">
        <f t="shared" ca="1" si="39"/>
        <v/>
      </c>
      <c r="BA208" s="4"/>
      <c r="BB208" s="3" t="str">
        <f t="shared" si="40"/>
        <v/>
      </c>
      <c r="BC208" s="3" t="str">
        <f>IF($A208="","",IF((AND($A208="ADD",OR(BB208="",BB208="In Use"))),"5",(_xlfn.XLOOKUP(BB208,ud_asset_status[lookupValue],ud_asset_status[lookupKey],""))))</f>
        <v/>
      </c>
      <c r="BE208" s="3" t="str">
        <f>IF($A208="ADD",IF(NOT(ISBLANK(BD208)),_xlfn.XLOOKUP(BD208,ud_replacement_status[lookupValue],ud_replacement_status[lookupKey],"ERROR"),""), "")</f>
        <v/>
      </c>
      <c r="BF208" s="7"/>
      <c r="BH208" s="3" t="str">
        <f>IF($A208="ADD",IF(NOT(ISBLANK(BG208)),_xlfn.XLOOKUP(BG208,ar_replace_reason[lookupValue],ar_replace_reason[lookupKey],"ERROR"),""), "")</f>
        <v/>
      </c>
      <c r="BI208" s="3" t="str">
        <f t="shared" si="41"/>
        <v/>
      </c>
      <c r="BJ208" s="3" t="str">
        <f>IF($A208="","",IF((AND($A208="ADD",OR(BI208="",BI208="Queenstown-Lakes District Council"))),"70",(_xlfn.XLOOKUP(BI208,ud_organisation_owner[lookupValue],ud_organisation_owner[lookupKey],""))))</f>
        <v/>
      </c>
      <c r="BK208" s="3" t="str">
        <f t="shared" si="42"/>
        <v/>
      </c>
      <c r="BL208" s="3" t="str">
        <f>IF($A208="","",IF((AND($A208="ADD",OR(BK208="",BK208="Queenstown-Lakes District Council"))),"70",(_xlfn.XLOOKUP(BK208,ud_organisation_owner[lookupValue],ud_organisation_owner[lookupKey],""))))</f>
        <v/>
      </c>
      <c r="BM208" s="3" t="str">
        <f t="shared" si="43"/>
        <v/>
      </c>
      <c r="BN208" s="3" t="str">
        <f>IF($A208="","",IF((AND($A208="ADD",OR(BM208="",BM208="Local Authority"))),"17",(_xlfn.XLOOKUP(BM208,ud_sub_organisation[lookupValue],ud_sub_organisation[lookupKey],""))))</f>
        <v/>
      </c>
      <c r="BO208" s="3" t="str">
        <f t="shared" si="44"/>
        <v/>
      </c>
      <c r="BP208" s="3" t="str">
        <f>IF($A208="","",IF((AND($A208="ADD",OR(BO208="",BO208="Vested Assets"))),"12",(_xlfn.XLOOKUP(BO208,ud_work_category[lookupValue],ud_work_category[lookupKey],""))))</f>
        <v/>
      </c>
      <c r="BQ208" s="8"/>
      <c r="BR208" s="2" t="str">
        <f t="shared" si="45"/>
        <v/>
      </c>
      <c r="BS208" s="3" t="str">
        <f t="shared" si="46"/>
        <v/>
      </c>
      <c r="BT208" s="3" t="str">
        <f>IF($A208="","",IF((AND($A208="ADD",OR(BS208="",BS208="Excellent"))),"1",(_xlfn.XLOOKUP(BS208,condition[lookupValue],condition[lookupKey],""))))</f>
        <v/>
      </c>
      <c r="BU208" s="7" t="str">
        <f t="shared" si="47"/>
        <v/>
      </c>
      <c r="BV208" s="9"/>
    </row>
    <row r="209" spans="2:7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8"/>
      <c r="O209" s="6" t="str">
        <f t="shared" si="36"/>
        <v/>
      </c>
      <c r="P209" s="4"/>
      <c r="R209" s="3" t="str">
        <f>IF($A209="ADD",IF(NOT(ISBLANK(Q209)),_xlfn.XLOOKUP(Q209,len_adjust_rsn[lookupValue],len_adjust_rsn[lookupKey],"ERROR"),""), "")</f>
        <v/>
      </c>
      <c r="S209" s="6" t="str">
        <f t="shared" si="37"/>
        <v/>
      </c>
      <c r="T209" s="6"/>
      <c r="U209" s="6" t="str">
        <f t="shared" si="38"/>
        <v/>
      </c>
      <c r="W209" s="3" t="str">
        <f>IF($A209="ADD",IF(NOT(ISBLANK(V209)),_xlfn.XLOOKUP(V209,ud_waterfront_structures[lookupValue],ud_waterfront_structures[lookupKey],"ERROR"),""), "")</f>
        <v/>
      </c>
      <c r="Y209" s="3" t="str">
        <f>IF($A209="ADD",IF(NOT(ISBLANK(X209)),_xlfn.XLOOKUP(X209,ud_waterfront_structure_type[lookupValue],ud_waterfront_structure_type[lookupKey],"ERROR"),""), "")</f>
        <v/>
      </c>
      <c r="AB209" s="3" t="str">
        <f>IF($A209="ADD",IF(NOT(ISBLANK(AA209)),_xlfn.XLOOKUP(AA209,ud_material[lookupValue],ud_material[lookupKey],"ERROR"),""), "")</f>
        <v/>
      </c>
      <c r="AE209" s="3" t="str">
        <f>IF($A209="ADD",IF(NOT(ISBLANK(AD209)),_xlfn.XLOOKUP(AD209,ud_material[lookupValue],ud_material[lookupKey],"ERROR"),""), "")</f>
        <v/>
      </c>
      <c r="AH209" s="3" t="str">
        <f>IF($A209="ADD",IF(NOT(ISBLANK(AG209)),_xlfn.XLOOKUP(AG209,ud_material[lookupValue],ud_material[lookupKey],"ERROR"),""), "")</f>
        <v/>
      </c>
      <c r="AJ209" s="3" t="str">
        <f>IF($A209="ADD",IF(NOT(ISBLANK(AI209)),_xlfn.XLOOKUP(AI209,ud_material[lookupValue],ud_material[lookupKey],"ERROR"),""), "")</f>
        <v/>
      </c>
      <c r="AU209" s="4"/>
      <c r="AW209" s="3" t="str">
        <f>IF($A209="ADD",IF(NOT(ISBLANK(AV209)),_xlfn.XLOOKUP(AV209,ud_access_method[lookupValue],ud_access_method[lookupKey],"ERROR"),""), "")</f>
        <v/>
      </c>
      <c r="AY209" s="7"/>
      <c r="AZ209" s="4" t="str">
        <f t="shared" ca="1" si="39"/>
        <v/>
      </c>
      <c r="BA209" s="4"/>
      <c r="BB209" s="3" t="str">
        <f t="shared" si="40"/>
        <v/>
      </c>
      <c r="BC209" s="3" t="str">
        <f>IF($A209="","",IF((AND($A209="ADD",OR(BB209="",BB209="In Use"))),"5",(_xlfn.XLOOKUP(BB209,ud_asset_status[lookupValue],ud_asset_status[lookupKey],""))))</f>
        <v/>
      </c>
      <c r="BE209" s="3" t="str">
        <f>IF($A209="ADD",IF(NOT(ISBLANK(BD209)),_xlfn.XLOOKUP(BD209,ud_replacement_status[lookupValue],ud_replacement_status[lookupKey],"ERROR"),""), "")</f>
        <v/>
      </c>
      <c r="BF209" s="7"/>
      <c r="BH209" s="3" t="str">
        <f>IF($A209="ADD",IF(NOT(ISBLANK(BG209)),_xlfn.XLOOKUP(BG209,ar_replace_reason[lookupValue],ar_replace_reason[lookupKey],"ERROR"),""), "")</f>
        <v/>
      </c>
      <c r="BI209" s="3" t="str">
        <f t="shared" si="41"/>
        <v/>
      </c>
      <c r="BJ209" s="3" t="str">
        <f>IF($A209="","",IF((AND($A209="ADD",OR(BI209="",BI209="Queenstown-Lakes District Council"))),"70",(_xlfn.XLOOKUP(BI209,ud_organisation_owner[lookupValue],ud_organisation_owner[lookupKey],""))))</f>
        <v/>
      </c>
      <c r="BK209" s="3" t="str">
        <f t="shared" si="42"/>
        <v/>
      </c>
      <c r="BL209" s="3" t="str">
        <f>IF($A209="","",IF((AND($A209="ADD",OR(BK209="",BK209="Queenstown-Lakes District Council"))),"70",(_xlfn.XLOOKUP(BK209,ud_organisation_owner[lookupValue],ud_organisation_owner[lookupKey],""))))</f>
        <v/>
      </c>
      <c r="BM209" s="3" t="str">
        <f t="shared" si="43"/>
        <v/>
      </c>
      <c r="BN209" s="3" t="str">
        <f>IF($A209="","",IF((AND($A209="ADD",OR(BM209="",BM209="Local Authority"))),"17",(_xlfn.XLOOKUP(BM209,ud_sub_organisation[lookupValue],ud_sub_organisation[lookupKey],""))))</f>
        <v/>
      </c>
      <c r="BO209" s="3" t="str">
        <f t="shared" si="44"/>
        <v/>
      </c>
      <c r="BP209" s="3" t="str">
        <f>IF($A209="","",IF((AND($A209="ADD",OR(BO209="",BO209="Vested Assets"))),"12",(_xlfn.XLOOKUP(BO209,ud_work_category[lookupValue],ud_work_category[lookupKey],""))))</f>
        <v/>
      </c>
      <c r="BQ209" s="8"/>
      <c r="BR209" s="2" t="str">
        <f t="shared" si="45"/>
        <v/>
      </c>
      <c r="BS209" s="3" t="str">
        <f t="shared" si="46"/>
        <v/>
      </c>
      <c r="BT209" s="3" t="str">
        <f>IF($A209="","",IF((AND($A209="ADD",OR(BS209="",BS209="Excellent"))),"1",(_xlfn.XLOOKUP(BS209,condition[lookupValue],condition[lookupKey],""))))</f>
        <v/>
      </c>
      <c r="BU209" s="7" t="str">
        <f t="shared" si="47"/>
        <v/>
      </c>
      <c r="BV209" s="9"/>
    </row>
    <row r="210" spans="2:7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8"/>
      <c r="O210" s="6" t="str">
        <f t="shared" si="36"/>
        <v/>
      </c>
      <c r="P210" s="4"/>
      <c r="R210" s="3" t="str">
        <f>IF($A210="ADD",IF(NOT(ISBLANK(Q210)),_xlfn.XLOOKUP(Q210,len_adjust_rsn[lookupValue],len_adjust_rsn[lookupKey],"ERROR"),""), "")</f>
        <v/>
      </c>
      <c r="S210" s="6" t="str">
        <f t="shared" si="37"/>
        <v/>
      </c>
      <c r="T210" s="6"/>
      <c r="U210" s="6" t="str">
        <f t="shared" si="38"/>
        <v/>
      </c>
      <c r="W210" s="3" t="str">
        <f>IF($A210="ADD",IF(NOT(ISBLANK(V210)),_xlfn.XLOOKUP(V210,ud_waterfront_structures[lookupValue],ud_waterfront_structures[lookupKey],"ERROR"),""), "")</f>
        <v/>
      </c>
      <c r="Y210" s="3" t="str">
        <f>IF($A210="ADD",IF(NOT(ISBLANK(X210)),_xlfn.XLOOKUP(X210,ud_waterfront_structure_type[lookupValue],ud_waterfront_structure_type[lookupKey],"ERROR"),""), "")</f>
        <v/>
      </c>
      <c r="AB210" s="3" t="str">
        <f>IF($A210="ADD",IF(NOT(ISBLANK(AA210)),_xlfn.XLOOKUP(AA210,ud_material[lookupValue],ud_material[lookupKey],"ERROR"),""), "")</f>
        <v/>
      </c>
      <c r="AE210" s="3" t="str">
        <f>IF($A210="ADD",IF(NOT(ISBLANK(AD210)),_xlfn.XLOOKUP(AD210,ud_material[lookupValue],ud_material[lookupKey],"ERROR"),""), "")</f>
        <v/>
      </c>
      <c r="AH210" s="3" t="str">
        <f>IF($A210="ADD",IF(NOT(ISBLANK(AG210)),_xlfn.XLOOKUP(AG210,ud_material[lookupValue],ud_material[lookupKey],"ERROR"),""), "")</f>
        <v/>
      </c>
      <c r="AJ210" s="3" t="str">
        <f>IF($A210="ADD",IF(NOT(ISBLANK(AI210)),_xlfn.XLOOKUP(AI210,ud_material[lookupValue],ud_material[lookupKey],"ERROR"),""), "")</f>
        <v/>
      </c>
      <c r="AU210" s="4"/>
      <c r="AW210" s="3" t="str">
        <f>IF($A210="ADD",IF(NOT(ISBLANK(AV210)),_xlfn.XLOOKUP(AV210,ud_access_method[lookupValue],ud_access_method[lookupKey],"ERROR"),""), "")</f>
        <v/>
      </c>
      <c r="AY210" s="7"/>
      <c r="AZ210" s="4" t="str">
        <f t="shared" ca="1" si="39"/>
        <v/>
      </c>
      <c r="BA210" s="4"/>
      <c r="BB210" s="3" t="str">
        <f t="shared" si="40"/>
        <v/>
      </c>
      <c r="BC210" s="3" t="str">
        <f>IF($A210="","",IF((AND($A210="ADD",OR(BB210="",BB210="In Use"))),"5",(_xlfn.XLOOKUP(BB210,ud_asset_status[lookupValue],ud_asset_status[lookupKey],""))))</f>
        <v/>
      </c>
      <c r="BE210" s="3" t="str">
        <f>IF($A210="ADD",IF(NOT(ISBLANK(BD210)),_xlfn.XLOOKUP(BD210,ud_replacement_status[lookupValue],ud_replacement_status[lookupKey],"ERROR"),""), "")</f>
        <v/>
      </c>
      <c r="BF210" s="7"/>
      <c r="BH210" s="3" t="str">
        <f>IF($A210="ADD",IF(NOT(ISBLANK(BG210)),_xlfn.XLOOKUP(BG210,ar_replace_reason[lookupValue],ar_replace_reason[lookupKey],"ERROR"),""), "")</f>
        <v/>
      </c>
      <c r="BI210" s="3" t="str">
        <f t="shared" si="41"/>
        <v/>
      </c>
      <c r="BJ210" s="3" t="str">
        <f>IF($A210="","",IF((AND($A210="ADD",OR(BI210="",BI210="Queenstown-Lakes District Council"))),"70",(_xlfn.XLOOKUP(BI210,ud_organisation_owner[lookupValue],ud_organisation_owner[lookupKey],""))))</f>
        <v/>
      </c>
      <c r="BK210" s="3" t="str">
        <f t="shared" si="42"/>
        <v/>
      </c>
      <c r="BL210" s="3" t="str">
        <f>IF($A210="","",IF((AND($A210="ADD",OR(BK210="",BK210="Queenstown-Lakes District Council"))),"70",(_xlfn.XLOOKUP(BK210,ud_organisation_owner[lookupValue],ud_organisation_owner[lookupKey],""))))</f>
        <v/>
      </c>
      <c r="BM210" s="3" t="str">
        <f t="shared" si="43"/>
        <v/>
      </c>
      <c r="BN210" s="3" t="str">
        <f>IF($A210="","",IF((AND($A210="ADD",OR(BM210="",BM210="Local Authority"))),"17",(_xlfn.XLOOKUP(BM210,ud_sub_organisation[lookupValue],ud_sub_organisation[lookupKey],""))))</f>
        <v/>
      </c>
      <c r="BO210" s="3" t="str">
        <f t="shared" si="44"/>
        <v/>
      </c>
      <c r="BP210" s="3" t="str">
        <f>IF($A210="","",IF((AND($A210="ADD",OR(BO210="",BO210="Vested Assets"))),"12",(_xlfn.XLOOKUP(BO210,ud_work_category[lookupValue],ud_work_category[lookupKey],""))))</f>
        <v/>
      </c>
      <c r="BQ210" s="8"/>
      <c r="BR210" s="2" t="str">
        <f t="shared" si="45"/>
        <v/>
      </c>
      <c r="BS210" s="3" t="str">
        <f t="shared" si="46"/>
        <v/>
      </c>
      <c r="BT210" s="3" t="str">
        <f>IF($A210="","",IF((AND($A210="ADD",OR(BS210="",BS210="Excellent"))),"1",(_xlfn.XLOOKUP(BS210,condition[lookupValue],condition[lookupKey],""))))</f>
        <v/>
      </c>
      <c r="BU210" s="7" t="str">
        <f t="shared" si="47"/>
        <v/>
      </c>
      <c r="BV210" s="9"/>
    </row>
    <row r="211" spans="2:7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8"/>
      <c r="O211" s="6" t="str">
        <f t="shared" si="36"/>
        <v/>
      </c>
      <c r="P211" s="4"/>
      <c r="R211" s="3" t="str">
        <f>IF($A211="ADD",IF(NOT(ISBLANK(Q211)),_xlfn.XLOOKUP(Q211,len_adjust_rsn[lookupValue],len_adjust_rsn[lookupKey],"ERROR"),""), "")</f>
        <v/>
      </c>
      <c r="S211" s="6" t="str">
        <f t="shared" si="37"/>
        <v/>
      </c>
      <c r="T211" s="6"/>
      <c r="U211" s="6" t="str">
        <f t="shared" si="38"/>
        <v/>
      </c>
      <c r="W211" s="3" t="str">
        <f>IF($A211="ADD",IF(NOT(ISBLANK(V211)),_xlfn.XLOOKUP(V211,ud_waterfront_structures[lookupValue],ud_waterfront_structures[lookupKey],"ERROR"),""), "")</f>
        <v/>
      </c>
      <c r="Y211" s="3" t="str">
        <f>IF($A211="ADD",IF(NOT(ISBLANK(X211)),_xlfn.XLOOKUP(X211,ud_waterfront_structure_type[lookupValue],ud_waterfront_structure_type[lookupKey],"ERROR"),""), "")</f>
        <v/>
      </c>
      <c r="AB211" s="3" t="str">
        <f>IF($A211="ADD",IF(NOT(ISBLANK(AA211)),_xlfn.XLOOKUP(AA211,ud_material[lookupValue],ud_material[lookupKey],"ERROR"),""), "")</f>
        <v/>
      </c>
      <c r="AE211" s="3" t="str">
        <f>IF($A211="ADD",IF(NOT(ISBLANK(AD211)),_xlfn.XLOOKUP(AD211,ud_material[lookupValue],ud_material[lookupKey],"ERROR"),""), "")</f>
        <v/>
      </c>
      <c r="AH211" s="3" t="str">
        <f>IF($A211="ADD",IF(NOT(ISBLANK(AG211)),_xlfn.XLOOKUP(AG211,ud_material[lookupValue],ud_material[lookupKey],"ERROR"),""), "")</f>
        <v/>
      </c>
      <c r="AJ211" s="3" t="str">
        <f>IF($A211="ADD",IF(NOT(ISBLANK(AI211)),_xlfn.XLOOKUP(AI211,ud_material[lookupValue],ud_material[lookupKey],"ERROR"),""), "")</f>
        <v/>
      </c>
      <c r="AU211" s="4"/>
      <c r="AW211" s="3" t="str">
        <f>IF($A211="ADD",IF(NOT(ISBLANK(AV211)),_xlfn.XLOOKUP(AV211,ud_access_method[lookupValue],ud_access_method[lookupKey],"ERROR"),""), "")</f>
        <v/>
      </c>
      <c r="AY211" s="7"/>
      <c r="AZ211" s="4" t="str">
        <f t="shared" ca="1" si="39"/>
        <v/>
      </c>
      <c r="BA211" s="4"/>
      <c r="BB211" s="3" t="str">
        <f t="shared" si="40"/>
        <v/>
      </c>
      <c r="BC211" s="3" t="str">
        <f>IF($A211="","",IF((AND($A211="ADD",OR(BB211="",BB211="In Use"))),"5",(_xlfn.XLOOKUP(BB211,ud_asset_status[lookupValue],ud_asset_status[lookupKey],""))))</f>
        <v/>
      </c>
      <c r="BE211" s="3" t="str">
        <f>IF($A211="ADD",IF(NOT(ISBLANK(BD211)),_xlfn.XLOOKUP(BD211,ud_replacement_status[lookupValue],ud_replacement_status[lookupKey],"ERROR"),""), "")</f>
        <v/>
      </c>
      <c r="BF211" s="7"/>
      <c r="BH211" s="3" t="str">
        <f>IF($A211="ADD",IF(NOT(ISBLANK(BG211)),_xlfn.XLOOKUP(BG211,ar_replace_reason[lookupValue],ar_replace_reason[lookupKey],"ERROR"),""), "")</f>
        <v/>
      </c>
      <c r="BI211" s="3" t="str">
        <f t="shared" si="41"/>
        <v/>
      </c>
      <c r="BJ211" s="3" t="str">
        <f>IF($A211="","",IF((AND($A211="ADD",OR(BI211="",BI211="Queenstown-Lakes District Council"))),"70",(_xlfn.XLOOKUP(BI211,ud_organisation_owner[lookupValue],ud_organisation_owner[lookupKey],""))))</f>
        <v/>
      </c>
      <c r="BK211" s="3" t="str">
        <f t="shared" si="42"/>
        <v/>
      </c>
      <c r="BL211" s="3" t="str">
        <f>IF($A211="","",IF((AND($A211="ADD",OR(BK211="",BK211="Queenstown-Lakes District Council"))),"70",(_xlfn.XLOOKUP(BK211,ud_organisation_owner[lookupValue],ud_organisation_owner[lookupKey],""))))</f>
        <v/>
      </c>
      <c r="BM211" s="3" t="str">
        <f t="shared" si="43"/>
        <v/>
      </c>
      <c r="BN211" s="3" t="str">
        <f>IF($A211="","",IF((AND($A211="ADD",OR(BM211="",BM211="Local Authority"))),"17",(_xlfn.XLOOKUP(BM211,ud_sub_organisation[lookupValue],ud_sub_organisation[lookupKey],""))))</f>
        <v/>
      </c>
      <c r="BO211" s="3" t="str">
        <f t="shared" si="44"/>
        <v/>
      </c>
      <c r="BP211" s="3" t="str">
        <f>IF($A211="","",IF((AND($A211="ADD",OR(BO211="",BO211="Vested Assets"))),"12",(_xlfn.XLOOKUP(BO211,ud_work_category[lookupValue],ud_work_category[lookupKey],""))))</f>
        <v/>
      </c>
      <c r="BQ211" s="8"/>
      <c r="BR211" s="2" t="str">
        <f t="shared" si="45"/>
        <v/>
      </c>
      <c r="BS211" s="3" t="str">
        <f t="shared" si="46"/>
        <v/>
      </c>
      <c r="BT211" s="3" t="str">
        <f>IF($A211="","",IF((AND($A211="ADD",OR(BS211="",BS211="Excellent"))),"1",(_xlfn.XLOOKUP(BS211,condition[lookupValue],condition[lookupKey],""))))</f>
        <v/>
      </c>
      <c r="BU211" s="7" t="str">
        <f t="shared" si="47"/>
        <v/>
      </c>
      <c r="BV211" s="9"/>
    </row>
    <row r="212" spans="2:7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8"/>
      <c r="O212" s="6" t="str">
        <f t="shared" si="36"/>
        <v/>
      </c>
      <c r="P212" s="4"/>
      <c r="R212" s="3" t="str">
        <f>IF($A212="ADD",IF(NOT(ISBLANK(Q212)),_xlfn.XLOOKUP(Q212,len_adjust_rsn[lookupValue],len_adjust_rsn[lookupKey],"ERROR"),""), "")</f>
        <v/>
      </c>
      <c r="S212" s="6" t="str">
        <f t="shared" si="37"/>
        <v/>
      </c>
      <c r="T212" s="6"/>
      <c r="U212" s="6" t="str">
        <f t="shared" si="38"/>
        <v/>
      </c>
      <c r="W212" s="3" t="str">
        <f>IF($A212="ADD",IF(NOT(ISBLANK(V212)),_xlfn.XLOOKUP(V212,ud_waterfront_structures[lookupValue],ud_waterfront_structures[lookupKey],"ERROR"),""), "")</f>
        <v/>
      </c>
      <c r="Y212" s="3" t="str">
        <f>IF($A212="ADD",IF(NOT(ISBLANK(X212)),_xlfn.XLOOKUP(X212,ud_waterfront_structure_type[lookupValue],ud_waterfront_structure_type[lookupKey],"ERROR"),""), "")</f>
        <v/>
      </c>
      <c r="AB212" s="3" t="str">
        <f>IF($A212="ADD",IF(NOT(ISBLANK(AA212)),_xlfn.XLOOKUP(AA212,ud_material[lookupValue],ud_material[lookupKey],"ERROR"),""), "")</f>
        <v/>
      </c>
      <c r="AE212" s="3" t="str">
        <f>IF($A212="ADD",IF(NOT(ISBLANK(AD212)),_xlfn.XLOOKUP(AD212,ud_material[lookupValue],ud_material[lookupKey],"ERROR"),""), "")</f>
        <v/>
      </c>
      <c r="AH212" s="3" t="str">
        <f>IF($A212="ADD",IF(NOT(ISBLANK(AG212)),_xlfn.XLOOKUP(AG212,ud_material[lookupValue],ud_material[lookupKey],"ERROR"),""), "")</f>
        <v/>
      </c>
      <c r="AJ212" s="3" t="str">
        <f>IF($A212="ADD",IF(NOT(ISBLANK(AI212)),_xlfn.XLOOKUP(AI212,ud_material[lookupValue],ud_material[lookupKey],"ERROR"),""), "")</f>
        <v/>
      </c>
      <c r="AU212" s="4"/>
      <c r="AW212" s="3" t="str">
        <f>IF($A212="ADD",IF(NOT(ISBLANK(AV212)),_xlfn.XLOOKUP(AV212,ud_access_method[lookupValue],ud_access_method[lookupKey],"ERROR"),""), "")</f>
        <v/>
      </c>
      <c r="AY212" s="7"/>
      <c r="AZ212" s="4" t="str">
        <f t="shared" ca="1" si="39"/>
        <v/>
      </c>
      <c r="BA212" s="4"/>
      <c r="BB212" s="3" t="str">
        <f t="shared" si="40"/>
        <v/>
      </c>
      <c r="BC212" s="3" t="str">
        <f>IF($A212="","",IF((AND($A212="ADD",OR(BB212="",BB212="In Use"))),"5",(_xlfn.XLOOKUP(BB212,ud_asset_status[lookupValue],ud_asset_status[lookupKey],""))))</f>
        <v/>
      </c>
      <c r="BE212" s="3" t="str">
        <f>IF($A212="ADD",IF(NOT(ISBLANK(BD212)),_xlfn.XLOOKUP(BD212,ud_replacement_status[lookupValue],ud_replacement_status[lookupKey],"ERROR"),""), "")</f>
        <v/>
      </c>
      <c r="BF212" s="7"/>
      <c r="BH212" s="3" t="str">
        <f>IF($A212="ADD",IF(NOT(ISBLANK(BG212)),_xlfn.XLOOKUP(BG212,ar_replace_reason[lookupValue],ar_replace_reason[lookupKey],"ERROR"),""), "")</f>
        <v/>
      </c>
      <c r="BI212" s="3" t="str">
        <f t="shared" si="41"/>
        <v/>
      </c>
      <c r="BJ212" s="3" t="str">
        <f>IF($A212="","",IF((AND($A212="ADD",OR(BI212="",BI212="Queenstown-Lakes District Council"))),"70",(_xlfn.XLOOKUP(BI212,ud_organisation_owner[lookupValue],ud_organisation_owner[lookupKey],""))))</f>
        <v/>
      </c>
      <c r="BK212" s="3" t="str">
        <f t="shared" si="42"/>
        <v/>
      </c>
      <c r="BL212" s="3" t="str">
        <f>IF($A212="","",IF((AND($A212="ADD",OR(BK212="",BK212="Queenstown-Lakes District Council"))),"70",(_xlfn.XLOOKUP(BK212,ud_organisation_owner[lookupValue],ud_organisation_owner[lookupKey],""))))</f>
        <v/>
      </c>
      <c r="BM212" s="3" t="str">
        <f t="shared" si="43"/>
        <v/>
      </c>
      <c r="BN212" s="3" t="str">
        <f>IF($A212="","",IF((AND($A212="ADD",OR(BM212="",BM212="Local Authority"))),"17",(_xlfn.XLOOKUP(BM212,ud_sub_organisation[lookupValue],ud_sub_organisation[lookupKey],""))))</f>
        <v/>
      </c>
      <c r="BO212" s="3" t="str">
        <f t="shared" si="44"/>
        <v/>
      </c>
      <c r="BP212" s="3" t="str">
        <f>IF($A212="","",IF((AND($A212="ADD",OR(BO212="",BO212="Vested Assets"))),"12",(_xlfn.XLOOKUP(BO212,ud_work_category[lookupValue],ud_work_category[lookupKey],""))))</f>
        <v/>
      </c>
      <c r="BQ212" s="8"/>
      <c r="BR212" s="2" t="str">
        <f t="shared" si="45"/>
        <v/>
      </c>
      <c r="BS212" s="3" t="str">
        <f t="shared" si="46"/>
        <v/>
      </c>
      <c r="BT212" s="3" t="str">
        <f>IF($A212="","",IF((AND($A212="ADD",OR(BS212="",BS212="Excellent"))),"1",(_xlfn.XLOOKUP(BS212,condition[lookupValue],condition[lookupKey],""))))</f>
        <v/>
      </c>
      <c r="BU212" s="7" t="str">
        <f t="shared" si="47"/>
        <v/>
      </c>
      <c r="BV212" s="9"/>
    </row>
    <row r="213" spans="2:7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8"/>
      <c r="O213" s="6" t="str">
        <f t="shared" si="36"/>
        <v/>
      </c>
      <c r="P213" s="4"/>
      <c r="R213" s="3" t="str">
        <f>IF($A213="ADD",IF(NOT(ISBLANK(Q213)),_xlfn.XLOOKUP(Q213,len_adjust_rsn[lookupValue],len_adjust_rsn[lookupKey],"ERROR"),""), "")</f>
        <v/>
      </c>
      <c r="S213" s="6" t="str">
        <f t="shared" si="37"/>
        <v/>
      </c>
      <c r="T213" s="6"/>
      <c r="U213" s="6" t="str">
        <f t="shared" si="38"/>
        <v/>
      </c>
      <c r="W213" s="3" t="str">
        <f>IF($A213="ADD",IF(NOT(ISBLANK(V213)),_xlfn.XLOOKUP(V213,ud_waterfront_structures[lookupValue],ud_waterfront_structures[lookupKey],"ERROR"),""), "")</f>
        <v/>
      </c>
      <c r="Y213" s="3" t="str">
        <f>IF($A213="ADD",IF(NOT(ISBLANK(X213)),_xlfn.XLOOKUP(X213,ud_waterfront_structure_type[lookupValue],ud_waterfront_structure_type[lookupKey],"ERROR"),""), "")</f>
        <v/>
      </c>
      <c r="AB213" s="3" t="str">
        <f>IF($A213="ADD",IF(NOT(ISBLANK(AA213)),_xlfn.XLOOKUP(AA213,ud_material[lookupValue],ud_material[lookupKey],"ERROR"),""), "")</f>
        <v/>
      </c>
      <c r="AE213" s="3" t="str">
        <f>IF($A213="ADD",IF(NOT(ISBLANK(AD213)),_xlfn.XLOOKUP(AD213,ud_material[lookupValue],ud_material[lookupKey],"ERROR"),""), "")</f>
        <v/>
      </c>
      <c r="AH213" s="3" t="str">
        <f>IF($A213="ADD",IF(NOT(ISBLANK(AG213)),_xlfn.XLOOKUP(AG213,ud_material[lookupValue],ud_material[lookupKey],"ERROR"),""), "")</f>
        <v/>
      </c>
      <c r="AJ213" s="3" t="str">
        <f>IF($A213="ADD",IF(NOT(ISBLANK(AI213)),_xlfn.XLOOKUP(AI213,ud_material[lookupValue],ud_material[lookupKey],"ERROR"),""), "")</f>
        <v/>
      </c>
      <c r="AU213" s="4"/>
      <c r="AW213" s="3" t="str">
        <f>IF($A213="ADD",IF(NOT(ISBLANK(AV213)),_xlfn.XLOOKUP(AV213,ud_access_method[lookupValue],ud_access_method[lookupKey],"ERROR"),""), "")</f>
        <v/>
      </c>
      <c r="AY213" s="7"/>
      <c r="AZ213" s="4" t="str">
        <f t="shared" ca="1" si="39"/>
        <v/>
      </c>
      <c r="BA213" s="4"/>
      <c r="BB213" s="3" t="str">
        <f t="shared" si="40"/>
        <v/>
      </c>
      <c r="BC213" s="3" t="str">
        <f>IF($A213="","",IF((AND($A213="ADD",OR(BB213="",BB213="In Use"))),"5",(_xlfn.XLOOKUP(BB213,ud_asset_status[lookupValue],ud_asset_status[lookupKey],""))))</f>
        <v/>
      </c>
      <c r="BE213" s="3" t="str">
        <f>IF($A213="ADD",IF(NOT(ISBLANK(BD213)),_xlfn.XLOOKUP(BD213,ud_replacement_status[lookupValue],ud_replacement_status[lookupKey],"ERROR"),""), "")</f>
        <v/>
      </c>
      <c r="BF213" s="7"/>
      <c r="BH213" s="3" t="str">
        <f>IF($A213="ADD",IF(NOT(ISBLANK(BG213)),_xlfn.XLOOKUP(BG213,ar_replace_reason[lookupValue],ar_replace_reason[lookupKey],"ERROR"),""), "")</f>
        <v/>
      </c>
      <c r="BI213" s="3" t="str">
        <f t="shared" si="41"/>
        <v/>
      </c>
      <c r="BJ213" s="3" t="str">
        <f>IF($A213="","",IF((AND($A213="ADD",OR(BI213="",BI213="Queenstown-Lakes District Council"))),"70",(_xlfn.XLOOKUP(BI213,ud_organisation_owner[lookupValue],ud_organisation_owner[lookupKey],""))))</f>
        <v/>
      </c>
      <c r="BK213" s="3" t="str">
        <f t="shared" si="42"/>
        <v/>
      </c>
      <c r="BL213" s="3" t="str">
        <f>IF($A213="","",IF((AND($A213="ADD",OR(BK213="",BK213="Queenstown-Lakes District Council"))),"70",(_xlfn.XLOOKUP(BK213,ud_organisation_owner[lookupValue],ud_organisation_owner[lookupKey],""))))</f>
        <v/>
      </c>
      <c r="BM213" s="3" t="str">
        <f t="shared" si="43"/>
        <v/>
      </c>
      <c r="BN213" s="3" t="str">
        <f>IF($A213="","",IF((AND($A213="ADD",OR(BM213="",BM213="Local Authority"))),"17",(_xlfn.XLOOKUP(BM213,ud_sub_organisation[lookupValue],ud_sub_organisation[lookupKey],""))))</f>
        <v/>
      </c>
      <c r="BO213" s="3" t="str">
        <f t="shared" si="44"/>
        <v/>
      </c>
      <c r="BP213" s="3" t="str">
        <f>IF($A213="","",IF((AND($A213="ADD",OR(BO213="",BO213="Vested Assets"))),"12",(_xlfn.XLOOKUP(BO213,ud_work_category[lookupValue],ud_work_category[lookupKey],""))))</f>
        <v/>
      </c>
      <c r="BQ213" s="8"/>
      <c r="BR213" s="2" t="str">
        <f t="shared" si="45"/>
        <v/>
      </c>
      <c r="BS213" s="3" t="str">
        <f t="shared" si="46"/>
        <v/>
      </c>
      <c r="BT213" s="3" t="str">
        <f>IF($A213="","",IF((AND($A213="ADD",OR(BS213="",BS213="Excellent"))),"1",(_xlfn.XLOOKUP(BS213,condition[lookupValue],condition[lookupKey],""))))</f>
        <v/>
      </c>
      <c r="BU213" s="7" t="str">
        <f t="shared" si="47"/>
        <v/>
      </c>
      <c r="BV213" s="9"/>
    </row>
    <row r="214" spans="2:7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8"/>
      <c r="O214" s="6" t="str">
        <f t="shared" si="36"/>
        <v/>
      </c>
      <c r="P214" s="4"/>
      <c r="R214" s="3" t="str">
        <f>IF($A214="ADD",IF(NOT(ISBLANK(Q214)),_xlfn.XLOOKUP(Q214,len_adjust_rsn[lookupValue],len_adjust_rsn[lookupKey],"ERROR"),""), "")</f>
        <v/>
      </c>
      <c r="S214" s="6" t="str">
        <f t="shared" si="37"/>
        <v/>
      </c>
      <c r="T214" s="6"/>
      <c r="U214" s="6" t="str">
        <f t="shared" si="38"/>
        <v/>
      </c>
      <c r="W214" s="3" t="str">
        <f>IF($A214="ADD",IF(NOT(ISBLANK(V214)),_xlfn.XLOOKUP(V214,ud_waterfront_structures[lookupValue],ud_waterfront_structures[lookupKey],"ERROR"),""), "")</f>
        <v/>
      </c>
      <c r="Y214" s="3" t="str">
        <f>IF($A214="ADD",IF(NOT(ISBLANK(X214)),_xlfn.XLOOKUP(X214,ud_waterfront_structure_type[lookupValue],ud_waterfront_structure_type[lookupKey],"ERROR"),""), "")</f>
        <v/>
      </c>
      <c r="AB214" s="3" t="str">
        <f>IF($A214="ADD",IF(NOT(ISBLANK(AA214)),_xlfn.XLOOKUP(AA214,ud_material[lookupValue],ud_material[lookupKey],"ERROR"),""), "")</f>
        <v/>
      </c>
      <c r="AE214" s="3" t="str">
        <f>IF($A214="ADD",IF(NOT(ISBLANK(AD214)),_xlfn.XLOOKUP(AD214,ud_material[lookupValue],ud_material[lookupKey],"ERROR"),""), "")</f>
        <v/>
      </c>
      <c r="AH214" s="3" t="str">
        <f>IF($A214="ADD",IF(NOT(ISBLANK(AG214)),_xlfn.XLOOKUP(AG214,ud_material[lookupValue],ud_material[lookupKey],"ERROR"),""), "")</f>
        <v/>
      </c>
      <c r="AJ214" s="3" t="str">
        <f>IF($A214="ADD",IF(NOT(ISBLANK(AI214)),_xlfn.XLOOKUP(AI214,ud_material[lookupValue],ud_material[lookupKey],"ERROR"),""), "")</f>
        <v/>
      </c>
      <c r="AU214" s="4"/>
      <c r="AW214" s="3" t="str">
        <f>IF($A214="ADD",IF(NOT(ISBLANK(AV214)),_xlfn.XLOOKUP(AV214,ud_access_method[lookupValue],ud_access_method[lookupKey],"ERROR"),""), "")</f>
        <v/>
      </c>
      <c r="AY214" s="7"/>
      <c r="AZ214" s="4" t="str">
        <f t="shared" ca="1" si="39"/>
        <v/>
      </c>
      <c r="BA214" s="4"/>
      <c r="BB214" s="3" t="str">
        <f t="shared" si="40"/>
        <v/>
      </c>
      <c r="BC214" s="3" t="str">
        <f>IF($A214="","",IF((AND($A214="ADD",OR(BB214="",BB214="In Use"))),"5",(_xlfn.XLOOKUP(BB214,ud_asset_status[lookupValue],ud_asset_status[lookupKey],""))))</f>
        <v/>
      </c>
      <c r="BE214" s="3" t="str">
        <f>IF($A214="ADD",IF(NOT(ISBLANK(BD214)),_xlfn.XLOOKUP(BD214,ud_replacement_status[lookupValue],ud_replacement_status[lookupKey],"ERROR"),""), "")</f>
        <v/>
      </c>
      <c r="BF214" s="7"/>
      <c r="BH214" s="3" t="str">
        <f>IF($A214="ADD",IF(NOT(ISBLANK(BG214)),_xlfn.XLOOKUP(BG214,ar_replace_reason[lookupValue],ar_replace_reason[lookupKey],"ERROR"),""), "")</f>
        <v/>
      </c>
      <c r="BI214" s="3" t="str">
        <f t="shared" si="41"/>
        <v/>
      </c>
      <c r="BJ214" s="3" t="str">
        <f>IF($A214="","",IF((AND($A214="ADD",OR(BI214="",BI214="Queenstown-Lakes District Council"))),"70",(_xlfn.XLOOKUP(BI214,ud_organisation_owner[lookupValue],ud_organisation_owner[lookupKey],""))))</f>
        <v/>
      </c>
      <c r="BK214" s="3" t="str">
        <f t="shared" si="42"/>
        <v/>
      </c>
      <c r="BL214" s="3" t="str">
        <f>IF($A214="","",IF((AND($A214="ADD",OR(BK214="",BK214="Queenstown-Lakes District Council"))),"70",(_xlfn.XLOOKUP(BK214,ud_organisation_owner[lookupValue],ud_organisation_owner[lookupKey],""))))</f>
        <v/>
      </c>
      <c r="BM214" s="3" t="str">
        <f t="shared" si="43"/>
        <v/>
      </c>
      <c r="BN214" s="3" t="str">
        <f>IF($A214="","",IF((AND($A214="ADD",OR(BM214="",BM214="Local Authority"))),"17",(_xlfn.XLOOKUP(BM214,ud_sub_organisation[lookupValue],ud_sub_organisation[lookupKey],""))))</f>
        <v/>
      </c>
      <c r="BO214" s="3" t="str">
        <f t="shared" si="44"/>
        <v/>
      </c>
      <c r="BP214" s="3" t="str">
        <f>IF($A214="","",IF((AND($A214="ADD",OR(BO214="",BO214="Vested Assets"))),"12",(_xlfn.XLOOKUP(BO214,ud_work_category[lookupValue],ud_work_category[lookupKey],""))))</f>
        <v/>
      </c>
      <c r="BQ214" s="8"/>
      <c r="BR214" s="2" t="str">
        <f t="shared" si="45"/>
        <v/>
      </c>
      <c r="BS214" s="3" t="str">
        <f t="shared" si="46"/>
        <v/>
      </c>
      <c r="BT214" s="3" t="str">
        <f>IF($A214="","",IF((AND($A214="ADD",OR(BS214="",BS214="Excellent"))),"1",(_xlfn.XLOOKUP(BS214,condition[lookupValue],condition[lookupKey],""))))</f>
        <v/>
      </c>
      <c r="BU214" s="7" t="str">
        <f t="shared" si="47"/>
        <v/>
      </c>
      <c r="BV214" s="9"/>
    </row>
    <row r="215" spans="2:7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8"/>
      <c r="O215" s="6" t="str">
        <f t="shared" si="36"/>
        <v/>
      </c>
      <c r="P215" s="4"/>
      <c r="R215" s="3" t="str">
        <f>IF($A215="ADD",IF(NOT(ISBLANK(Q215)),_xlfn.XLOOKUP(Q215,len_adjust_rsn[lookupValue],len_adjust_rsn[lookupKey],"ERROR"),""), "")</f>
        <v/>
      </c>
      <c r="S215" s="6" t="str">
        <f t="shared" si="37"/>
        <v/>
      </c>
      <c r="T215" s="6"/>
      <c r="U215" s="6" t="str">
        <f t="shared" si="38"/>
        <v/>
      </c>
      <c r="W215" s="3" t="str">
        <f>IF($A215="ADD",IF(NOT(ISBLANK(V215)),_xlfn.XLOOKUP(V215,ud_waterfront_structures[lookupValue],ud_waterfront_structures[lookupKey],"ERROR"),""), "")</f>
        <v/>
      </c>
      <c r="Y215" s="3" t="str">
        <f>IF($A215="ADD",IF(NOT(ISBLANK(X215)),_xlfn.XLOOKUP(X215,ud_waterfront_structure_type[lookupValue],ud_waterfront_structure_type[lookupKey],"ERROR"),""), "")</f>
        <v/>
      </c>
      <c r="AB215" s="3" t="str">
        <f>IF($A215="ADD",IF(NOT(ISBLANK(AA215)),_xlfn.XLOOKUP(AA215,ud_material[lookupValue],ud_material[lookupKey],"ERROR"),""), "")</f>
        <v/>
      </c>
      <c r="AE215" s="3" t="str">
        <f>IF($A215="ADD",IF(NOT(ISBLANK(AD215)),_xlfn.XLOOKUP(AD215,ud_material[lookupValue],ud_material[lookupKey],"ERROR"),""), "")</f>
        <v/>
      </c>
      <c r="AH215" s="3" t="str">
        <f>IF($A215="ADD",IF(NOT(ISBLANK(AG215)),_xlfn.XLOOKUP(AG215,ud_material[lookupValue],ud_material[lookupKey],"ERROR"),""), "")</f>
        <v/>
      </c>
      <c r="AJ215" s="3" t="str">
        <f>IF($A215="ADD",IF(NOT(ISBLANK(AI215)),_xlfn.XLOOKUP(AI215,ud_material[lookupValue],ud_material[lookupKey],"ERROR"),""), "")</f>
        <v/>
      </c>
      <c r="AU215" s="4"/>
      <c r="AW215" s="3" t="str">
        <f>IF($A215="ADD",IF(NOT(ISBLANK(AV215)),_xlfn.XLOOKUP(AV215,ud_access_method[lookupValue],ud_access_method[lookupKey],"ERROR"),""), "")</f>
        <v/>
      </c>
      <c r="AY215" s="7"/>
      <c r="AZ215" s="4" t="str">
        <f t="shared" ca="1" si="39"/>
        <v/>
      </c>
      <c r="BA215" s="4"/>
      <c r="BB215" s="3" t="str">
        <f t="shared" si="40"/>
        <v/>
      </c>
      <c r="BC215" s="3" t="str">
        <f>IF($A215="","",IF((AND($A215="ADD",OR(BB215="",BB215="In Use"))),"5",(_xlfn.XLOOKUP(BB215,ud_asset_status[lookupValue],ud_asset_status[lookupKey],""))))</f>
        <v/>
      </c>
      <c r="BE215" s="3" t="str">
        <f>IF($A215="ADD",IF(NOT(ISBLANK(BD215)),_xlfn.XLOOKUP(BD215,ud_replacement_status[lookupValue],ud_replacement_status[lookupKey],"ERROR"),""), "")</f>
        <v/>
      </c>
      <c r="BF215" s="7"/>
      <c r="BH215" s="3" t="str">
        <f>IF($A215="ADD",IF(NOT(ISBLANK(BG215)),_xlfn.XLOOKUP(BG215,ar_replace_reason[lookupValue],ar_replace_reason[lookupKey],"ERROR"),""), "")</f>
        <v/>
      </c>
      <c r="BI215" s="3" t="str">
        <f t="shared" si="41"/>
        <v/>
      </c>
      <c r="BJ215" s="3" t="str">
        <f>IF($A215="","",IF((AND($A215="ADD",OR(BI215="",BI215="Queenstown-Lakes District Council"))),"70",(_xlfn.XLOOKUP(BI215,ud_organisation_owner[lookupValue],ud_organisation_owner[lookupKey],""))))</f>
        <v/>
      </c>
      <c r="BK215" s="3" t="str">
        <f t="shared" si="42"/>
        <v/>
      </c>
      <c r="BL215" s="3" t="str">
        <f>IF($A215="","",IF((AND($A215="ADD",OR(BK215="",BK215="Queenstown-Lakes District Council"))),"70",(_xlfn.XLOOKUP(BK215,ud_organisation_owner[lookupValue],ud_organisation_owner[lookupKey],""))))</f>
        <v/>
      </c>
      <c r="BM215" s="3" t="str">
        <f t="shared" si="43"/>
        <v/>
      </c>
      <c r="BN215" s="3" t="str">
        <f>IF($A215="","",IF((AND($A215="ADD",OR(BM215="",BM215="Local Authority"))),"17",(_xlfn.XLOOKUP(BM215,ud_sub_organisation[lookupValue],ud_sub_organisation[lookupKey],""))))</f>
        <v/>
      </c>
      <c r="BO215" s="3" t="str">
        <f t="shared" si="44"/>
        <v/>
      </c>
      <c r="BP215" s="3" t="str">
        <f>IF($A215="","",IF((AND($A215="ADD",OR(BO215="",BO215="Vested Assets"))),"12",(_xlfn.XLOOKUP(BO215,ud_work_category[lookupValue],ud_work_category[lookupKey],""))))</f>
        <v/>
      </c>
      <c r="BQ215" s="8"/>
      <c r="BR215" s="2" t="str">
        <f t="shared" si="45"/>
        <v/>
      </c>
      <c r="BS215" s="3" t="str">
        <f t="shared" si="46"/>
        <v/>
      </c>
      <c r="BT215" s="3" t="str">
        <f>IF($A215="","",IF((AND($A215="ADD",OR(BS215="",BS215="Excellent"))),"1",(_xlfn.XLOOKUP(BS215,condition[lookupValue],condition[lookupKey],""))))</f>
        <v/>
      </c>
      <c r="BU215" s="7" t="str">
        <f t="shared" si="47"/>
        <v/>
      </c>
      <c r="BV215" s="9"/>
    </row>
    <row r="216" spans="2:7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8"/>
      <c r="O216" s="6" t="str">
        <f t="shared" si="36"/>
        <v/>
      </c>
      <c r="P216" s="4"/>
      <c r="R216" s="3" t="str">
        <f>IF($A216="ADD",IF(NOT(ISBLANK(Q216)),_xlfn.XLOOKUP(Q216,len_adjust_rsn[lookupValue],len_adjust_rsn[lookupKey],"ERROR"),""), "")</f>
        <v/>
      </c>
      <c r="S216" s="6" t="str">
        <f t="shared" si="37"/>
        <v/>
      </c>
      <c r="T216" s="6"/>
      <c r="U216" s="6" t="str">
        <f t="shared" si="38"/>
        <v/>
      </c>
      <c r="W216" s="3" t="str">
        <f>IF($A216="ADD",IF(NOT(ISBLANK(V216)),_xlfn.XLOOKUP(V216,ud_waterfront_structures[lookupValue],ud_waterfront_structures[lookupKey],"ERROR"),""), "")</f>
        <v/>
      </c>
      <c r="Y216" s="3" t="str">
        <f>IF($A216="ADD",IF(NOT(ISBLANK(X216)),_xlfn.XLOOKUP(X216,ud_waterfront_structure_type[lookupValue],ud_waterfront_structure_type[lookupKey],"ERROR"),""), "")</f>
        <v/>
      </c>
      <c r="AB216" s="3" t="str">
        <f>IF($A216="ADD",IF(NOT(ISBLANK(AA216)),_xlfn.XLOOKUP(AA216,ud_material[lookupValue],ud_material[lookupKey],"ERROR"),""), "")</f>
        <v/>
      </c>
      <c r="AE216" s="3" t="str">
        <f>IF($A216="ADD",IF(NOT(ISBLANK(AD216)),_xlfn.XLOOKUP(AD216,ud_material[lookupValue],ud_material[lookupKey],"ERROR"),""), "")</f>
        <v/>
      </c>
      <c r="AH216" s="3" t="str">
        <f>IF($A216="ADD",IF(NOT(ISBLANK(AG216)),_xlfn.XLOOKUP(AG216,ud_material[lookupValue],ud_material[lookupKey],"ERROR"),""), "")</f>
        <v/>
      </c>
      <c r="AJ216" s="3" t="str">
        <f>IF($A216="ADD",IF(NOT(ISBLANK(AI216)),_xlfn.XLOOKUP(AI216,ud_material[lookupValue],ud_material[lookupKey],"ERROR"),""), "")</f>
        <v/>
      </c>
      <c r="AU216" s="4"/>
      <c r="AW216" s="3" t="str">
        <f>IF($A216="ADD",IF(NOT(ISBLANK(AV216)),_xlfn.XLOOKUP(AV216,ud_access_method[lookupValue],ud_access_method[lookupKey],"ERROR"),""), "")</f>
        <v/>
      </c>
      <c r="AY216" s="7"/>
      <c r="AZ216" s="4" t="str">
        <f t="shared" ca="1" si="39"/>
        <v/>
      </c>
      <c r="BA216" s="4"/>
      <c r="BB216" s="3" t="str">
        <f t="shared" si="40"/>
        <v/>
      </c>
      <c r="BC216" s="3" t="str">
        <f>IF($A216="","",IF((AND($A216="ADD",OR(BB216="",BB216="In Use"))),"5",(_xlfn.XLOOKUP(BB216,ud_asset_status[lookupValue],ud_asset_status[lookupKey],""))))</f>
        <v/>
      </c>
      <c r="BE216" s="3" t="str">
        <f>IF($A216="ADD",IF(NOT(ISBLANK(BD216)),_xlfn.XLOOKUP(BD216,ud_replacement_status[lookupValue],ud_replacement_status[lookupKey],"ERROR"),""), "")</f>
        <v/>
      </c>
      <c r="BF216" s="7"/>
      <c r="BH216" s="3" t="str">
        <f>IF($A216="ADD",IF(NOT(ISBLANK(BG216)),_xlfn.XLOOKUP(BG216,ar_replace_reason[lookupValue],ar_replace_reason[lookupKey],"ERROR"),""), "")</f>
        <v/>
      </c>
      <c r="BI216" s="3" t="str">
        <f t="shared" si="41"/>
        <v/>
      </c>
      <c r="BJ216" s="3" t="str">
        <f>IF($A216="","",IF((AND($A216="ADD",OR(BI216="",BI216="Queenstown-Lakes District Council"))),"70",(_xlfn.XLOOKUP(BI216,ud_organisation_owner[lookupValue],ud_organisation_owner[lookupKey],""))))</f>
        <v/>
      </c>
      <c r="BK216" s="3" t="str">
        <f t="shared" si="42"/>
        <v/>
      </c>
      <c r="BL216" s="3" t="str">
        <f>IF($A216="","",IF((AND($A216="ADD",OR(BK216="",BK216="Queenstown-Lakes District Council"))),"70",(_xlfn.XLOOKUP(BK216,ud_organisation_owner[lookupValue],ud_organisation_owner[lookupKey],""))))</f>
        <v/>
      </c>
      <c r="BM216" s="3" t="str">
        <f t="shared" si="43"/>
        <v/>
      </c>
      <c r="BN216" s="3" t="str">
        <f>IF($A216="","",IF((AND($A216="ADD",OR(BM216="",BM216="Local Authority"))),"17",(_xlfn.XLOOKUP(BM216,ud_sub_organisation[lookupValue],ud_sub_organisation[lookupKey],""))))</f>
        <v/>
      </c>
      <c r="BO216" s="3" t="str">
        <f t="shared" si="44"/>
        <v/>
      </c>
      <c r="BP216" s="3" t="str">
        <f>IF($A216="","",IF((AND($A216="ADD",OR(BO216="",BO216="Vested Assets"))),"12",(_xlfn.XLOOKUP(BO216,ud_work_category[lookupValue],ud_work_category[lookupKey],""))))</f>
        <v/>
      </c>
      <c r="BQ216" s="8"/>
      <c r="BR216" s="2" t="str">
        <f t="shared" si="45"/>
        <v/>
      </c>
      <c r="BS216" s="3" t="str">
        <f t="shared" si="46"/>
        <v/>
      </c>
      <c r="BT216" s="3" t="str">
        <f>IF($A216="","",IF((AND($A216="ADD",OR(BS216="",BS216="Excellent"))),"1",(_xlfn.XLOOKUP(BS216,condition[lookupValue],condition[lookupKey],""))))</f>
        <v/>
      </c>
      <c r="BU216" s="7" t="str">
        <f t="shared" si="47"/>
        <v/>
      </c>
      <c r="BV216" s="9"/>
    </row>
    <row r="217" spans="2:7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8"/>
      <c r="O217" s="6" t="str">
        <f t="shared" si="36"/>
        <v/>
      </c>
      <c r="P217" s="4"/>
      <c r="R217" s="3" t="str">
        <f>IF($A217="ADD",IF(NOT(ISBLANK(Q217)),_xlfn.XLOOKUP(Q217,len_adjust_rsn[lookupValue],len_adjust_rsn[lookupKey],"ERROR"),""), "")</f>
        <v/>
      </c>
      <c r="S217" s="6" t="str">
        <f t="shared" si="37"/>
        <v/>
      </c>
      <c r="T217" s="6"/>
      <c r="U217" s="6" t="str">
        <f t="shared" si="38"/>
        <v/>
      </c>
      <c r="W217" s="3" t="str">
        <f>IF($A217="ADD",IF(NOT(ISBLANK(V217)),_xlfn.XLOOKUP(V217,ud_waterfront_structures[lookupValue],ud_waterfront_structures[lookupKey],"ERROR"),""), "")</f>
        <v/>
      </c>
      <c r="Y217" s="3" t="str">
        <f>IF($A217="ADD",IF(NOT(ISBLANK(X217)),_xlfn.XLOOKUP(X217,ud_waterfront_structure_type[lookupValue],ud_waterfront_structure_type[lookupKey],"ERROR"),""), "")</f>
        <v/>
      </c>
      <c r="AB217" s="3" t="str">
        <f>IF($A217="ADD",IF(NOT(ISBLANK(AA217)),_xlfn.XLOOKUP(AA217,ud_material[lookupValue],ud_material[lookupKey],"ERROR"),""), "")</f>
        <v/>
      </c>
      <c r="AE217" s="3" t="str">
        <f>IF($A217="ADD",IF(NOT(ISBLANK(AD217)),_xlfn.XLOOKUP(AD217,ud_material[lookupValue],ud_material[lookupKey],"ERROR"),""), "")</f>
        <v/>
      </c>
      <c r="AH217" s="3" t="str">
        <f>IF($A217="ADD",IF(NOT(ISBLANK(AG217)),_xlfn.XLOOKUP(AG217,ud_material[lookupValue],ud_material[lookupKey],"ERROR"),""), "")</f>
        <v/>
      </c>
      <c r="AJ217" s="3" t="str">
        <f>IF($A217="ADD",IF(NOT(ISBLANK(AI217)),_xlfn.XLOOKUP(AI217,ud_material[lookupValue],ud_material[lookupKey],"ERROR"),""), "")</f>
        <v/>
      </c>
      <c r="AU217" s="4"/>
      <c r="AW217" s="3" t="str">
        <f>IF($A217="ADD",IF(NOT(ISBLANK(AV217)),_xlfn.XLOOKUP(AV217,ud_access_method[lookupValue],ud_access_method[lookupKey],"ERROR"),""), "")</f>
        <v/>
      </c>
      <c r="AY217" s="7"/>
      <c r="AZ217" s="4" t="str">
        <f t="shared" ca="1" si="39"/>
        <v/>
      </c>
      <c r="BA217" s="4"/>
      <c r="BB217" s="3" t="str">
        <f t="shared" si="40"/>
        <v/>
      </c>
      <c r="BC217" s="3" t="str">
        <f>IF($A217="","",IF((AND($A217="ADD",OR(BB217="",BB217="In Use"))),"5",(_xlfn.XLOOKUP(BB217,ud_asset_status[lookupValue],ud_asset_status[lookupKey],""))))</f>
        <v/>
      </c>
      <c r="BE217" s="3" t="str">
        <f>IF($A217="ADD",IF(NOT(ISBLANK(BD217)),_xlfn.XLOOKUP(BD217,ud_replacement_status[lookupValue],ud_replacement_status[lookupKey],"ERROR"),""), "")</f>
        <v/>
      </c>
      <c r="BF217" s="7"/>
      <c r="BH217" s="3" t="str">
        <f>IF($A217="ADD",IF(NOT(ISBLANK(BG217)),_xlfn.XLOOKUP(BG217,ar_replace_reason[lookupValue],ar_replace_reason[lookupKey],"ERROR"),""), "")</f>
        <v/>
      </c>
      <c r="BI217" s="3" t="str">
        <f t="shared" si="41"/>
        <v/>
      </c>
      <c r="BJ217" s="3" t="str">
        <f>IF($A217="","",IF((AND($A217="ADD",OR(BI217="",BI217="Queenstown-Lakes District Council"))),"70",(_xlfn.XLOOKUP(BI217,ud_organisation_owner[lookupValue],ud_organisation_owner[lookupKey],""))))</f>
        <v/>
      </c>
      <c r="BK217" s="3" t="str">
        <f t="shared" si="42"/>
        <v/>
      </c>
      <c r="BL217" s="3" t="str">
        <f>IF($A217="","",IF((AND($A217="ADD",OR(BK217="",BK217="Queenstown-Lakes District Council"))),"70",(_xlfn.XLOOKUP(BK217,ud_organisation_owner[lookupValue],ud_organisation_owner[lookupKey],""))))</f>
        <v/>
      </c>
      <c r="BM217" s="3" t="str">
        <f t="shared" si="43"/>
        <v/>
      </c>
      <c r="BN217" s="3" t="str">
        <f>IF($A217="","",IF((AND($A217="ADD",OR(BM217="",BM217="Local Authority"))),"17",(_xlfn.XLOOKUP(BM217,ud_sub_organisation[lookupValue],ud_sub_organisation[lookupKey],""))))</f>
        <v/>
      </c>
      <c r="BO217" s="3" t="str">
        <f t="shared" si="44"/>
        <v/>
      </c>
      <c r="BP217" s="3" t="str">
        <f>IF($A217="","",IF((AND($A217="ADD",OR(BO217="",BO217="Vested Assets"))),"12",(_xlfn.XLOOKUP(BO217,ud_work_category[lookupValue],ud_work_category[lookupKey],""))))</f>
        <v/>
      </c>
      <c r="BQ217" s="8"/>
      <c r="BR217" s="2" t="str">
        <f t="shared" si="45"/>
        <v/>
      </c>
      <c r="BS217" s="3" t="str">
        <f t="shared" si="46"/>
        <v/>
      </c>
      <c r="BT217" s="3" t="str">
        <f>IF($A217="","",IF((AND($A217="ADD",OR(BS217="",BS217="Excellent"))),"1",(_xlfn.XLOOKUP(BS217,condition[lookupValue],condition[lookupKey],""))))</f>
        <v/>
      </c>
      <c r="BU217" s="7" t="str">
        <f t="shared" si="47"/>
        <v/>
      </c>
      <c r="BV217" s="9"/>
    </row>
    <row r="218" spans="2:7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8"/>
      <c r="O218" s="6" t="str">
        <f t="shared" si="36"/>
        <v/>
      </c>
      <c r="P218" s="4"/>
      <c r="R218" s="3" t="str">
        <f>IF($A218="ADD",IF(NOT(ISBLANK(Q218)),_xlfn.XLOOKUP(Q218,len_adjust_rsn[lookupValue],len_adjust_rsn[lookupKey],"ERROR"),""), "")</f>
        <v/>
      </c>
      <c r="S218" s="6" t="str">
        <f t="shared" si="37"/>
        <v/>
      </c>
      <c r="T218" s="6"/>
      <c r="U218" s="6" t="str">
        <f t="shared" si="38"/>
        <v/>
      </c>
      <c r="W218" s="3" t="str">
        <f>IF($A218="ADD",IF(NOT(ISBLANK(V218)),_xlfn.XLOOKUP(V218,ud_waterfront_structures[lookupValue],ud_waterfront_structures[lookupKey],"ERROR"),""), "")</f>
        <v/>
      </c>
      <c r="Y218" s="3" t="str">
        <f>IF($A218="ADD",IF(NOT(ISBLANK(X218)),_xlfn.XLOOKUP(X218,ud_waterfront_structure_type[lookupValue],ud_waterfront_structure_type[lookupKey],"ERROR"),""), "")</f>
        <v/>
      </c>
      <c r="AB218" s="3" t="str">
        <f>IF($A218="ADD",IF(NOT(ISBLANK(AA218)),_xlfn.XLOOKUP(AA218,ud_material[lookupValue],ud_material[lookupKey],"ERROR"),""), "")</f>
        <v/>
      </c>
      <c r="AE218" s="3" t="str">
        <f>IF($A218="ADD",IF(NOT(ISBLANK(AD218)),_xlfn.XLOOKUP(AD218,ud_material[lookupValue],ud_material[lookupKey],"ERROR"),""), "")</f>
        <v/>
      </c>
      <c r="AH218" s="3" t="str">
        <f>IF($A218="ADD",IF(NOT(ISBLANK(AG218)),_xlfn.XLOOKUP(AG218,ud_material[lookupValue],ud_material[lookupKey],"ERROR"),""), "")</f>
        <v/>
      </c>
      <c r="AJ218" s="3" t="str">
        <f>IF($A218="ADD",IF(NOT(ISBLANK(AI218)),_xlfn.XLOOKUP(AI218,ud_material[lookupValue],ud_material[lookupKey],"ERROR"),""), "")</f>
        <v/>
      </c>
      <c r="AU218" s="4"/>
      <c r="AW218" s="3" t="str">
        <f>IF($A218="ADD",IF(NOT(ISBLANK(AV218)),_xlfn.XLOOKUP(AV218,ud_access_method[lookupValue],ud_access_method[lookupKey],"ERROR"),""), "")</f>
        <v/>
      </c>
      <c r="AY218" s="7"/>
      <c r="AZ218" s="4" t="str">
        <f t="shared" ca="1" si="39"/>
        <v/>
      </c>
      <c r="BA218" s="4"/>
      <c r="BB218" s="3" t="str">
        <f t="shared" si="40"/>
        <v/>
      </c>
      <c r="BC218" s="3" t="str">
        <f>IF($A218="","",IF((AND($A218="ADD",OR(BB218="",BB218="In Use"))),"5",(_xlfn.XLOOKUP(BB218,ud_asset_status[lookupValue],ud_asset_status[lookupKey],""))))</f>
        <v/>
      </c>
      <c r="BE218" s="3" t="str">
        <f>IF($A218="ADD",IF(NOT(ISBLANK(BD218)),_xlfn.XLOOKUP(BD218,ud_replacement_status[lookupValue],ud_replacement_status[lookupKey],"ERROR"),""), "")</f>
        <v/>
      </c>
      <c r="BF218" s="7"/>
      <c r="BH218" s="3" t="str">
        <f>IF($A218="ADD",IF(NOT(ISBLANK(BG218)),_xlfn.XLOOKUP(BG218,ar_replace_reason[lookupValue],ar_replace_reason[lookupKey],"ERROR"),""), "")</f>
        <v/>
      </c>
      <c r="BI218" s="3" t="str">
        <f t="shared" si="41"/>
        <v/>
      </c>
      <c r="BJ218" s="3" t="str">
        <f>IF($A218="","",IF((AND($A218="ADD",OR(BI218="",BI218="Queenstown-Lakes District Council"))),"70",(_xlfn.XLOOKUP(BI218,ud_organisation_owner[lookupValue],ud_organisation_owner[lookupKey],""))))</f>
        <v/>
      </c>
      <c r="BK218" s="3" t="str">
        <f t="shared" si="42"/>
        <v/>
      </c>
      <c r="BL218" s="3" t="str">
        <f>IF($A218="","",IF((AND($A218="ADD",OR(BK218="",BK218="Queenstown-Lakes District Council"))),"70",(_xlfn.XLOOKUP(BK218,ud_organisation_owner[lookupValue],ud_organisation_owner[lookupKey],""))))</f>
        <v/>
      </c>
      <c r="BM218" s="3" t="str">
        <f t="shared" si="43"/>
        <v/>
      </c>
      <c r="BN218" s="3" t="str">
        <f>IF($A218="","",IF((AND($A218="ADD",OR(BM218="",BM218="Local Authority"))),"17",(_xlfn.XLOOKUP(BM218,ud_sub_organisation[lookupValue],ud_sub_organisation[lookupKey],""))))</f>
        <v/>
      </c>
      <c r="BO218" s="3" t="str">
        <f t="shared" si="44"/>
        <v/>
      </c>
      <c r="BP218" s="3" t="str">
        <f>IF($A218="","",IF((AND($A218="ADD",OR(BO218="",BO218="Vested Assets"))),"12",(_xlfn.XLOOKUP(BO218,ud_work_category[lookupValue],ud_work_category[lookupKey],""))))</f>
        <v/>
      </c>
      <c r="BQ218" s="8"/>
      <c r="BR218" s="2" t="str">
        <f t="shared" si="45"/>
        <v/>
      </c>
      <c r="BS218" s="3" t="str">
        <f t="shared" si="46"/>
        <v/>
      </c>
      <c r="BT218" s="3" t="str">
        <f>IF($A218="","",IF((AND($A218="ADD",OR(BS218="",BS218="Excellent"))),"1",(_xlfn.XLOOKUP(BS218,condition[lookupValue],condition[lookupKey],""))))</f>
        <v/>
      </c>
      <c r="BU218" s="7" t="str">
        <f t="shared" si="47"/>
        <v/>
      </c>
      <c r="BV218" s="9"/>
    </row>
    <row r="219" spans="2:7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8"/>
      <c r="O219" s="6" t="str">
        <f t="shared" si="36"/>
        <v/>
      </c>
      <c r="P219" s="4"/>
      <c r="R219" s="3" t="str">
        <f>IF($A219="ADD",IF(NOT(ISBLANK(Q219)),_xlfn.XLOOKUP(Q219,len_adjust_rsn[lookupValue],len_adjust_rsn[lookupKey],"ERROR"),""), "")</f>
        <v/>
      </c>
      <c r="S219" s="6" t="str">
        <f t="shared" si="37"/>
        <v/>
      </c>
      <c r="T219" s="6"/>
      <c r="U219" s="6" t="str">
        <f t="shared" si="38"/>
        <v/>
      </c>
      <c r="W219" s="3" t="str">
        <f>IF($A219="ADD",IF(NOT(ISBLANK(V219)),_xlfn.XLOOKUP(V219,ud_waterfront_structures[lookupValue],ud_waterfront_structures[lookupKey],"ERROR"),""), "")</f>
        <v/>
      </c>
      <c r="Y219" s="3" t="str">
        <f>IF($A219="ADD",IF(NOT(ISBLANK(X219)),_xlfn.XLOOKUP(X219,ud_waterfront_structure_type[lookupValue],ud_waterfront_structure_type[lookupKey],"ERROR"),""), "")</f>
        <v/>
      </c>
      <c r="AB219" s="3" t="str">
        <f>IF($A219="ADD",IF(NOT(ISBLANK(AA219)),_xlfn.XLOOKUP(AA219,ud_material[lookupValue],ud_material[lookupKey],"ERROR"),""), "")</f>
        <v/>
      </c>
      <c r="AE219" s="3" t="str">
        <f>IF($A219="ADD",IF(NOT(ISBLANK(AD219)),_xlfn.XLOOKUP(AD219,ud_material[lookupValue],ud_material[lookupKey],"ERROR"),""), "")</f>
        <v/>
      </c>
      <c r="AH219" s="3" t="str">
        <f>IF($A219="ADD",IF(NOT(ISBLANK(AG219)),_xlfn.XLOOKUP(AG219,ud_material[lookupValue],ud_material[lookupKey],"ERROR"),""), "")</f>
        <v/>
      </c>
      <c r="AJ219" s="3" t="str">
        <f>IF($A219="ADD",IF(NOT(ISBLANK(AI219)),_xlfn.XLOOKUP(AI219,ud_material[lookupValue],ud_material[lookupKey],"ERROR"),""), "")</f>
        <v/>
      </c>
      <c r="AU219" s="4"/>
      <c r="AW219" s="3" t="str">
        <f>IF($A219="ADD",IF(NOT(ISBLANK(AV219)),_xlfn.XLOOKUP(AV219,ud_access_method[lookupValue],ud_access_method[lookupKey],"ERROR"),""), "")</f>
        <v/>
      </c>
      <c r="AY219" s="7"/>
      <c r="AZ219" s="4" t="str">
        <f t="shared" ca="1" si="39"/>
        <v/>
      </c>
      <c r="BA219" s="4"/>
      <c r="BB219" s="3" t="str">
        <f t="shared" si="40"/>
        <v/>
      </c>
      <c r="BC219" s="3" t="str">
        <f>IF($A219="","",IF((AND($A219="ADD",OR(BB219="",BB219="In Use"))),"5",(_xlfn.XLOOKUP(BB219,ud_asset_status[lookupValue],ud_asset_status[lookupKey],""))))</f>
        <v/>
      </c>
      <c r="BE219" s="3" t="str">
        <f>IF($A219="ADD",IF(NOT(ISBLANK(BD219)),_xlfn.XLOOKUP(BD219,ud_replacement_status[lookupValue],ud_replacement_status[lookupKey],"ERROR"),""), "")</f>
        <v/>
      </c>
      <c r="BF219" s="7"/>
      <c r="BH219" s="3" t="str">
        <f>IF($A219="ADD",IF(NOT(ISBLANK(BG219)),_xlfn.XLOOKUP(BG219,ar_replace_reason[lookupValue],ar_replace_reason[lookupKey],"ERROR"),""), "")</f>
        <v/>
      </c>
      <c r="BI219" s="3" t="str">
        <f t="shared" si="41"/>
        <v/>
      </c>
      <c r="BJ219" s="3" t="str">
        <f>IF($A219="","",IF((AND($A219="ADD",OR(BI219="",BI219="Queenstown-Lakes District Council"))),"70",(_xlfn.XLOOKUP(BI219,ud_organisation_owner[lookupValue],ud_organisation_owner[lookupKey],""))))</f>
        <v/>
      </c>
      <c r="BK219" s="3" t="str">
        <f t="shared" si="42"/>
        <v/>
      </c>
      <c r="BL219" s="3" t="str">
        <f>IF($A219="","",IF((AND($A219="ADD",OR(BK219="",BK219="Queenstown-Lakes District Council"))),"70",(_xlfn.XLOOKUP(BK219,ud_organisation_owner[lookupValue],ud_organisation_owner[lookupKey],""))))</f>
        <v/>
      </c>
      <c r="BM219" s="3" t="str">
        <f t="shared" si="43"/>
        <v/>
      </c>
      <c r="BN219" s="3" t="str">
        <f>IF($A219="","",IF((AND($A219="ADD",OR(BM219="",BM219="Local Authority"))),"17",(_xlfn.XLOOKUP(BM219,ud_sub_organisation[lookupValue],ud_sub_organisation[lookupKey],""))))</f>
        <v/>
      </c>
      <c r="BO219" s="3" t="str">
        <f t="shared" si="44"/>
        <v/>
      </c>
      <c r="BP219" s="3" t="str">
        <f>IF($A219="","",IF((AND($A219="ADD",OR(BO219="",BO219="Vested Assets"))),"12",(_xlfn.XLOOKUP(BO219,ud_work_category[lookupValue],ud_work_category[lookupKey],""))))</f>
        <v/>
      </c>
      <c r="BQ219" s="8"/>
      <c r="BR219" s="2" t="str">
        <f t="shared" si="45"/>
        <v/>
      </c>
      <c r="BS219" s="3" t="str">
        <f t="shared" si="46"/>
        <v/>
      </c>
      <c r="BT219" s="3" t="str">
        <f>IF($A219="","",IF((AND($A219="ADD",OR(BS219="",BS219="Excellent"))),"1",(_xlfn.XLOOKUP(BS219,condition[lookupValue],condition[lookupKey],""))))</f>
        <v/>
      </c>
      <c r="BU219" s="7" t="str">
        <f t="shared" si="47"/>
        <v/>
      </c>
      <c r="BV219" s="9"/>
    </row>
    <row r="220" spans="2:7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8"/>
      <c r="O220" s="6" t="str">
        <f t="shared" si="36"/>
        <v/>
      </c>
      <c r="P220" s="4"/>
      <c r="R220" s="3" t="str">
        <f>IF($A220="ADD",IF(NOT(ISBLANK(Q220)),_xlfn.XLOOKUP(Q220,len_adjust_rsn[lookupValue],len_adjust_rsn[lookupKey],"ERROR"),""), "")</f>
        <v/>
      </c>
      <c r="S220" s="6" t="str">
        <f t="shared" si="37"/>
        <v/>
      </c>
      <c r="T220" s="6"/>
      <c r="U220" s="6" t="str">
        <f t="shared" si="38"/>
        <v/>
      </c>
      <c r="W220" s="3" t="str">
        <f>IF($A220="ADD",IF(NOT(ISBLANK(V220)),_xlfn.XLOOKUP(V220,ud_waterfront_structures[lookupValue],ud_waterfront_structures[lookupKey],"ERROR"),""), "")</f>
        <v/>
      </c>
      <c r="Y220" s="3" t="str">
        <f>IF($A220="ADD",IF(NOT(ISBLANK(X220)),_xlfn.XLOOKUP(X220,ud_waterfront_structure_type[lookupValue],ud_waterfront_structure_type[lookupKey],"ERROR"),""), "")</f>
        <v/>
      </c>
      <c r="AB220" s="3" t="str">
        <f>IF($A220="ADD",IF(NOT(ISBLANK(AA220)),_xlfn.XLOOKUP(AA220,ud_material[lookupValue],ud_material[lookupKey],"ERROR"),""), "")</f>
        <v/>
      </c>
      <c r="AE220" s="3" t="str">
        <f>IF($A220="ADD",IF(NOT(ISBLANK(AD220)),_xlfn.XLOOKUP(AD220,ud_material[lookupValue],ud_material[lookupKey],"ERROR"),""), "")</f>
        <v/>
      </c>
      <c r="AH220" s="3" t="str">
        <f>IF($A220="ADD",IF(NOT(ISBLANK(AG220)),_xlfn.XLOOKUP(AG220,ud_material[lookupValue],ud_material[lookupKey],"ERROR"),""), "")</f>
        <v/>
      </c>
      <c r="AJ220" s="3" t="str">
        <f>IF($A220="ADD",IF(NOT(ISBLANK(AI220)),_xlfn.XLOOKUP(AI220,ud_material[lookupValue],ud_material[lookupKey],"ERROR"),""), "")</f>
        <v/>
      </c>
      <c r="AU220" s="4"/>
      <c r="AW220" s="3" t="str">
        <f>IF($A220="ADD",IF(NOT(ISBLANK(AV220)),_xlfn.XLOOKUP(AV220,ud_access_method[lookupValue],ud_access_method[lookupKey],"ERROR"),""), "")</f>
        <v/>
      </c>
      <c r="AY220" s="7"/>
      <c r="AZ220" s="4" t="str">
        <f t="shared" ca="1" si="39"/>
        <v/>
      </c>
      <c r="BA220" s="4"/>
      <c r="BB220" s="3" t="str">
        <f t="shared" si="40"/>
        <v/>
      </c>
      <c r="BC220" s="3" t="str">
        <f>IF($A220="","",IF((AND($A220="ADD",OR(BB220="",BB220="In Use"))),"5",(_xlfn.XLOOKUP(BB220,ud_asset_status[lookupValue],ud_asset_status[lookupKey],""))))</f>
        <v/>
      </c>
      <c r="BE220" s="3" t="str">
        <f>IF($A220="ADD",IF(NOT(ISBLANK(BD220)),_xlfn.XLOOKUP(BD220,ud_replacement_status[lookupValue],ud_replacement_status[lookupKey],"ERROR"),""), "")</f>
        <v/>
      </c>
      <c r="BF220" s="7"/>
      <c r="BH220" s="3" t="str">
        <f>IF($A220="ADD",IF(NOT(ISBLANK(BG220)),_xlfn.XLOOKUP(BG220,ar_replace_reason[lookupValue],ar_replace_reason[lookupKey],"ERROR"),""), "")</f>
        <v/>
      </c>
      <c r="BI220" s="3" t="str">
        <f t="shared" si="41"/>
        <v/>
      </c>
      <c r="BJ220" s="3" t="str">
        <f>IF($A220="","",IF((AND($A220="ADD",OR(BI220="",BI220="Queenstown-Lakes District Council"))),"70",(_xlfn.XLOOKUP(BI220,ud_organisation_owner[lookupValue],ud_organisation_owner[lookupKey],""))))</f>
        <v/>
      </c>
      <c r="BK220" s="3" t="str">
        <f t="shared" si="42"/>
        <v/>
      </c>
      <c r="BL220" s="3" t="str">
        <f>IF($A220="","",IF((AND($A220="ADD",OR(BK220="",BK220="Queenstown-Lakes District Council"))),"70",(_xlfn.XLOOKUP(BK220,ud_organisation_owner[lookupValue],ud_organisation_owner[lookupKey],""))))</f>
        <v/>
      </c>
      <c r="BM220" s="3" t="str">
        <f t="shared" si="43"/>
        <v/>
      </c>
      <c r="BN220" s="3" t="str">
        <f>IF($A220="","",IF((AND($A220="ADD",OR(BM220="",BM220="Local Authority"))),"17",(_xlfn.XLOOKUP(BM220,ud_sub_organisation[lookupValue],ud_sub_organisation[lookupKey],""))))</f>
        <v/>
      </c>
      <c r="BO220" s="3" t="str">
        <f t="shared" si="44"/>
        <v/>
      </c>
      <c r="BP220" s="3" t="str">
        <f>IF($A220="","",IF((AND($A220="ADD",OR(BO220="",BO220="Vested Assets"))),"12",(_xlfn.XLOOKUP(BO220,ud_work_category[lookupValue],ud_work_category[lookupKey],""))))</f>
        <v/>
      </c>
      <c r="BQ220" s="8"/>
      <c r="BR220" s="2" t="str">
        <f t="shared" si="45"/>
        <v/>
      </c>
      <c r="BS220" s="3" t="str">
        <f t="shared" si="46"/>
        <v/>
      </c>
      <c r="BT220" s="3" t="str">
        <f>IF($A220="","",IF((AND($A220="ADD",OR(BS220="",BS220="Excellent"))),"1",(_xlfn.XLOOKUP(BS220,condition[lookupValue],condition[lookupKey],""))))</f>
        <v/>
      </c>
      <c r="BU220" s="7" t="str">
        <f t="shared" si="47"/>
        <v/>
      </c>
      <c r="BV220" s="9"/>
    </row>
    <row r="221" spans="2:7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8"/>
      <c r="O221" s="6" t="str">
        <f t="shared" si="36"/>
        <v/>
      </c>
      <c r="P221" s="4"/>
      <c r="R221" s="3" t="str">
        <f>IF($A221="ADD",IF(NOT(ISBLANK(Q221)),_xlfn.XLOOKUP(Q221,len_adjust_rsn[lookupValue],len_adjust_rsn[lookupKey],"ERROR"),""), "")</f>
        <v/>
      </c>
      <c r="S221" s="6" t="str">
        <f t="shared" si="37"/>
        <v/>
      </c>
      <c r="T221" s="6"/>
      <c r="U221" s="6" t="str">
        <f t="shared" si="38"/>
        <v/>
      </c>
      <c r="W221" s="3" t="str">
        <f>IF($A221="ADD",IF(NOT(ISBLANK(V221)),_xlfn.XLOOKUP(V221,ud_waterfront_structures[lookupValue],ud_waterfront_structures[lookupKey],"ERROR"),""), "")</f>
        <v/>
      </c>
      <c r="Y221" s="3" t="str">
        <f>IF($A221="ADD",IF(NOT(ISBLANK(X221)),_xlfn.XLOOKUP(X221,ud_waterfront_structure_type[lookupValue],ud_waterfront_structure_type[lookupKey],"ERROR"),""), "")</f>
        <v/>
      </c>
      <c r="AB221" s="3" t="str">
        <f>IF($A221="ADD",IF(NOT(ISBLANK(AA221)),_xlfn.XLOOKUP(AA221,ud_material[lookupValue],ud_material[lookupKey],"ERROR"),""), "")</f>
        <v/>
      </c>
      <c r="AE221" s="3" t="str">
        <f>IF($A221="ADD",IF(NOT(ISBLANK(AD221)),_xlfn.XLOOKUP(AD221,ud_material[lookupValue],ud_material[lookupKey],"ERROR"),""), "")</f>
        <v/>
      </c>
      <c r="AH221" s="3" t="str">
        <f>IF($A221="ADD",IF(NOT(ISBLANK(AG221)),_xlfn.XLOOKUP(AG221,ud_material[lookupValue],ud_material[lookupKey],"ERROR"),""), "")</f>
        <v/>
      </c>
      <c r="AJ221" s="3" t="str">
        <f>IF($A221="ADD",IF(NOT(ISBLANK(AI221)),_xlfn.XLOOKUP(AI221,ud_material[lookupValue],ud_material[lookupKey],"ERROR"),""), "")</f>
        <v/>
      </c>
      <c r="AU221" s="4"/>
      <c r="AW221" s="3" t="str">
        <f>IF($A221="ADD",IF(NOT(ISBLANK(AV221)),_xlfn.XLOOKUP(AV221,ud_access_method[lookupValue],ud_access_method[lookupKey],"ERROR"),""), "")</f>
        <v/>
      </c>
      <c r="AY221" s="7"/>
      <c r="AZ221" s="4" t="str">
        <f t="shared" ca="1" si="39"/>
        <v/>
      </c>
      <c r="BA221" s="4"/>
      <c r="BB221" s="3" t="str">
        <f t="shared" si="40"/>
        <v/>
      </c>
      <c r="BC221" s="3" t="str">
        <f>IF($A221="","",IF((AND($A221="ADD",OR(BB221="",BB221="In Use"))),"5",(_xlfn.XLOOKUP(BB221,ud_asset_status[lookupValue],ud_asset_status[lookupKey],""))))</f>
        <v/>
      </c>
      <c r="BE221" s="3" t="str">
        <f>IF($A221="ADD",IF(NOT(ISBLANK(BD221)),_xlfn.XLOOKUP(BD221,ud_replacement_status[lookupValue],ud_replacement_status[lookupKey],"ERROR"),""), "")</f>
        <v/>
      </c>
      <c r="BF221" s="7"/>
      <c r="BH221" s="3" t="str">
        <f>IF($A221="ADD",IF(NOT(ISBLANK(BG221)),_xlfn.XLOOKUP(BG221,ar_replace_reason[lookupValue],ar_replace_reason[lookupKey],"ERROR"),""), "")</f>
        <v/>
      </c>
      <c r="BI221" s="3" t="str">
        <f t="shared" si="41"/>
        <v/>
      </c>
      <c r="BJ221" s="3" t="str">
        <f>IF($A221="","",IF((AND($A221="ADD",OR(BI221="",BI221="Queenstown-Lakes District Council"))),"70",(_xlfn.XLOOKUP(BI221,ud_organisation_owner[lookupValue],ud_organisation_owner[lookupKey],""))))</f>
        <v/>
      </c>
      <c r="BK221" s="3" t="str">
        <f t="shared" si="42"/>
        <v/>
      </c>
      <c r="BL221" s="3" t="str">
        <f>IF($A221="","",IF((AND($A221="ADD",OR(BK221="",BK221="Queenstown-Lakes District Council"))),"70",(_xlfn.XLOOKUP(BK221,ud_organisation_owner[lookupValue],ud_organisation_owner[lookupKey],""))))</f>
        <v/>
      </c>
      <c r="BM221" s="3" t="str">
        <f t="shared" si="43"/>
        <v/>
      </c>
      <c r="BN221" s="3" t="str">
        <f>IF($A221="","",IF((AND($A221="ADD",OR(BM221="",BM221="Local Authority"))),"17",(_xlfn.XLOOKUP(BM221,ud_sub_organisation[lookupValue],ud_sub_organisation[lookupKey],""))))</f>
        <v/>
      </c>
      <c r="BO221" s="3" t="str">
        <f t="shared" si="44"/>
        <v/>
      </c>
      <c r="BP221" s="3" t="str">
        <f>IF($A221="","",IF((AND($A221="ADD",OR(BO221="",BO221="Vested Assets"))),"12",(_xlfn.XLOOKUP(BO221,ud_work_category[lookupValue],ud_work_category[lookupKey],""))))</f>
        <v/>
      </c>
      <c r="BQ221" s="8"/>
      <c r="BR221" s="2" t="str">
        <f t="shared" si="45"/>
        <v/>
      </c>
      <c r="BS221" s="3" t="str">
        <f t="shared" si="46"/>
        <v/>
      </c>
      <c r="BT221" s="3" t="str">
        <f>IF($A221="","",IF((AND($A221="ADD",OR(BS221="",BS221="Excellent"))),"1",(_xlfn.XLOOKUP(BS221,condition[lookupValue],condition[lookupKey],""))))</f>
        <v/>
      </c>
      <c r="BU221" s="7" t="str">
        <f t="shared" si="47"/>
        <v/>
      </c>
      <c r="BV221" s="9"/>
    </row>
    <row r="222" spans="2:7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8"/>
      <c r="O222" s="6" t="str">
        <f t="shared" si="36"/>
        <v/>
      </c>
      <c r="P222" s="4"/>
      <c r="R222" s="3" t="str">
        <f>IF($A222="ADD",IF(NOT(ISBLANK(Q222)),_xlfn.XLOOKUP(Q222,len_adjust_rsn[lookupValue],len_adjust_rsn[lookupKey],"ERROR"),""), "")</f>
        <v/>
      </c>
      <c r="S222" s="6" t="str">
        <f t="shared" si="37"/>
        <v/>
      </c>
      <c r="T222" s="6"/>
      <c r="U222" s="6" t="str">
        <f t="shared" si="38"/>
        <v/>
      </c>
      <c r="W222" s="3" t="str">
        <f>IF($A222="ADD",IF(NOT(ISBLANK(V222)),_xlfn.XLOOKUP(V222,ud_waterfront_structures[lookupValue],ud_waterfront_structures[lookupKey],"ERROR"),""), "")</f>
        <v/>
      </c>
      <c r="Y222" s="3" t="str">
        <f>IF($A222="ADD",IF(NOT(ISBLANK(X222)),_xlfn.XLOOKUP(X222,ud_waterfront_structure_type[lookupValue],ud_waterfront_structure_type[lookupKey],"ERROR"),""), "")</f>
        <v/>
      </c>
      <c r="AB222" s="3" t="str">
        <f>IF($A222="ADD",IF(NOT(ISBLANK(AA222)),_xlfn.XLOOKUP(AA222,ud_material[lookupValue],ud_material[lookupKey],"ERROR"),""), "")</f>
        <v/>
      </c>
      <c r="AE222" s="3" t="str">
        <f>IF($A222="ADD",IF(NOT(ISBLANK(AD222)),_xlfn.XLOOKUP(AD222,ud_material[lookupValue],ud_material[lookupKey],"ERROR"),""), "")</f>
        <v/>
      </c>
      <c r="AH222" s="3" t="str">
        <f>IF($A222="ADD",IF(NOT(ISBLANK(AG222)),_xlfn.XLOOKUP(AG222,ud_material[lookupValue],ud_material[lookupKey],"ERROR"),""), "")</f>
        <v/>
      </c>
      <c r="AJ222" s="3" t="str">
        <f>IF($A222="ADD",IF(NOT(ISBLANK(AI222)),_xlfn.XLOOKUP(AI222,ud_material[lookupValue],ud_material[lookupKey],"ERROR"),""), "")</f>
        <v/>
      </c>
      <c r="AU222" s="4"/>
      <c r="AW222" s="3" t="str">
        <f>IF($A222="ADD",IF(NOT(ISBLANK(AV222)),_xlfn.XLOOKUP(AV222,ud_access_method[lookupValue],ud_access_method[lookupKey],"ERROR"),""), "")</f>
        <v/>
      </c>
      <c r="AY222" s="7"/>
      <c r="AZ222" s="4" t="str">
        <f t="shared" ca="1" si="39"/>
        <v/>
      </c>
      <c r="BA222" s="4"/>
      <c r="BB222" s="3" t="str">
        <f t="shared" si="40"/>
        <v/>
      </c>
      <c r="BC222" s="3" t="str">
        <f>IF($A222="","",IF((AND($A222="ADD",OR(BB222="",BB222="In Use"))),"5",(_xlfn.XLOOKUP(BB222,ud_asset_status[lookupValue],ud_asset_status[lookupKey],""))))</f>
        <v/>
      </c>
      <c r="BE222" s="3" t="str">
        <f>IF($A222="ADD",IF(NOT(ISBLANK(BD222)),_xlfn.XLOOKUP(BD222,ud_replacement_status[lookupValue],ud_replacement_status[lookupKey],"ERROR"),""), "")</f>
        <v/>
      </c>
      <c r="BF222" s="7"/>
      <c r="BH222" s="3" t="str">
        <f>IF($A222="ADD",IF(NOT(ISBLANK(BG222)),_xlfn.XLOOKUP(BG222,ar_replace_reason[lookupValue],ar_replace_reason[lookupKey],"ERROR"),""), "")</f>
        <v/>
      </c>
      <c r="BI222" s="3" t="str">
        <f t="shared" si="41"/>
        <v/>
      </c>
      <c r="BJ222" s="3" t="str">
        <f>IF($A222="","",IF((AND($A222="ADD",OR(BI222="",BI222="Queenstown-Lakes District Council"))),"70",(_xlfn.XLOOKUP(BI222,ud_organisation_owner[lookupValue],ud_organisation_owner[lookupKey],""))))</f>
        <v/>
      </c>
      <c r="BK222" s="3" t="str">
        <f t="shared" si="42"/>
        <v/>
      </c>
      <c r="BL222" s="3" t="str">
        <f>IF($A222="","",IF((AND($A222="ADD",OR(BK222="",BK222="Queenstown-Lakes District Council"))),"70",(_xlfn.XLOOKUP(BK222,ud_organisation_owner[lookupValue],ud_organisation_owner[lookupKey],""))))</f>
        <v/>
      </c>
      <c r="BM222" s="3" t="str">
        <f t="shared" si="43"/>
        <v/>
      </c>
      <c r="BN222" s="3" t="str">
        <f>IF($A222="","",IF((AND($A222="ADD",OR(BM222="",BM222="Local Authority"))),"17",(_xlfn.XLOOKUP(BM222,ud_sub_organisation[lookupValue],ud_sub_organisation[lookupKey],""))))</f>
        <v/>
      </c>
      <c r="BO222" s="3" t="str">
        <f t="shared" si="44"/>
        <v/>
      </c>
      <c r="BP222" s="3" t="str">
        <f>IF($A222="","",IF((AND($A222="ADD",OR(BO222="",BO222="Vested Assets"))),"12",(_xlfn.XLOOKUP(BO222,ud_work_category[lookupValue],ud_work_category[lookupKey],""))))</f>
        <v/>
      </c>
      <c r="BQ222" s="8"/>
      <c r="BR222" s="2" t="str">
        <f t="shared" si="45"/>
        <v/>
      </c>
      <c r="BS222" s="3" t="str">
        <f t="shared" si="46"/>
        <v/>
      </c>
      <c r="BT222" s="3" t="str">
        <f>IF($A222="","",IF((AND($A222="ADD",OR(BS222="",BS222="Excellent"))),"1",(_xlfn.XLOOKUP(BS222,condition[lookupValue],condition[lookupKey],""))))</f>
        <v/>
      </c>
      <c r="BU222" s="7" t="str">
        <f t="shared" si="47"/>
        <v/>
      </c>
      <c r="BV222" s="9"/>
    </row>
    <row r="223" spans="2:7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8"/>
      <c r="O223" s="6" t="str">
        <f t="shared" si="36"/>
        <v/>
      </c>
      <c r="P223" s="4"/>
      <c r="R223" s="3" t="str">
        <f>IF($A223="ADD",IF(NOT(ISBLANK(Q223)),_xlfn.XLOOKUP(Q223,len_adjust_rsn[lookupValue],len_adjust_rsn[lookupKey],"ERROR"),""), "")</f>
        <v/>
      </c>
      <c r="S223" s="6" t="str">
        <f t="shared" si="37"/>
        <v/>
      </c>
      <c r="T223" s="6"/>
      <c r="U223" s="6" t="str">
        <f t="shared" si="38"/>
        <v/>
      </c>
      <c r="W223" s="3" t="str">
        <f>IF($A223="ADD",IF(NOT(ISBLANK(V223)),_xlfn.XLOOKUP(V223,ud_waterfront_structures[lookupValue],ud_waterfront_structures[lookupKey],"ERROR"),""), "")</f>
        <v/>
      </c>
      <c r="Y223" s="3" t="str">
        <f>IF($A223="ADD",IF(NOT(ISBLANK(X223)),_xlfn.XLOOKUP(X223,ud_waterfront_structure_type[lookupValue],ud_waterfront_structure_type[lookupKey],"ERROR"),""), "")</f>
        <v/>
      </c>
      <c r="AB223" s="3" t="str">
        <f>IF($A223="ADD",IF(NOT(ISBLANK(AA223)),_xlfn.XLOOKUP(AA223,ud_material[lookupValue],ud_material[lookupKey],"ERROR"),""), "")</f>
        <v/>
      </c>
      <c r="AE223" s="3" t="str">
        <f>IF($A223="ADD",IF(NOT(ISBLANK(AD223)),_xlfn.XLOOKUP(AD223,ud_material[lookupValue],ud_material[lookupKey],"ERROR"),""), "")</f>
        <v/>
      </c>
      <c r="AH223" s="3" t="str">
        <f>IF($A223="ADD",IF(NOT(ISBLANK(AG223)),_xlfn.XLOOKUP(AG223,ud_material[lookupValue],ud_material[lookupKey],"ERROR"),""), "")</f>
        <v/>
      </c>
      <c r="AJ223" s="3" t="str">
        <f>IF($A223="ADD",IF(NOT(ISBLANK(AI223)),_xlfn.XLOOKUP(AI223,ud_material[lookupValue],ud_material[lookupKey],"ERROR"),""), "")</f>
        <v/>
      </c>
      <c r="AU223" s="4"/>
      <c r="AW223" s="3" t="str">
        <f>IF($A223="ADD",IF(NOT(ISBLANK(AV223)),_xlfn.XLOOKUP(AV223,ud_access_method[lookupValue],ud_access_method[lookupKey],"ERROR"),""), "")</f>
        <v/>
      </c>
      <c r="AY223" s="7"/>
      <c r="AZ223" s="4" t="str">
        <f t="shared" ca="1" si="39"/>
        <v/>
      </c>
      <c r="BA223" s="4"/>
      <c r="BB223" s="3" t="str">
        <f t="shared" si="40"/>
        <v/>
      </c>
      <c r="BC223" s="3" t="str">
        <f>IF($A223="","",IF((AND($A223="ADD",OR(BB223="",BB223="In Use"))),"5",(_xlfn.XLOOKUP(BB223,ud_asset_status[lookupValue],ud_asset_status[lookupKey],""))))</f>
        <v/>
      </c>
      <c r="BE223" s="3" t="str">
        <f>IF($A223="ADD",IF(NOT(ISBLANK(BD223)),_xlfn.XLOOKUP(BD223,ud_replacement_status[lookupValue],ud_replacement_status[lookupKey],"ERROR"),""), "")</f>
        <v/>
      </c>
      <c r="BF223" s="7"/>
      <c r="BH223" s="3" t="str">
        <f>IF($A223="ADD",IF(NOT(ISBLANK(BG223)),_xlfn.XLOOKUP(BG223,ar_replace_reason[lookupValue],ar_replace_reason[lookupKey],"ERROR"),""), "")</f>
        <v/>
      </c>
      <c r="BI223" s="3" t="str">
        <f t="shared" si="41"/>
        <v/>
      </c>
      <c r="BJ223" s="3" t="str">
        <f>IF($A223="","",IF((AND($A223="ADD",OR(BI223="",BI223="Queenstown-Lakes District Council"))),"70",(_xlfn.XLOOKUP(BI223,ud_organisation_owner[lookupValue],ud_organisation_owner[lookupKey],""))))</f>
        <v/>
      </c>
      <c r="BK223" s="3" t="str">
        <f t="shared" si="42"/>
        <v/>
      </c>
      <c r="BL223" s="3" t="str">
        <f>IF($A223="","",IF((AND($A223="ADD",OR(BK223="",BK223="Queenstown-Lakes District Council"))),"70",(_xlfn.XLOOKUP(BK223,ud_organisation_owner[lookupValue],ud_organisation_owner[lookupKey],""))))</f>
        <v/>
      </c>
      <c r="BM223" s="3" t="str">
        <f t="shared" si="43"/>
        <v/>
      </c>
      <c r="BN223" s="3" t="str">
        <f>IF($A223="","",IF((AND($A223="ADD",OR(BM223="",BM223="Local Authority"))),"17",(_xlfn.XLOOKUP(BM223,ud_sub_organisation[lookupValue],ud_sub_organisation[lookupKey],""))))</f>
        <v/>
      </c>
      <c r="BO223" s="3" t="str">
        <f t="shared" si="44"/>
        <v/>
      </c>
      <c r="BP223" s="3" t="str">
        <f>IF($A223="","",IF((AND($A223="ADD",OR(BO223="",BO223="Vested Assets"))),"12",(_xlfn.XLOOKUP(BO223,ud_work_category[lookupValue],ud_work_category[lookupKey],""))))</f>
        <v/>
      </c>
      <c r="BQ223" s="8"/>
      <c r="BR223" s="2" t="str">
        <f t="shared" si="45"/>
        <v/>
      </c>
      <c r="BS223" s="3" t="str">
        <f t="shared" si="46"/>
        <v/>
      </c>
      <c r="BT223" s="3" t="str">
        <f>IF($A223="","",IF((AND($A223="ADD",OR(BS223="",BS223="Excellent"))),"1",(_xlfn.XLOOKUP(BS223,condition[lookupValue],condition[lookupKey],""))))</f>
        <v/>
      </c>
      <c r="BU223" s="7" t="str">
        <f t="shared" si="47"/>
        <v/>
      </c>
      <c r="BV223" s="9"/>
    </row>
    <row r="224" spans="2:7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8"/>
      <c r="O224" s="6" t="str">
        <f t="shared" si="36"/>
        <v/>
      </c>
      <c r="P224" s="4"/>
      <c r="R224" s="3" t="str">
        <f>IF($A224="ADD",IF(NOT(ISBLANK(Q224)),_xlfn.XLOOKUP(Q224,len_adjust_rsn[lookupValue],len_adjust_rsn[lookupKey],"ERROR"),""), "")</f>
        <v/>
      </c>
      <c r="S224" s="6" t="str">
        <f t="shared" si="37"/>
        <v/>
      </c>
      <c r="T224" s="6"/>
      <c r="U224" s="6" t="str">
        <f t="shared" si="38"/>
        <v/>
      </c>
      <c r="W224" s="3" t="str">
        <f>IF($A224="ADD",IF(NOT(ISBLANK(V224)),_xlfn.XLOOKUP(V224,ud_waterfront_structures[lookupValue],ud_waterfront_structures[lookupKey],"ERROR"),""), "")</f>
        <v/>
      </c>
      <c r="Y224" s="3" t="str">
        <f>IF($A224="ADD",IF(NOT(ISBLANK(X224)),_xlfn.XLOOKUP(X224,ud_waterfront_structure_type[lookupValue],ud_waterfront_structure_type[lookupKey],"ERROR"),""), "")</f>
        <v/>
      </c>
      <c r="AB224" s="3" t="str">
        <f>IF($A224="ADD",IF(NOT(ISBLANK(AA224)),_xlfn.XLOOKUP(AA224,ud_material[lookupValue],ud_material[lookupKey],"ERROR"),""), "")</f>
        <v/>
      </c>
      <c r="AE224" s="3" t="str">
        <f>IF($A224="ADD",IF(NOT(ISBLANK(AD224)),_xlfn.XLOOKUP(AD224,ud_material[lookupValue],ud_material[lookupKey],"ERROR"),""), "")</f>
        <v/>
      </c>
      <c r="AH224" s="3" t="str">
        <f>IF($A224="ADD",IF(NOT(ISBLANK(AG224)),_xlfn.XLOOKUP(AG224,ud_material[lookupValue],ud_material[lookupKey],"ERROR"),""), "")</f>
        <v/>
      </c>
      <c r="AJ224" s="3" t="str">
        <f>IF($A224="ADD",IF(NOT(ISBLANK(AI224)),_xlfn.XLOOKUP(AI224,ud_material[lookupValue],ud_material[lookupKey],"ERROR"),""), "")</f>
        <v/>
      </c>
      <c r="AU224" s="4"/>
      <c r="AW224" s="3" t="str">
        <f>IF($A224="ADD",IF(NOT(ISBLANK(AV224)),_xlfn.XLOOKUP(AV224,ud_access_method[lookupValue],ud_access_method[lookupKey],"ERROR"),""), "")</f>
        <v/>
      </c>
      <c r="AY224" s="7"/>
      <c r="AZ224" s="4" t="str">
        <f t="shared" ca="1" si="39"/>
        <v/>
      </c>
      <c r="BA224" s="4"/>
      <c r="BB224" s="3" t="str">
        <f t="shared" si="40"/>
        <v/>
      </c>
      <c r="BC224" s="3" t="str">
        <f>IF($A224="","",IF((AND($A224="ADD",OR(BB224="",BB224="In Use"))),"5",(_xlfn.XLOOKUP(BB224,ud_asset_status[lookupValue],ud_asset_status[lookupKey],""))))</f>
        <v/>
      </c>
      <c r="BE224" s="3" t="str">
        <f>IF($A224="ADD",IF(NOT(ISBLANK(BD224)),_xlfn.XLOOKUP(BD224,ud_replacement_status[lookupValue],ud_replacement_status[lookupKey],"ERROR"),""), "")</f>
        <v/>
      </c>
      <c r="BF224" s="7"/>
      <c r="BH224" s="3" t="str">
        <f>IF($A224="ADD",IF(NOT(ISBLANK(BG224)),_xlfn.XLOOKUP(BG224,ar_replace_reason[lookupValue],ar_replace_reason[lookupKey],"ERROR"),""), "")</f>
        <v/>
      </c>
      <c r="BI224" s="3" t="str">
        <f t="shared" si="41"/>
        <v/>
      </c>
      <c r="BJ224" s="3" t="str">
        <f>IF($A224="","",IF((AND($A224="ADD",OR(BI224="",BI224="Queenstown-Lakes District Council"))),"70",(_xlfn.XLOOKUP(BI224,ud_organisation_owner[lookupValue],ud_organisation_owner[lookupKey],""))))</f>
        <v/>
      </c>
      <c r="BK224" s="3" t="str">
        <f t="shared" si="42"/>
        <v/>
      </c>
      <c r="BL224" s="3" t="str">
        <f>IF($A224="","",IF((AND($A224="ADD",OR(BK224="",BK224="Queenstown-Lakes District Council"))),"70",(_xlfn.XLOOKUP(BK224,ud_organisation_owner[lookupValue],ud_organisation_owner[lookupKey],""))))</f>
        <v/>
      </c>
      <c r="BM224" s="3" t="str">
        <f t="shared" si="43"/>
        <v/>
      </c>
      <c r="BN224" s="3" t="str">
        <f>IF($A224="","",IF((AND($A224="ADD",OR(BM224="",BM224="Local Authority"))),"17",(_xlfn.XLOOKUP(BM224,ud_sub_organisation[lookupValue],ud_sub_organisation[lookupKey],""))))</f>
        <v/>
      </c>
      <c r="BO224" s="3" t="str">
        <f t="shared" si="44"/>
        <v/>
      </c>
      <c r="BP224" s="3" t="str">
        <f>IF($A224="","",IF((AND($A224="ADD",OR(BO224="",BO224="Vested Assets"))),"12",(_xlfn.XLOOKUP(BO224,ud_work_category[lookupValue],ud_work_category[lookupKey],""))))</f>
        <v/>
      </c>
      <c r="BQ224" s="8"/>
      <c r="BR224" s="2" t="str">
        <f t="shared" si="45"/>
        <v/>
      </c>
      <c r="BS224" s="3" t="str">
        <f t="shared" si="46"/>
        <v/>
      </c>
      <c r="BT224" s="3" t="str">
        <f>IF($A224="","",IF((AND($A224="ADD",OR(BS224="",BS224="Excellent"))),"1",(_xlfn.XLOOKUP(BS224,condition[lookupValue],condition[lookupKey],""))))</f>
        <v/>
      </c>
      <c r="BU224" s="7" t="str">
        <f t="shared" si="47"/>
        <v/>
      </c>
      <c r="BV224" s="9"/>
    </row>
    <row r="225" spans="2:7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8"/>
      <c r="O225" s="6" t="str">
        <f t="shared" si="36"/>
        <v/>
      </c>
      <c r="P225" s="4"/>
      <c r="R225" s="3" t="str">
        <f>IF($A225="ADD",IF(NOT(ISBLANK(Q225)),_xlfn.XLOOKUP(Q225,len_adjust_rsn[lookupValue],len_adjust_rsn[lookupKey],"ERROR"),""), "")</f>
        <v/>
      </c>
      <c r="S225" s="6" t="str">
        <f t="shared" si="37"/>
        <v/>
      </c>
      <c r="T225" s="6"/>
      <c r="U225" s="6" t="str">
        <f t="shared" si="38"/>
        <v/>
      </c>
      <c r="W225" s="3" t="str">
        <f>IF($A225="ADD",IF(NOT(ISBLANK(V225)),_xlfn.XLOOKUP(V225,ud_waterfront_structures[lookupValue],ud_waterfront_structures[lookupKey],"ERROR"),""), "")</f>
        <v/>
      </c>
      <c r="Y225" s="3" t="str">
        <f>IF($A225="ADD",IF(NOT(ISBLANK(X225)),_xlfn.XLOOKUP(X225,ud_waterfront_structure_type[lookupValue],ud_waterfront_structure_type[lookupKey],"ERROR"),""), "")</f>
        <v/>
      </c>
      <c r="AB225" s="3" t="str">
        <f>IF($A225="ADD",IF(NOT(ISBLANK(AA225)),_xlfn.XLOOKUP(AA225,ud_material[lookupValue],ud_material[lookupKey],"ERROR"),""), "")</f>
        <v/>
      </c>
      <c r="AE225" s="3" t="str">
        <f>IF($A225="ADD",IF(NOT(ISBLANK(AD225)),_xlfn.XLOOKUP(AD225,ud_material[lookupValue],ud_material[lookupKey],"ERROR"),""), "")</f>
        <v/>
      </c>
      <c r="AH225" s="3" t="str">
        <f>IF($A225="ADD",IF(NOT(ISBLANK(AG225)),_xlfn.XLOOKUP(AG225,ud_material[lookupValue],ud_material[lookupKey],"ERROR"),""), "")</f>
        <v/>
      </c>
      <c r="AJ225" s="3" t="str">
        <f>IF($A225="ADD",IF(NOT(ISBLANK(AI225)),_xlfn.XLOOKUP(AI225,ud_material[lookupValue],ud_material[lookupKey],"ERROR"),""), "")</f>
        <v/>
      </c>
      <c r="AU225" s="4"/>
      <c r="AW225" s="3" t="str">
        <f>IF($A225="ADD",IF(NOT(ISBLANK(AV225)),_xlfn.XLOOKUP(AV225,ud_access_method[lookupValue],ud_access_method[lookupKey],"ERROR"),""), "")</f>
        <v/>
      </c>
      <c r="AY225" s="7"/>
      <c r="AZ225" s="4" t="str">
        <f t="shared" ca="1" si="39"/>
        <v/>
      </c>
      <c r="BA225" s="4"/>
      <c r="BB225" s="3" t="str">
        <f t="shared" si="40"/>
        <v/>
      </c>
      <c r="BC225" s="3" t="str">
        <f>IF($A225="","",IF((AND($A225="ADD",OR(BB225="",BB225="In Use"))),"5",(_xlfn.XLOOKUP(BB225,ud_asset_status[lookupValue],ud_asset_status[lookupKey],""))))</f>
        <v/>
      </c>
      <c r="BE225" s="3" t="str">
        <f>IF($A225="ADD",IF(NOT(ISBLANK(BD225)),_xlfn.XLOOKUP(BD225,ud_replacement_status[lookupValue],ud_replacement_status[lookupKey],"ERROR"),""), "")</f>
        <v/>
      </c>
      <c r="BF225" s="7"/>
      <c r="BH225" s="3" t="str">
        <f>IF($A225="ADD",IF(NOT(ISBLANK(BG225)),_xlfn.XLOOKUP(BG225,ar_replace_reason[lookupValue],ar_replace_reason[lookupKey],"ERROR"),""), "")</f>
        <v/>
      </c>
      <c r="BI225" s="3" t="str">
        <f t="shared" si="41"/>
        <v/>
      </c>
      <c r="BJ225" s="3" t="str">
        <f>IF($A225="","",IF((AND($A225="ADD",OR(BI225="",BI225="Queenstown-Lakes District Council"))),"70",(_xlfn.XLOOKUP(BI225,ud_organisation_owner[lookupValue],ud_organisation_owner[lookupKey],""))))</f>
        <v/>
      </c>
      <c r="BK225" s="3" t="str">
        <f t="shared" si="42"/>
        <v/>
      </c>
      <c r="BL225" s="3" t="str">
        <f>IF($A225="","",IF((AND($A225="ADD",OR(BK225="",BK225="Queenstown-Lakes District Council"))),"70",(_xlfn.XLOOKUP(BK225,ud_organisation_owner[lookupValue],ud_organisation_owner[lookupKey],""))))</f>
        <v/>
      </c>
      <c r="BM225" s="3" t="str">
        <f t="shared" si="43"/>
        <v/>
      </c>
      <c r="BN225" s="3" t="str">
        <f>IF($A225="","",IF((AND($A225="ADD",OR(BM225="",BM225="Local Authority"))),"17",(_xlfn.XLOOKUP(BM225,ud_sub_organisation[lookupValue],ud_sub_organisation[lookupKey],""))))</f>
        <v/>
      </c>
      <c r="BO225" s="3" t="str">
        <f t="shared" si="44"/>
        <v/>
      </c>
      <c r="BP225" s="3" t="str">
        <f>IF($A225="","",IF((AND($A225="ADD",OR(BO225="",BO225="Vested Assets"))),"12",(_xlfn.XLOOKUP(BO225,ud_work_category[lookupValue],ud_work_category[lookupKey],""))))</f>
        <v/>
      </c>
      <c r="BQ225" s="8"/>
      <c r="BR225" s="2" t="str">
        <f t="shared" si="45"/>
        <v/>
      </c>
      <c r="BS225" s="3" t="str">
        <f t="shared" si="46"/>
        <v/>
      </c>
      <c r="BT225" s="3" t="str">
        <f>IF($A225="","",IF((AND($A225="ADD",OR(BS225="",BS225="Excellent"))),"1",(_xlfn.XLOOKUP(BS225,condition[lookupValue],condition[lookupKey],""))))</f>
        <v/>
      </c>
      <c r="BU225" s="7" t="str">
        <f t="shared" si="47"/>
        <v/>
      </c>
      <c r="BV225" s="9"/>
    </row>
    <row r="226" spans="2:7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8"/>
      <c r="O226" s="6" t="str">
        <f t="shared" si="36"/>
        <v/>
      </c>
      <c r="P226" s="4"/>
      <c r="R226" s="3" t="str">
        <f>IF($A226="ADD",IF(NOT(ISBLANK(Q226)),_xlfn.XLOOKUP(Q226,len_adjust_rsn[lookupValue],len_adjust_rsn[lookupKey],"ERROR"),""), "")</f>
        <v/>
      </c>
      <c r="S226" s="6" t="str">
        <f t="shared" si="37"/>
        <v/>
      </c>
      <c r="T226" s="6"/>
      <c r="U226" s="6" t="str">
        <f t="shared" si="38"/>
        <v/>
      </c>
      <c r="W226" s="3" t="str">
        <f>IF($A226="ADD",IF(NOT(ISBLANK(V226)),_xlfn.XLOOKUP(V226,ud_waterfront_structures[lookupValue],ud_waterfront_structures[lookupKey],"ERROR"),""), "")</f>
        <v/>
      </c>
      <c r="Y226" s="3" t="str">
        <f>IF($A226="ADD",IF(NOT(ISBLANK(X226)),_xlfn.XLOOKUP(X226,ud_waterfront_structure_type[lookupValue],ud_waterfront_structure_type[lookupKey],"ERROR"),""), "")</f>
        <v/>
      </c>
      <c r="AB226" s="3" t="str">
        <f>IF($A226="ADD",IF(NOT(ISBLANK(AA226)),_xlfn.XLOOKUP(AA226,ud_material[lookupValue],ud_material[lookupKey],"ERROR"),""), "")</f>
        <v/>
      </c>
      <c r="AE226" s="3" t="str">
        <f>IF($A226="ADD",IF(NOT(ISBLANK(AD226)),_xlfn.XLOOKUP(AD226,ud_material[lookupValue],ud_material[lookupKey],"ERROR"),""), "")</f>
        <v/>
      </c>
      <c r="AH226" s="3" t="str">
        <f>IF($A226="ADD",IF(NOT(ISBLANK(AG226)),_xlfn.XLOOKUP(AG226,ud_material[lookupValue],ud_material[lookupKey],"ERROR"),""), "")</f>
        <v/>
      </c>
      <c r="AJ226" s="3" t="str">
        <f>IF($A226="ADD",IF(NOT(ISBLANK(AI226)),_xlfn.XLOOKUP(AI226,ud_material[lookupValue],ud_material[lookupKey],"ERROR"),""), "")</f>
        <v/>
      </c>
      <c r="AU226" s="4"/>
      <c r="AW226" s="3" t="str">
        <f>IF($A226="ADD",IF(NOT(ISBLANK(AV226)),_xlfn.XLOOKUP(AV226,ud_access_method[lookupValue],ud_access_method[lookupKey],"ERROR"),""), "")</f>
        <v/>
      </c>
      <c r="AY226" s="7"/>
      <c r="AZ226" s="4" t="str">
        <f t="shared" ca="1" si="39"/>
        <v/>
      </c>
      <c r="BA226" s="4"/>
      <c r="BB226" s="3" t="str">
        <f t="shared" si="40"/>
        <v/>
      </c>
      <c r="BC226" s="3" t="str">
        <f>IF($A226="","",IF((AND($A226="ADD",OR(BB226="",BB226="In Use"))),"5",(_xlfn.XLOOKUP(BB226,ud_asset_status[lookupValue],ud_asset_status[lookupKey],""))))</f>
        <v/>
      </c>
      <c r="BE226" s="3" t="str">
        <f>IF($A226="ADD",IF(NOT(ISBLANK(BD226)),_xlfn.XLOOKUP(BD226,ud_replacement_status[lookupValue],ud_replacement_status[lookupKey],"ERROR"),""), "")</f>
        <v/>
      </c>
      <c r="BF226" s="7"/>
      <c r="BH226" s="3" t="str">
        <f>IF($A226="ADD",IF(NOT(ISBLANK(BG226)),_xlfn.XLOOKUP(BG226,ar_replace_reason[lookupValue],ar_replace_reason[lookupKey],"ERROR"),""), "")</f>
        <v/>
      </c>
      <c r="BI226" s="3" t="str">
        <f t="shared" si="41"/>
        <v/>
      </c>
      <c r="BJ226" s="3" t="str">
        <f>IF($A226="","",IF((AND($A226="ADD",OR(BI226="",BI226="Queenstown-Lakes District Council"))),"70",(_xlfn.XLOOKUP(BI226,ud_organisation_owner[lookupValue],ud_organisation_owner[lookupKey],""))))</f>
        <v/>
      </c>
      <c r="BK226" s="3" t="str">
        <f t="shared" si="42"/>
        <v/>
      </c>
      <c r="BL226" s="3" t="str">
        <f>IF($A226="","",IF((AND($A226="ADD",OR(BK226="",BK226="Queenstown-Lakes District Council"))),"70",(_xlfn.XLOOKUP(BK226,ud_organisation_owner[lookupValue],ud_organisation_owner[lookupKey],""))))</f>
        <v/>
      </c>
      <c r="BM226" s="3" t="str">
        <f t="shared" si="43"/>
        <v/>
      </c>
      <c r="BN226" s="3" t="str">
        <f>IF($A226="","",IF((AND($A226="ADD",OR(BM226="",BM226="Local Authority"))),"17",(_xlfn.XLOOKUP(BM226,ud_sub_organisation[lookupValue],ud_sub_organisation[lookupKey],""))))</f>
        <v/>
      </c>
      <c r="BO226" s="3" t="str">
        <f t="shared" si="44"/>
        <v/>
      </c>
      <c r="BP226" s="3" t="str">
        <f>IF($A226="","",IF((AND($A226="ADD",OR(BO226="",BO226="Vested Assets"))),"12",(_xlfn.XLOOKUP(BO226,ud_work_category[lookupValue],ud_work_category[lookupKey],""))))</f>
        <v/>
      </c>
      <c r="BQ226" s="8"/>
      <c r="BR226" s="2" t="str">
        <f t="shared" si="45"/>
        <v/>
      </c>
      <c r="BS226" s="3" t="str">
        <f t="shared" si="46"/>
        <v/>
      </c>
      <c r="BT226" s="3" t="str">
        <f>IF($A226="","",IF((AND($A226="ADD",OR(BS226="",BS226="Excellent"))),"1",(_xlfn.XLOOKUP(BS226,condition[lookupValue],condition[lookupKey],""))))</f>
        <v/>
      </c>
      <c r="BU226" s="7" t="str">
        <f t="shared" si="47"/>
        <v/>
      </c>
      <c r="BV226" s="9"/>
    </row>
    <row r="227" spans="2:7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8"/>
      <c r="O227" s="6" t="str">
        <f t="shared" si="36"/>
        <v/>
      </c>
      <c r="P227" s="4"/>
      <c r="R227" s="3" t="str">
        <f>IF($A227="ADD",IF(NOT(ISBLANK(Q227)),_xlfn.XLOOKUP(Q227,len_adjust_rsn[lookupValue],len_adjust_rsn[lookupKey],"ERROR"),""), "")</f>
        <v/>
      </c>
      <c r="S227" s="6" t="str">
        <f t="shared" si="37"/>
        <v/>
      </c>
      <c r="T227" s="6"/>
      <c r="U227" s="6" t="str">
        <f t="shared" si="38"/>
        <v/>
      </c>
      <c r="W227" s="3" t="str">
        <f>IF($A227="ADD",IF(NOT(ISBLANK(V227)),_xlfn.XLOOKUP(V227,ud_waterfront_structures[lookupValue],ud_waterfront_structures[lookupKey],"ERROR"),""), "")</f>
        <v/>
      </c>
      <c r="Y227" s="3" t="str">
        <f>IF($A227="ADD",IF(NOT(ISBLANK(X227)),_xlfn.XLOOKUP(X227,ud_waterfront_structure_type[lookupValue],ud_waterfront_structure_type[lookupKey],"ERROR"),""), "")</f>
        <v/>
      </c>
      <c r="AB227" s="3" t="str">
        <f>IF($A227="ADD",IF(NOT(ISBLANK(AA227)),_xlfn.XLOOKUP(AA227,ud_material[lookupValue],ud_material[lookupKey],"ERROR"),""), "")</f>
        <v/>
      </c>
      <c r="AE227" s="3" t="str">
        <f>IF($A227="ADD",IF(NOT(ISBLANK(AD227)),_xlfn.XLOOKUP(AD227,ud_material[lookupValue],ud_material[lookupKey],"ERROR"),""), "")</f>
        <v/>
      </c>
      <c r="AH227" s="3" t="str">
        <f>IF($A227="ADD",IF(NOT(ISBLANK(AG227)),_xlfn.XLOOKUP(AG227,ud_material[lookupValue],ud_material[lookupKey],"ERROR"),""), "")</f>
        <v/>
      </c>
      <c r="AJ227" s="3" t="str">
        <f>IF($A227="ADD",IF(NOT(ISBLANK(AI227)),_xlfn.XLOOKUP(AI227,ud_material[lookupValue],ud_material[lookupKey],"ERROR"),""), "")</f>
        <v/>
      </c>
      <c r="AU227" s="4"/>
      <c r="AW227" s="3" t="str">
        <f>IF($A227="ADD",IF(NOT(ISBLANK(AV227)),_xlfn.XLOOKUP(AV227,ud_access_method[lookupValue],ud_access_method[lookupKey],"ERROR"),""), "")</f>
        <v/>
      </c>
      <c r="AY227" s="7"/>
      <c r="AZ227" s="4" t="str">
        <f t="shared" ca="1" si="39"/>
        <v/>
      </c>
      <c r="BA227" s="4"/>
      <c r="BB227" s="3" t="str">
        <f t="shared" si="40"/>
        <v/>
      </c>
      <c r="BC227" s="3" t="str">
        <f>IF($A227="","",IF((AND($A227="ADD",OR(BB227="",BB227="In Use"))),"5",(_xlfn.XLOOKUP(BB227,ud_asset_status[lookupValue],ud_asset_status[lookupKey],""))))</f>
        <v/>
      </c>
      <c r="BE227" s="3" t="str">
        <f>IF($A227="ADD",IF(NOT(ISBLANK(BD227)),_xlfn.XLOOKUP(BD227,ud_replacement_status[lookupValue],ud_replacement_status[lookupKey],"ERROR"),""), "")</f>
        <v/>
      </c>
      <c r="BF227" s="7"/>
      <c r="BH227" s="3" t="str">
        <f>IF($A227="ADD",IF(NOT(ISBLANK(BG227)),_xlfn.XLOOKUP(BG227,ar_replace_reason[lookupValue],ar_replace_reason[lookupKey],"ERROR"),""), "")</f>
        <v/>
      </c>
      <c r="BI227" s="3" t="str">
        <f t="shared" si="41"/>
        <v/>
      </c>
      <c r="BJ227" s="3" t="str">
        <f>IF($A227="","",IF((AND($A227="ADD",OR(BI227="",BI227="Queenstown-Lakes District Council"))),"70",(_xlfn.XLOOKUP(BI227,ud_organisation_owner[lookupValue],ud_organisation_owner[lookupKey],""))))</f>
        <v/>
      </c>
      <c r="BK227" s="3" t="str">
        <f t="shared" si="42"/>
        <v/>
      </c>
      <c r="BL227" s="3" t="str">
        <f>IF($A227="","",IF((AND($A227="ADD",OR(BK227="",BK227="Queenstown-Lakes District Council"))),"70",(_xlfn.XLOOKUP(BK227,ud_organisation_owner[lookupValue],ud_organisation_owner[lookupKey],""))))</f>
        <v/>
      </c>
      <c r="BM227" s="3" t="str">
        <f t="shared" si="43"/>
        <v/>
      </c>
      <c r="BN227" s="3" t="str">
        <f>IF($A227="","",IF((AND($A227="ADD",OR(BM227="",BM227="Local Authority"))),"17",(_xlfn.XLOOKUP(BM227,ud_sub_organisation[lookupValue],ud_sub_organisation[lookupKey],""))))</f>
        <v/>
      </c>
      <c r="BO227" s="3" t="str">
        <f t="shared" si="44"/>
        <v/>
      </c>
      <c r="BP227" s="3" t="str">
        <f>IF($A227="","",IF((AND($A227="ADD",OR(BO227="",BO227="Vested Assets"))),"12",(_xlfn.XLOOKUP(BO227,ud_work_category[lookupValue],ud_work_category[lookupKey],""))))</f>
        <v/>
      </c>
      <c r="BQ227" s="8"/>
      <c r="BR227" s="2" t="str">
        <f t="shared" si="45"/>
        <v/>
      </c>
      <c r="BS227" s="3" t="str">
        <f t="shared" si="46"/>
        <v/>
      </c>
      <c r="BT227" s="3" t="str">
        <f>IF($A227="","",IF((AND($A227="ADD",OR(BS227="",BS227="Excellent"))),"1",(_xlfn.XLOOKUP(BS227,condition[lookupValue],condition[lookupKey],""))))</f>
        <v/>
      </c>
      <c r="BU227" s="7" t="str">
        <f t="shared" si="47"/>
        <v/>
      </c>
      <c r="BV227" s="9"/>
    </row>
    <row r="228" spans="2:7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8"/>
      <c r="O228" s="6" t="str">
        <f t="shared" si="36"/>
        <v/>
      </c>
      <c r="P228" s="4"/>
      <c r="R228" s="3" t="str">
        <f>IF($A228="ADD",IF(NOT(ISBLANK(Q228)),_xlfn.XLOOKUP(Q228,len_adjust_rsn[lookupValue],len_adjust_rsn[lookupKey],"ERROR"),""), "")</f>
        <v/>
      </c>
      <c r="S228" s="6" t="str">
        <f t="shared" si="37"/>
        <v/>
      </c>
      <c r="T228" s="6"/>
      <c r="U228" s="6" t="str">
        <f t="shared" si="38"/>
        <v/>
      </c>
      <c r="W228" s="3" t="str">
        <f>IF($A228="ADD",IF(NOT(ISBLANK(V228)),_xlfn.XLOOKUP(V228,ud_waterfront_structures[lookupValue],ud_waterfront_structures[lookupKey],"ERROR"),""), "")</f>
        <v/>
      </c>
      <c r="Y228" s="3" t="str">
        <f>IF($A228="ADD",IF(NOT(ISBLANK(X228)),_xlfn.XLOOKUP(X228,ud_waterfront_structure_type[lookupValue],ud_waterfront_structure_type[lookupKey],"ERROR"),""), "")</f>
        <v/>
      </c>
      <c r="AB228" s="3" t="str">
        <f>IF($A228="ADD",IF(NOT(ISBLANK(AA228)),_xlfn.XLOOKUP(AA228,ud_material[lookupValue],ud_material[lookupKey],"ERROR"),""), "")</f>
        <v/>
      </c>
      <c r="AE228" s="3" t="str">
        <f>IF($A228="ADD",IF(NOT(ISBLANK(AD228)),_xlfn.XLOOKUP(AD228,ud_material[lookupValue],ud_material[lookupKey],"ERROR"),""), "")</f>
        <v/>
      </c>
      <c r="AH228" s="3" t="str">
        <f>IF($A228="ADD",IF(NOT(ISBLANK(AG228)),_xlfn.XLOOKUP(AG228,ud_material[lookupValue],ud_material[lookupKey],"ERROR"),""), "")</f>
        <v/>
      </c>
      <c r="AJ228" s="3" t="str">
        <f>IF($A228="ADD",IF(NOT(ISBLANK(AI228)),_xlfn.XLOOKUP(AI228,ud_material[lookupValue],ud_material[lookupKey],"ERROR"),""), "")</f>
        <v/>
      </c>
      <c r="AU228" s="4"/>
      <c r="AW228" s="3" t="str">
        <f>IF($A228="ADD",IF(NOT(ISBLANK(AV228)),_xlfn.XLOOKUP(AV228,ud_access_method[lookupValue],ud_access_method[lookupKey],"ERROR"),""), "")</f>
        <v/>
      </c>
      <c r="AY228" s="7"/>
      <c r="AZ228" s="4" t="str">
        <f t="shared" ca="1" si="39"/>
        <v/>
      </c>
      <c r="BA228" s="4"/>
      <c r="BB228" s="3" t="str">
        <f t="shared" si="40"/>
        <v/>
      </c>
      <c r="BC228" s="3" t="str">
        <f>IF($A228="","",IF((AND($A228="ADD",OR(BB228="",BB228="In Use"))),"5",(_xlfn.XLOOKUP(BB228,ud_asset_status[lookupValue],ud_asset_status[lookupKey],""))))</f>
        <v/>
      </c>
      <c r="BE228" s="3" t="str">
        <f>IF($A228="ADD",IF(NOT(ISBLANK(BD228)),_xlfn.XLOOKUP(BD228,ud_replacement_status[lookupValue],ud_replacement_status[lookupKey],"ERROR"),""), "")</f>
        <v/>
      </c>
      <c r="BF228" s="7"/>
      <c r="BH228" s="3" t="str">
        <f>IF($A228="ADD",IF(NOT(ISBLANK(BG228)),_xlfn.XLOOKUP(BG228,ar_replace_reason[lookupValue],ar_replace_reason[lookupKey],"ERROR"),""), "")</f>
        <v/>
      </c>
      <c r="BI228" s="3" t="str">
        <f t="shared" si="41"/>
        <v/>
      </c>
      <c r="BJ228" s="3" t="str">
        <f>IF($A228="","",IF((AND($A228="ADD",OR(BI228="",BI228="Queenstown-Lakes District Council"))),"70",(_xlfn.XLOOKUP(BI228,ud_organisation_owner[lookupValue],ud_organisation_owner[lookupKey],""))))</f>
        <v/>
      </c>
      <c r="BK228" s="3" t="str">
        <f t="shared" si="42"/>
        <v/>
      </c>
      <c r="BL228" s="3" t="str">
        <f>IF($A228="","",IF((AND($A228="ADD",OR(BK228="",BK228="Queenstown-Lakes District Council"))),"70",(_xlfn.XLOOKUP(BK228,ud_organisation_owner[lookupValue],ud_organisation_owner[lookupKey],""))))</f>
        <v/>
      </c>
      <c r="BM228" s="3" t="str">
        <f t="shared" si="43"/>
        <v/>
      </c>
      <c r="BN228" s="3" t="str">
        <f>IF($A228="","",IF((AND($A228="ADD",OR(BM228="",BM228="Local Authority"))),"17",(_xlfn.XLOOKUP(BM228,ud_sub_organisation[lookupValue],ud_sub_organisation[lookupKey],""))))</f>
        <v/>
      </c>
      <c r="BO228" s="3" t="str">
        <f t="shared" si="44"/>
        <v/>
      </c>
      <c r="BP228" s="3" t="str">
        <f>IF($A228="","",IF((AND($A228="ADD",OR(BO228="",BO228="Vested Assets"))),"12",(_xlfn.XLOOKUP(BO228,ud_work_category[lookupValue],ud_work_category[lookupKey],""))))</f>
        <v/>
      </c>
      <c r="BQ228" s="8"/>
      <c r="BR228" s="2" t="str">
        <f t="shared" si="45"/>
        <v/>
      </c>
      <c r="BS228" s="3" t="str">
        <f t="shared" si="46"/>
        <v/>
      </c>
      <c r="BT228" s="3" t="str">
        <f>IF($A228="","",IF((AND($A228="ADD",OR(BS228="",BS228="Excellent"))),"1",(_xlfn.XLOOKUP(BS228,condition[lookupValue],condition[lookupKey],""))))</f>
        <v/>
      </c>
      <c r="BU228" s="7" t="str">
        <f t="shared" si="47"/>
        <v/>
      </c>
      <c r="BV228" s="9"/>
    </row>
    <row r="229" spans="2:7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8"/>
      <c r="O229" s="6" t="str">
        <f t="shared" si="36"/>
        <v/>
      </c>
      <c r="P229" s="4"/>
      <c r="R229" s="3" t="str">
        <f>IF($A229="ADD",IF(NOT(ISBLANK(Q229)),_xlfn.XLOOKUP(Q229,len_adjust_rsn[lookupValue],len_adjust_rsn[lookupKey],"ERROR"),""), "")</f>
        <v/>
      </c>
      <c r="S229" s="6" t="str">
        <f t="shared" si="37"/>
        <v/>
      </c>
      <c r="T229" s="6"/>
      <c r="U229" s="6" t="str">
        <f t="shared" si="38"/>
        <v/>
      </c>
      <c r="W229" s="3" t="str">
        <f>IF($A229="ADD",IF(NOT(ISBLANK(V229)),_xlfn.XLOOKUP(V229,ud_waterfront_structures[lookupValue],ud_waterfront_structures[lookupKey],"ERROR"),""), "")</f>
        <v/>
      </c>
      <c r="Y229" s="3" t="str">
        <f>IF($A229="ADD",IF(NOT(ISBLANK(X229)),_xlfn.XLOOKUP(X229,ud_waterfront_structure_type[lookupValue],ud_waterfront_structure_type[lookupKey],"ERROR"),""), "")</f>
        <v/>
      </c>
      <c r="AB229" s="3" t="str">
        <f>IF($A229="ADD",IF(NOT(ISBLANK(AA229)),_xlfn.XLOOKUP(AA229,ud_material[lookupValue],ud_material[lookupKey],"ERROR"),""), "")</f>
        <v/>
      </c>
      <c r="AE229" s="3" t="str">
        <f>IF($A229="ADD",IF(NOT(ISBLANK(AD229)),_xlfn.XLOOKUP(AD229,ud_material[lookupValue],ud_material[lookupKey],"ERROR"),""), "")</f>
        <v/>
      </c>
      <c r="AH229" s="3" t="str">
        <f>IF($A229="ADD",IF(NOT(ISBLANK(AG229)),_xlfn.XLOOKUP(AG229,ud_material[lookupValue],ud_material[lookupKey],"ERROR"),""), "")</f>
        <v/>
      </c>
      <c r="AJ229" s="3" t="str">
        <f>IF($A229="ADD",IF(NOT(ISBLANK(AI229)),_xlfn.XLOOKUP(AI229,ud_material[lookupValue],ud_material[lookupKey],"ERROR"),""), "")</f>
        <v/>
      </c>
      <c r="AU229" s="4"/>
      <c r="AW229" s="3" t="str">
        <f>IF($A229="ADD",IF(NOT(ISBLANK(AV229)),_xlfn.XLOOKUP(AV229,ud_access_method[lookupValue],ud_access_method[lookupKey],"ERROR"),""), "")</f>
        <v/>
      </c>
      <c r="AY229" s="7"/>
      <c r="AZ229" s="4" t="str">
        <f t="shared" ca="1" si="39"/>
        <v/>
      </c>
      <c r="BA229" s="4"/>
      <c r="BB229" s="3" t="str">
        <f t="shared" si="40"/>
        <v/>
      </c>
      <c r="BC229" s="3" t="str">
        <f>IF($A229="","",IF((AND($A229="ADD",OR(BB229="",BB229="In Use"))),"5",(_xlfn.XLOOKUP(BB229,ud_asset_status[lookupValue],ud_asset_status[lookupKey],""))))</f>
        <v/>
      </c>
      <c r="BE229" s="3" t="str">
        <f>IF($A229="ADD",IF(NOT(ISBLANK(BD229)),_xlfn.XLOOKUP(BD229,ud_replacement_status[lookupValue],ud_replacement_status[lookupKey],"ERROR"),""), "")</f>
        <v/>
      </c>
      <c r="BF229" s="7"/>
      <c r="BH229" s="3" t="str">
        <f>IF($A229="ADD",IF(NOT(ISBLANK(BG229)),_xlfn.XLOOKUP(BG229,ar_replace_reason[lookupValue],ar_replace_reason[lookupKey],"ERROR"),""), "")</f>
        <v/>
      </c>
      <c r="BI229" s="3" t="str">
        <f t="shared" si="41"/>
        <v/>
      </c>
      <c r="BJ229" s="3" t="str">
        <f>IF($A229="","",IF((AND($A229="ADD",OR(BI229="",BI229="Queenstown-Lakes District Council"))),"70",(_xlfn.XLOOKUP(BI229,ud_organisation_owner[lookupValue],ud_organisation_owner[lookupKey],""))))</f>
        <v/>
      </c>
      <c r="BK229" s="3" t="str">
        <f t="shared" si="42"/>
        <v/>
      </c>
      <c r="BL229" s="3" t="str">
        <f>IF($A229="","",IF((AND($A229="ADD",OR(BK229="",BK229="Queenstown-Lakes District Council"))),"70",(_xlfn.XLOOKUP(BK229,ud_organisation_owner[lookupValue],ud_organisation_owner[lookupKey],""))))</f>
        <v/>
      </c>
      <c r="BM229" s="3" t="str">
        <f t="shared" si="43"/>
        <v/>
      </c>
      <c r="BN229" s="3" t="str">
        <f>IF($A229="","",IF((AND($A229="ADD",OR(BM229="",BM229="Local Authority"))),"17",(_xlfn.XLOOKUP(BM229,ud_sub_organisation[lookupValue],ud_sub_organisation[lookupKey],""))))</f>
        <v/>
      </c>
      <c r="BO229" s="3" t="str">
        <f t="shared" si="44"/>
        <v/>
      </c>
      <c r="BP229" s="3" t="str">
        <f>IF($A229="","",IF((AND($A229="ADD",OR(BO229="",BO229="Vested Assets"))),"12",(_xlfn.XLOOKUP(BO229,ud_work_category[lookupValue],ud_work_category[lookupKey],""))))</f>
        <v/>
      </c>
      <c r="BQ229" s="8"/>
      <c r="BR229" s="2" t="str">
        <f t="shared" si="45"/>
        <v/>
      </c>
      <c r="BS229" s="3" t="str">
        <f t="shared" si="46"/>
        <v/>
      </c>
      <c r="BT229" s="3" t="str">
        <f>IF($A229="","",IF((AND($A229="ADD",OR(BS229="",BS229="Excellent"))),"1",(_xlfn.XLOOKUP(BS229,condition[lookupValue],condition[lookupKey],""))))</f>
        <v/>
      </c>
      <c r="BU229" s="7" t="str">
        <f t="shared" si="47"/>
        <v/>
      </c>
      <c r="BV229" s="9"/>
    </row>
    <row r="230" spans="2:7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8"/>
      <c r="O230" s="6" t="str">
        <f t="shared" si="36"/>
        <v/>
      </c>
      <c r="P230" s="4"/>
      <c r="R230" s="3" t="str">
        <f>IF($A230="ADD",IF(NOT(ISBLANK(Q230)),_xlfn.XLOOKUP(Q230,len_adjust_rsn[lookupValue],len_adjust_rsn[lookupKey],"ERROR"),""), "")</f>
        <v/>
      </c>
      <c r="S230" s="6" t="str">
        <f t="shared" si="37"/>
        <v/>
      </c>
      <c r="T230" s="6"/>
      <c r="U230" s="6" t="str">
        <f t="shared" si="38"/>
        <v/>
      </c>
      <c r="W230" s="3" t="str">
        <f>IF($A230="ADD",IF(NOT(ISBLANK(V230)),_xlfn.XLOOKUP(V230,ud_waterfront_structures[lookupValue],ud_waterfront_structures[lookupKey],"ERROR"),""), "")</f>
        <v/>
      </c>
      <c r="Y230" s="3" t="str">
        <f>IF($A230="ADD",IF(NOT(ISBLANK(X230)),_xlfn.XLOOKUP(X230,ud_waterfront_structure_type[lookupValue],ud_waterfront_structure_type[lookupKey],"ERROR"),""), "")</f>
        <v/>
      </c>
      <c r="AB230" s="3" t="str">
        <f>IF($A230="ADD",IF(NOT(ISBLANK(AA230)),_xlfn.XLOOKUP(AA230,ud_material[lookupValue],ud_material[lookupKey],"ERROR"),""), "")</f>
        <v/>
      </c>
      <c r="AE230" s="3" t="str">
        <f>IF($A230="ADD",IF(NOT(ISBLANK(AD230)),_xlfn.XLOOKUP(AD230,ud_material[lookupValue],ud_material[lookupKey],"ERROR"),""), "")</f>
        <v/>
      </c>
      <c r="AH230" s="3" t="str">
        <f>IF($A230="ADD",IF(NOT(ISBLANK(AG230)),_xlfn.XLOOKUP(AG230,ud_material[lookupValue],ud_material[lookupKey],"ERROR"),""), "")</f>
        <v/>
      </c>
      <c r="AJ230" s="3" t="str">
        <f>IF($A230="ADD",IF(NOT(ISBLANK(AI230)),_xlfn.XLOOKUP(AI230,ud_material[lookupValue],ud_material[lookupKey],"ERROR"),""), "")</f>
        <v/>
      </c>
      <c r="AU230" s="4"/>
      <c r="AW230" s="3" t="str">
        <f>IF($A230="ADD",IF(NOT(ISBLANK(AV230)),_xlfn.XLOOKUP(AV230,ud_access_method[lookupValue],ud_access_method[lookupKey],"ERROR"),""), "")</f>
        <v/>
      </c>
      <c r="AY230" s="7"/>
      <c r="AZ230" s="4" t="str">
        <f t="shared" ca="1" si="39"/>
        <v/>
      </c>
      <c r="BA230" s="4"/>
      <c r="BB230" s="3" t="str">
        <f t="shared" si="40"/>
        <v/>
      </c>
      <c r="BC230" s="3" t="str">
        <f>IF($A230="","",IF((AND($A230="ADD",OR(BB230="",BB230="In Use"))),"5",(_xlfn.XLOOKUP(BB230,ud_asset_status[lookupValue],ud_asset_status[lookupKey],""))))</f>
        <v/>
      </c>
      <c r="BE230" s="3" t="str">
        <f>IF($A230="ADD",IF(NOT(ISBLANK(BD230)),_xlfn.XLOOKUP(BD230,ud_replacement_status[lookupValue],ud_replacement_status[lookupKey],"ERROR"),""), "")</f>
        <v/>
      </c>
      <c r="BF230" s="7"/>
      <c r="BH230" s="3" t="str">
        <f>IF($A230="ADD",IF(NOT(ISBLANK(BG230)),_xlfn.XLOOKUP(BG230,ar_replace_reason[lookupValue],ar_replace_reason[lookupKey],"ERROR"),""), "")</f>
        <v/>
      </c>
      <c r="BI230" s="3" t="str">
        <f t="shared" si="41"/>
        <v/>
      </c>
      <c r="BJ230" s="3" t="str">
        <f>IF($A230="","",IF((AND($A230="ADD",OR(BI230="",BI230="Queenstown-Lakes District Council"))),"70",(_xlfn.XLOOKUP(BI230,ud_organisation_owner[lookupValue],ud_organisation_owner[lookupKey],""))))</f>
        <v/>
      </c>
      <c r="BK230" s="3" t="str">
        <f t="shared" si="42"/>
        <v/>
      </c>
      <c r="BL230" s="3" t="str">
        <f>IF($A230="","",IF((AND($A230="ADD",OR(BK230="",BK230="Queenstown-Lakes District Council"))),"70",(_xlfn.XLOOKUP(BK230,ud_organisation_owner[lookupValue],ud_organisation_owner[lookupKey],""))))</f>
        <v/>
      </c>
      <c r="BM230" s="3" t="str">
        <f t="shared" si="43"/>
        <v/>
      </c>
      <c r="BN230" s="3" t="str">
        <f>IF($A230="","",IF((AND($A230="ADD",OR(BM230="",BM230="Local Authority"))),"17",(_xlfn.XLOOKUP(BM230,ud_sub_organisation[lookupValue],ud_sub_organisation[lookupKey],""))))</f>
        <v/>
      </c>
      <c r="BO230" s="3" t="str">
        <f t="shared" si="44"/>
        <v/>
      </c>
      <c r="BP230" s="3" t="str">
        <f>IF($A230="","",IF((AND($A230="ADD",OR(BO230="",BO230="Vested Assets"))),"12",(_xlfn.XLOOKUP(BO230,ud_work_category[lookupValue],ud_work_category[lookupKey],""))))</f>
        <v/>
      </c>
      <c r="BQ230" s="8"/>
      <c r="BR230" s="2" t="str">
        <f t="shared" si="45"/>
        <v/>
      </c>
      <c r="BS230" s="3" t="str">
        <f t="shared" si="46"/>
        <v/>
      </c>
      <c r="BT230" s="3" t="str">
        <f>IF($A230="","",IF((AND($A230="ADD",OR(BS230="",BS230="Excellent"))),"1",(_xlfn.XLOOKUP(BS230,condition[lookupValue],condition[lookupKey],""))))</f>
        <v/>
      </c>
      <c r="BU230" s="7" t="str">
        <f t="shared" si="47"/>
        <v/>
      </c>
      <c r="BV230" s="9"/>
    </row>
    <row r="231" spans="2:7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8"/>
      <c r="O231" s="6" t="str">
        <f t="shared" si="36"/>
        <v/>
      </c>
      <c r="P231" s="4"/>
      <c r="R231" s="3" t="str">
        <f>IF($A231="ADD",IF(NOT(ISBLANK(Q231)),_xlfn.XLOOKUP(Q231,len_adjust_rsn[lookupValue],len_adjust_rsn[lookupKey],"ERROR"),""), "")</f>
        <v/>
      </c>
      <c r="S231" s="6" t="str">
        <f t="shared" si="37"/>
        <v/>
      </c>
      <c r="T231" s="6"/>
      <c r="U231" s="6" t="str">
        <f t="shared" si="38"/>
        <v/>
      </c>
      <c r="W231" s="3" t="str">
        <f>IF($A231="ADD",IF(NOT(ISBLANK(V231)),_xlfn.XLOOKUP(V231,ud_waterfront_structures[lookupValue],ud_waterfront_structures[lookupKey],"ERROR"),""), "")</f>
        <v/>
      </c>
      <c r="Y231" s="3" t="str">
        <f>IF($A231="ADD",IF(NOT(ISBLANK(X231)),_xlfn.XLOOKUP(X231,ud_waterfront_structure_type[lookupValue],ud_waterfront_structure_type[lookupKey],"ERROR"),""), "")</f>
        <v/>
      </c>
      <c r="AB231" s="3" t="str">
        <f>IF($A231="ADD",IF(NOT(ISBLANK(AA231)),_xlfn.XLOOKUP(AA231,ud_material[lookupValue],ud_material[lookupKey],"ERROR"),""), "")</f>
        <v/>
      </c>
      <c r="AE231" s="3" t="str">
        <f>IF($A231="ADD",IF(NOT(ISBLANK(AD231)),_xlfn.XLOOKUP(AD231,ud_material[lookupValue],ud_material[lookupKey],"ERROR"),""), "")</f>
        <v/>
      </c>
      <c r="AH231" s="3" t="str">
        <f>IF($A231="ADD",IF(NOT(ISBLANK(AG231)),_xlfn.XLOOKUP(AG231,ud_material[lookupValue],ud_material[lookupKey],"ERROR"),""), "")</f>
        <v/>
      </c>
      <c r="AJ231" s="3" t="str">
        <f>IF($A231="ADD",IF(NOT(ISBLANK(AI231)),_xlfn.XLOOKUP(AI231,ud_material[lookupValue],ud_material[lookupKey],"ERROR"),""), "")</f>
        <v/>
      </c>
      <c r="AU231" s="4"/>
      <c r="AW231" s="3" t="str">
        <f>IF($A231="ADD",IF(NOT(ISBLANK(AV231)),_xlfn.XLOOKUP(AV231,ud_access_method[lookupValue],ud_access_method[lookupKey],"ERROR"),""), "")</f>
        <v/>
      </c>
      <c r="AY231" s="7"/>
      <c r="AZ231" s="4" t="str">
        <f t="shared" ca="1" si="39"/>
        <v/>
      </c>
      <c r="BA231" s="4"/>
      <c r="BB231" s="3" t="str">
        <f t="shared" si="40"/>
        <v/>
      </c>
      <c r="BC231" s="3" t="str">
        <f>IF($A231="","",IF((AND($A231="ADD",OR(BB231="",BB231="In Use"))),"5",(_xlfn.XLOOKUP(BB231,ud_asset_status[lookupValue],ud_asset_status[lookupKey],""))))</f>
        <v/>
      </c>
      <c r="BE231" s="3" t="str">
        <f>IF($A231="ADD",IF(NOT(ISBLANK(BD231)),_xlfn.XLOOKUP(BD231,ud_replacement_status[lookupValue],ud_replacement_status[lookupKey],"ERROR"),""), "")</f>
        <v/>
      </c>
      <c r="BF231" s="7"/>
      <c r="BH231" s="3" t="str">
        <f>IF($A231="ADD",IF(NOT(ISBLANK(BG231)),_xlfn.XLOOKUP(BG231,ar_replace_reason[lookupValue],ar_replace_reason[lookupKey],"ERROR"),""), "")</f>
        <v/>
      </c>
      <c r="BI231" s="3" t="str">
        <f t="shared" si="41"/>
        <v/>
      </c>
      <c r="BJ231" s="3" t="str">
        <f>IF($A231="","",IF((AND($A231="ADD",OR(BI231="",BI231="Queenstown-Lakes District Council"))),"70",(_xlfn.XLOOKUP(BI231,ud_organisation_owner[lookupValue],ud_organisation_owner[lookupKey],""))))</f>
        <v/>
      </c>
      <c r="BK231" s="3" t="str">
        <f t="shared" si="42"/>
        <v/>
      </c>
      <c r="BL231" s="3" t="str">
        <f>IF($A231="","",IF((AND($A231="ADD",OR(BK231="",BK231="Queenstown-Lakes District Council"))),"70",(_xlfn.XLOOKUP(BK231,ud_organisation_owner[lookupValue],ud_organisation_owner[lookupKey],""))))</f>
        <v/>
      </c>
      <c r="BM231" s="3" t="str">
        <f t="shared" si="43"/>
        <v/>
      </c>
      <c r="BN231" s="3" t="str">
        <f>IF($A231="","",IF((AND($A231="ADD",OR(BM231="",BM231="Local Authority"))),"17",(_xlfn.XLOOKUP(BM231,ud_sub_organisation[lookupValue],ud_sub_organisation[lookupKey],""))))</f>
        <v/>
      </c>
      <c r="BO231" s="3" t="str">
        <f t="shared" si="44"/>
        <v/>
      </c>
      <c r="BP231" s="3" t="str">
        <f>IF($A231="","",IF((AND($A231="ADD",OR(BO231="",BO231="Vested Assets"))),"12",(_xlfn.XLOOKUP(BO231,ud_work_category[lookupValue],ud_work_category[lookupKey],""))))</f>
        <v/>
      </c>
      <c r="BQ231" s="8"/>
      <c r="BR231" s="2" t="str">
        <f t="shared" si="45"/>
        <v/>
      </c>
      <c r="BS231" s="3" t="str">
        <f t="shared" si="46"/>
        <v/>
      </c>
      <c r="BT231" s="3" t="str">
        <f>IF($A231="","",IF((AND($A231="ADD",OR(BS231="",BS231="Excellent"))),"1",(_xlfn.XLOOKUP(BS231,condition[lookupValue],condition[lookupKey],""))))</f>
        <v/>
      </c>
      <c r="BU231" s="7" t="str">
        <f t="shared" si="47"/>
        <v/>
      </c>
      <c r="BV231" s="9"/>
    </row>
    <row r="232" spans="2:7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8"/>
      <c r="O232" s="6" t="str">
        <f t="shared" si="36"/>
        <v/>
      </c>
      <c r="P232" s="4"/>
      <c r="R232" s="3" t="str">
        <f>IF($A232="ADD",IF(NOT(ISBLANK(Q232)),_xlfn.XLOOKUP(Q232,len_adjust_rsn[lookupValue],len_adjust_rsn[lookupKey],"ERROR"),""), "")</f>
        <v/>
      </c>
      <c r="S232" s="6" t="str">
        <f t="shared" si="37"/>
        <v/>
      </c>
      <c r="T232" s="6"/>
      <c r="U232" s="6" t="str">
        <f t="shared" si="38"/>
        <v/>
      </c>
      <c r="W232" s="3" t="str">
        <f>IF($A232="ADD",IF(NOT(ISBLANK(V232)),_xlfn.XLOOKUP(V232,ud_waterfront_structures[lookupValue],ud_waterfront_structures[lookupKey],"ERROR"),""), "")</f>
        <v/>
      </c>
      <c r="Y232" s="3" t="str">
        <f>IF($A232="ADD",IF(NOT(ISBLANK(X232)),_xlfn.XLOOKUP(X232,ud_waterfront_structure_type[lookupValue],ud_waterfront_structure_type[lookupKey],"ERROR"),""), "")</f>
        <v/>
      </c>
      <c r="AB232" s="3" t="str">
        <f>IF($A232="ADD",IF(NOT(ISBLANK(AA232)),_xlfn.XLOOKUP(AA232,ud_material[lookupValue],ud_material[lookupKey],"ERROR"),""), "")</f>
        <v/>
      </c>
      <c r="AE232" s="3" t="str">
        <f>IF($A232="ADD",IF(NOT(ISBLANK(AD232)),_xlfn.XLOOKUP(AD232,ud_material[lookupValue],ud_material[lookupKey],"ERROR"),""), "")</f>
        <v/>
      </c>
      <c r="AH232" s="3" t="str">
        <f>IF($A232="ADD",IF(NOT(ISBLANK(AG232)),_xlfn.XLOOKUP(AG232,ud_material[lookupValue],ud_material[lookupKey],"ERROR"),""), "")</f>
        <v/>
      </c>
      <c r="AJ232" s="3" t="str">
        <f>IF($A232="ADD",IF(NOT(ISBLANK(AI232)),_xlfn.XLOOKUP(AI232,ud_material[lookupValue],ud_material[lookupKey],"ERROR"),""), "")</f>
        <v/>
      </c>
      <c r="AU232" s="4"/>
      <c r="AW232" s="3" t="str">
        <f>IF($A232="ADD",IF(NOT(ISBLANK(AV232)),_xlfn.XLOOKUP(AV232,ud_access_method[lookupValue],ud_access_method[lookupKey],"ERROR"),""), "")</f>
        <v/>
      </c>
      <c r="AY232" s="7"/>
      <c r="AZ232" s="4" t="str">
        <f t="shared" ca="1" si="39"/>
        <v/>
      </c>
      <c r="BA232" s="4"/>
      <c r="BB232" s="3" t="str">
        <f t="shared" si="40"/>
        <v/>
      </c>
      <c r="BC232" s="3" t="str">
        <f>IF($A232="","",IF((AND($A232="ADD",OR(BB232="",BB232="In Use"))),"5",(_xlfn.XLOOKUP(BB232,ud_asset_status[lookupValue],ud_asset_status[lookupKey],""))))</f>
        <v/>
      </c>
      <c r="BE232" s="3" t="str">
        <f>IF($A232="ADD",IF(NOT(ISBLANK(BD232)),_xlfn.XLOOKUP(BD232,ud_replacement_status[lookupValue],ud_replacement_status[lookupKey],"ERROR"),""), "")</f>
        <v/>
      </c>
      <c r="BF232" s="7"/>
      <c r="BH232" s="3" t="str">
        <f>IF($A232="ADD",IF(NOT(ISBLANK(BG232)),_xlfn.XLOOKUP(BG232,ar_replace_reason[lookupValue],ar_replace_reason[lookupKey],"ERROR"),""), "")</f>
        <v/>
      </c>
      <c r="BI232" s="3" t="str">
        <f t="shared" si="41"/>
        <v/>
      </c>
      <c r="BJ232" s="3" t="str">
        <f>IF($A232="","",IF((AND($A232="ADD",OR(BI232="",BI232="Queenstown-Lakes District Council"))),"70",(_xlfn.XLOOKUP(BI232,ud_organisation_owner[lookupValue],ud_organisation_owner[lookupKey],""))))</f>
        <v/>
      </c>
      <c r="BK232" s="3" t="str">
        <f t="shared" si="42"/>
        <v/>
      </c>
      <c r="BL232" s="3" t="str">
        <f>IF($A232="","",IF((AND($A232="ADD",OR(BK232="",BK232="Queenstown-Lakes District Council"))),"70",(_xlfn.XLOOKUP(BK232,ud_organisation_owner[lookupValue],ud_organisation_owner[lookupKey],""))))</f>
        <v/>
      </c>
      <c r="BM232" s="3" t="str">
        <f t="shared" si="43"/>
        <v/>
      </c>
      <c r="BN232" s="3" t="str">
        <f>IF($A232="","",IF((AND($A232="ADD",OR(BM232="",BM232="Local Authority"))),"17",(_xlfn.XLOOKUP(BM232,ud_sub_organisation[lookupValue],ud_sub_organisation[lookupKey],""))))</f>
        <v/>
      </c>
      <c r="BO232" s="3" t="str">
        <f t="shared" si="44"/>
        <v/>
      </c>
      <c r="BP232" s="3" t="str">
        <f>IF($A232="","",IF((AND($A232="ADD",OR(BO232="",BO232="Vested Assets"))),"12",(_xlfn.XLOOKUP(BO232,ud_work_category[lookupValue],ud_work_category[lookupKey],""))))</f>
        <v/>
      </c>
      <c r="BQ232" s="8"/>
      <c r="BR232" s="2" t="str">
        <f t="shared" si="45"/>
        <v/>
      </c>
      <c r="BS232" s="3" t="str">
        <f t="shared" si="46"/>
        <v/>
      </c>
      <c r="BT232" s="3" t="str">
        <f>IF($A232="","",IF((AND($A232="ADD",OR(BS232="",BS232="Excellent"))),"1",(_xlfn.XLOOKUP(BS232,condition[lookupValue],condition[lookupKey],""))))</f>
        <v/>
      </c>
      <c r="BU232" s="7" t="str">
        <f t="shared" si="47"/>
        <v/>
      </c>
      <c r="BV232" s="9"/>
    </row>
    <row r="233" spans="2:7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8"/>
      <c r="O233" s="6" t="str">
        <f t="shared" si="36"/>
        <v/>
      </c>
      <c r="P233" s="4"/>
      <c r="R233" s="3" t="str">
        <f>IF($A233="ADD",IF(NOT(ISBLANK(Q233)),_xlfn.XLOOKUP(Q233,len_adjust_rsn[lookupValue],len_adjust_rsn[lookupKey],"ERROR"),""), "")</f>
        <v/>
      </c>
      <c r="S233" s="6" t="str">
        <f t="shared" si="37"/>
        <v/>
      </c>
      <c r="T233" s="6"/>
      <c r="U233" s="6" t="str">
        <f t="shared" si="38"/>
        <v/>
      </c>
      <c r="W233" s="3" t="str">
        <f>IF($A233="ADD",IF(NOT(ISBLANK(V233)),_xlfn.XLOOKUP(V233,ud_waterfront_structures[lookupValue],ud_waterfront_structures[lookupKey],"ERROR"),""), "")</f>
        <v/>
      </c>
      <c r="Y233" s="3" t="str">
        <f>IF($A233="ADD",IF(NOT(ISBLANK(X233)),_xlfn.XLOOKUP(X233,ud_waterfront_structure_type[lookupValue],ud_waterfront_structure_type[lookupKey],"ERROR"),""), "")</f>
        <v/>
      </c>
      <c r="AB233" s="3" t="str">
        <f>IF($A233="ADD",IF(NOT(ISBLANK(AA233)),_xlfn.XLOOKUP(AA233,ud_material[lookupValue],ud_material[lookupKey],"ERROR"),""), "")</f>
        <v/>
      </c>
      <c r="AE233" s="3" t="str">
        <f>IF($A233="ADD",IF(NOT(ISBLANK(AD233)),_xlfn.XLOOKUP(AD233,ud_material[lookupValue],ud_material[lookupKey],"ERROR"),""), "")</f>
        <v/>
      </c>
      <c r="AH233" s="3" t="str">
        <f>IF($A233="ADD",IF(NOT(ISBLANK(AG233)),_xlfn.XLOOKUP(AG233,ud_material[lookupValue],ud_material[lookupKey],"ERROR"),""), "")</f>
        <v/>
      </c>
      <c r="AJ233" s="3" t="str">
        <f>IF($A233="ADD",IF(NOT(ISBLANK(AI233)),_xlfn.XLOOKUP(AI233,ud_material[lookupValue],ud_material[lookupKey],"ERROR"),""), "")</f>
        <v/>
      </c>
      <c r="AU233" s="4"/>
      <c r="AW233" s="3" t="str">
        <f>IF($A233="ADD",IF(NOT(ISBLANK(AV233)),_xlfn.XLOOKUP(AV233,ud_access_method[lookupValue],ud_access_method[lookupKey],"ERROR"),""), "")</f>
        <v/>
      </c>
      <c r="AY233" s="7"/>
      <c r="AZ233" s="4" t="str">
        <f t="shared" ca="1" si="39"/>
        <v/>
      </c>
      <c r="BA233" s="4"/>
      <c r="BB233" s="3" t="str">
        <f t="shared" si="40"/>
        <v/>
      </c>
      <c r="BC233" s="3" t="str">
        <f>IF($A233="","",IF((AND($A233="ADD",OR(BB233="",BB233="In Use"))),"5",(_xlfn.XLOOKUP(BB233,ud_asset_status[lookupValue],ud_asset_status[lookupKey],""))))</f>
        <v/>
      </c>
      <c r="BE233" s="3" t="str">
        <f>IF($A233="ADD",IF(NOT(ISBLANK(BD233)),_xlfn.XLOOKUP(BD233,ud_replacement_status[lookupValue],ud_replacement_status[lookupKey],"ERROR"),""), "")</f>
        <v/>
      </c>
      <c r="BF233" s="7"/>
      <c r="BH233" s="3" t="str">
        <f>IF($A233="ADD",IF(NOT(ISBLANK(BG233)),_xlfn.XLOOKUP(BG233,ar_replace_reason[lookupValue],ar_replace_reason[lookupKey],"ERROR"),""), "")</f>
        <v/>
      </c>
      <c r="BI233" s="3" t="str">
        <f t="shared" si="41"/>
        <v/>
      </c>
      <c r="BJ233" s="3" t="str">
        <f>IF($A233="","",IF((AND($A233="ADD",OR(BI233="",BI233="Queenstown-Lakes District Council"))),"70",(_xlfn.XLOOKUP(BI233,ud_organisation_owner[lookupValue],ud_organisation_owner[lookupKey],""))))</f>
        <v/>
      </c>
      <c r="BK233" s="3" t="str">
        <f t="shared" si="42"/>
        <v/>
      </c>
      <c r="BL233" s="3" t="str">
        <f>IF($A233="","",IF((AND($A233="ADD",OR(BK233="",BK233="Queenstown-Lakes District Council"))),"70",(_xlfn.XLOOKUP(BK233,ud_organisation_owner[lookupValue],ud_organisation_owner[lookupKey],""))))</f>
        <v/>
      </c>
      <c r="BM233" s="3" t="str">
        <f t="shared" si="43"/>
        <v/>
      </c>
      <c r="BN233" s="3" t="str">
        <f>IF($A233="","",IF((AND($A233="ADD",OR(BM233="",BM233="Local Authority"))),"17",(_xlfn.XLOOKUP(BM233,ud_sub_organisation[lookupValue],ud_sub_organisation[lookupKey],""))))</f>
        <v/>
      </c>
      <c r="BO233" s="3" t="str">
        <f t="shared" si="44"/>
        <v/>
      </c>
      <c r="BP233" s="3" t="str">
        <f>IF($A233="","",IF((AND($A233="ADD",OR(BO233="",BO233="Vested Assets"))),"12",(_xlfn.XLOOKUP(BO233,ud_work_category[lookupValue],ud_work_category[lookupKey],""))))</f>
        <v/>
      </c>
      <c r="BQ233" s="8"/>
      <c r="BR233" s="2" t="str">
        <f t="shared" si="45"/>
        <v/>
      </c>
      <c r="BS233" s="3" t="str">
        <f t="shared" si="46"/>
        <v/>
      </c>
      <c r="BT233" s="3" t="str">
        <f>IF($A233="","",IF((AND($A233="ADD",OR(BS233="",BS233="Excellent"))),"1",(_xlfn.XLOOKUP(BS233,condition[lookupValue],condition[lookupKey],""))))</f>
        <v/>
      </c>
      <c r="BU233" s="7" t="str">
        <f t="shared" si="47"/>
        <v/>
      </c>
      <c r="BV233" s="9"/>
    </row>
    <row r="234" spans="2:7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8"/>
      <c r="O234" s="6" t="str">
        <f t="shared" si="36"/>
        <v/>
      </c>
      <c r="P234" s="4"/>
      <c r="R234" s="3" t="str">
        <f>IF($A234="ADD",IF(NOT(ISBLANK(Q234)),_xlfn.XLOOKUP(Q234,len_adjust_rsn[lookupValue],len_adjust_rsn[lookupKey],"ERROR"),""), "")</f>
        <v/>
      </c>
      <c r="S234" s="6" t="str">
        <f t="shared" si="37"/>
        <v/>
      </c>
      <c r="T234" s="6"/>
      <c r="U234" s="6" t="str">
        <f t="shared" si="38"/>
        <v/>
      </c>
      <c r="W234" s="3" t="str">
        <f>IF($A234="ADD",IF(NOT(ISBLANK(V234)),_xlfn.XLOOKUP(V234,ud_waterfront_structures[lookupValue],ud_waterfront_structures[lookupKey],"ERROR"),""), "")</f>
        <v/>
      </c>
      <c r="Y234" s="3" t="str">
        <f>IF($A234="ADD",IF(NOT(ISBLANK(X234)),_xlfn.XLOOKUP(X234,ud_waterfront_structure_type[lookupValue],ud_waterfront_structure_type[lookupKey],"ERROR"),""), "")</f>
        <v/>
      </c>
      <c r="AB234" s="3" t="str">
        <f>IF($A234="ADD",IF(NOT(ISBLANK(AA234)),_xlfn.XLOOKUP(AA234,ud_material[lookupValue],ud_material[lookupKey],"ERROR"),""), "")</f>
        <v/>
      </c>
      <c r="AE234" s="3" t="str">
        <f>IF($A234="ADD",IF(NOT(ISBLANK(AD234)),_xlfn.XLOOKUP(AD234,ud_material[lookupValue],ud_material[lookupKey],"ERROR"),""), "")</f>
        <v/>
      </c>
      <c r="AH234" s="3" t="str">
        <f>IF($A234="ADD",IF(NOT(ISBLANK(AG234)),_xlfn.XLOOKUP(AG234,ud_material[lookupValue],ud_material[lookupKey],"ERROR"),""), "")</f>
        <v/>
      </c>
      <c r="AJ234" s="3" t="str">
        <f>IF($A234="ADD",IF(NOT(ISBLANK(AI234)),_xlfn.XLOOKUP(AI234,ud_material[lookupValue],ud_material[lookupKey],"ERROR"),""), "")</f>
        <v/>
      </c>
      <c r="AU234" s="4"/>
      <c r="AW234" s="3" t="str">
        <f>IF($A234="ADD",IF(NOT(ISBLANK(AV234)),_xlfn.XLOOKUP(AV234,ud_access_method[lookupValue],ud_access_method[lookupKey],"ERROR"),""), "")</f>
        <v/>
      </c>
      <c r="AY234" s="7"/>
      <c r="AZ234" s="4" t="str">
        <f t="shared" ca="1" si="39"/>
        <v/>
      </c>
      <c r="BA234" s="4"/>
      <c r="BB234" s="3" t="str">
        <f t="shared" si="40"/>
        <v/>
      </c>
      <c r="BC234" s="3" t="str">
        <f>IF($A234="","",IF((AND($A234="ADD",OR(BB234="",BB234="In Use"))),"5",(_xlfn.XLOOKUP(BB234,ud_asset_status[lookupValue],ud_asset_status[lookupKey],""))))</f>
        <v/>
      </c>
      <c r="BE234" s="3" t="str">
        <f>IF($A234="ADD",IF(NOT(ISBLANK(BD234)),_xlfn.XLOOKUP(BD234,ud_replacement_status[lookupValue],ud_replacement_status[lookupKey],"ERROR"),""), "")</f>
        <v/>
      </c>
      <c r="BF234" s="7"/>
      <c r="BH234" s="3" t="str">
        <f>IF($A234="ADD",IF(NOT(ISBLANK(BG234)),_xlfn.XLOOKUP(BG234,ar_replace_reason[lookupValue],ar_replace_reason[lookupKey],"ERROR"),""), "")</f>
        <v/>
      </c>
      <c r="BI234" s="3" t="str">
        <f t="shared" si="41"/>
        <v/>
      </c>
      <c r="BJ234" s="3" t="str">
        <f>IF($A234="","",IF((AND($A234="ADD",OR(BI234="",BI234="Queenstown-Lakes District Council"))),"70",(_xlfn.XLOOKUP(BI234,ud_organisation_owner[lookupValue],ud_organisation_owner[lookupKey],""))))</f>
        <v/>
      </c>
      <c r="BK234" s="3" t="str">
        <f t="shared" si="42"/>
        <v/>
      </c>
      <c r="BL234" s="3" t="str">
        <f>IF($A234="","",IF((AND($A234="ADD",OR(BK234="",BK234="Queenstown-Lakes District Council"))),"70",(_xlfn.XLOOKUP(BK234,ud_organisation_owner[lookupValue],ud_organisation_owner[lookupKey],""))))</f>
        <v/>
      </c>
      <c r="BM234" s="3" t="str">
        <f t="shared" si="43"/>
        <v/>
      </c>
      <c r="BN234" s="3" t="str">
        <f>IF($A234="","",IF((AND($A234="ADD",OR(BM234="",BM234="Local Authority"))),"17",(_xlfn.XLOOKUP(BM234,ud_sub_organisation[lookupValue],ud_sub_organisation[lookupKey],""))))</f>
        <v/>
      </c>
      <c r="BO234" s="3" t="str">
        <f t="shared" si="44"/>
        <v/>
      </c>
      <c r="BP234" s="3" t="str">
        <f>IF($A234="","",IF((AND($A234="ADD",OR(BO234="",BO234="Vested Assets"))),"12",(_xlfn.XLOOKUP(BO234,ud_work_category[lookupValue],ud_work_category[lookupKey],""))))</f>
        <v/>
      </c>
      <c r="BQ234" s="8"/>
      <c r="BR234" s="2" t="str">
        <f t="shared" si="45"/>
        <v/>
      </c>
      <c r="BS234" s="3" t="str">
        <f t="shared" si="46"/>
        <v/>
      </c>
      <c r="BT234" s="3" t="str">
        <f>IF($A234="","",IF((AND($A234="ADD",OR(BS234="",BS234="Excellent"))),"1",(_xlfn.XLOOKUP(BS234,condition[lookupValue],condition[lookupKey],""))))</f>
        <v/>
      </c>
      <c r="BU234" s="7" t="str">
        <f t="shared" si="47"/>
        <v/>
      </c>
      <c r="BV234" s="9"/>
    </row>
    <row r="235" spans="2:7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8"/>
      <c r="O235" s="6" t="str">
        <f t="shared" si="36"/>
        <v/>
      </c>
      <c r="P235" s="4"/>
      <c r="R235" s="3" t="str">
        <f>IF($A235="ADD",IF(NOT(ISBLANK(Q235)),_xlfn.XLOOKUP(Q235,len_adjust_rsn[lookupValue],len_adjust_rsn[lookupKey],"ERROR"),""), "")</f>
        <v/>
      </c>
      <c r="S235" s="6" t="str">
        <f t="shared" si="37"/>
        <v/>
      </c>
      <c r="T235" s="6"/>
      <c r="U235" s="6" t="str">
        <f t="shared" si="38"/>
        <v/>
      </c>
      <c r="W235" s="3" t="str">
        <f>IF($A235="ADD",IF(NOT(ISBLANK(V235)),_xlfn.XLOOKUP(V235,ud_waterfront_structures[lookupValue],ud_waterfront_structures[lookupKey],"ERROR"),""), "")</f>
        <v/>
      </c>
      <c r="Y235" s="3" t="str">
        <f>IF($A235="ADD",IF(NOT(ISBLANK(X235)),_xlfn.XLOOKUP(X235,ud_waterfront_structure_type[lookupValue],ud_waterfront_structure_type[lookupKey],"ERROR"),""), "")</f>
        <v/>
      </c>
      <c r="AB235" s="3" t="str">
        <f>IF($A235="ADD",IF(NOT(ISBLANK(AA235)),_xlfn.XLOOKUP(AA235,ud_material[lookupValue],ud_material[lookupKey],"ERROR"),""), "")</f>
        <v/>
      </c>
      <c r="AE235" s="3" t="str">
        <f>IF($A235="ADD",IF(NOT(ISBLANK(AD235)),_xlfn.XLOOKUP(AD235,ud_material[lookupValue],ud_material[lookupKey],"ERROR"),""), "")</f>
        <v/>
      </c>
      <c r="AH235" s="3" t="str">
        <f>IF($A235="ADD",IF(NOT(ISBLANK(AG235)),_xlfn.XLOOKUP(AG235,ud_material[lookupValue],ud_material[lookupKey],"ERROR"),""), "")</f>
        <v/>
      </c>
      <c r="AJ235" s="3" t="str">
        <f>IF($A235="ADD",IF(NOT(ISBLANK(AI235)),_xlfn.XLOOKUP(AI235,ud_material[lookupValue],ud_material[lookupKey],"ERROR"),""), "")</f>
        <v/>
      </c>
      <c r="AU235" s="4"/>
      <c r="AW235" s="3" t="str">
        <f>IF($A235="ADD",IF(NOT(ISBLANK(AV235)),_xlfn.XLOOKUP(AV235,ud_access_method[lookupValue],ud_access_method[lookupKey],"ERROR"),""), "")</f>
        <v/>
      </c>
      <c r="AY235" s="7"/>
      <c r="AZ235" s="4" t="str">
        <f t="shared" ca="1" si="39"/>
        <v/>
      </c>
      <c r="BA235" s="4"/>
      <c r="BB235" s="3" t="str">
        <f t="shared" si="40"/>
        <v/>
      </c>
      <c r="BC235" s="3" t="str">
        <f>IF($A235="","",IF((AND($A235="ADD",OR(BB235="",BB235="In Use"))),"5",(_xlfn.XLOOKUP(BB235,ud_asset_status[lookupValue],ud_asset_status[lookupKey],""))))</f>
        <v/>
      </c>
      <c r="BE235" s="3" t="str">
        <f>IF($A235="ADD",IF(NOT(ISBLANK(BD235)),_xlfn.XLOOKUP(BD235,ud_replacement_status[lookupValue],ud_replacement_status[lookupKey],"ERROR"),""), "")</f>
        <v/>
      </c>
      <c r="BF235" s="7"/>
      <c r="BH235" s="3" t="str">
        <f>IF($A235="ADD",IF(NOT(ISBLANK(BG235)),_xlfn.XLOOKUP(BG235,ar_replace_reason[lookupValue],ar_replace_reason[lookupKey],"ERROR"),""), "")</f>
        <v/>
      </c>
      <c r="BI235" s="3" t="str">
        <f t="shared" si="41"/>
        <v/>
      </c>
      <c r="BJ235" s="3" t="str">
        <f>IF($A235="","",IF((AND($A235="ADD",OR(BI235="",BI235="Queenstown-Lakes District Council"))),"70",(_xlfn.XLOOKUP(BI235,ud_organisation_owner[lookupValue],ud_organisation_owner[lookupKey],""))))</f>
        <v/>
      </c>
      <c r="BK235" s="3" t="str">
        <f t="shared" si="42"/>
        <v/>
      </c>
      <c r="BL235" s="3" t="str">
        <f>IF($A235="","",IF((AND($A235="ADD",OR(BK235="",BK235="Queenstown-Lakes District Council"))),"70",(_xlfn.XLOOKUP(BK235,ud_organisation_owner[lookupValue],ud_organisation_owner[lookupKey],""))))</f>
        <v/>
      </c>
      <c r="BM235" s="3" t="str">
        <f t="shared" si="43"/>
        <v/>
      </c>
      <c r="BN235" s="3" t="str">
        <f>IF($A235="","",IF((AND($A235="ADD",OR(BM235="",BM235="Local Authority"))),"17",(_xlfn.XLOOKUP(BM235,ud_sub_organisation[lookupValue],ud_sub_organisation[lookupKey],""))))</f>
        <v/>
      </c>
      <c r="BO235" s="3" t="str">
        <f t="shared" si="44"/>
        <v/>
      </c>
      <c r="BP235" s="3" t="str">
        <f>IF($A235="","",IF((AND($A235="ADD",OR(BO235="",BO235="Vested Assets"))),"12",(_xlfn.XLOOKUP(BO235,ud_work_category[lookupValue],ud_work_category[lookupKey],""))))</f>
        <v/>
      </c>
      <c r="BQ235" s="8"/>
      <c r="BR235" s="2" t="str">
        <f t="shared" si="45"/>
        <v/>
      </c>
      <c r="BS235" s="3" t="str">
        <f t="shared" si="46"/>
        <v/>
      </c>
      <c r="BT235" s="3" t="str">
        <f>IF($A235="","",IF((AND($A235="ADD",OR(BS235="",BS235="Excellent"))),"1",(_xlfn.XLOOKUP(BS235,condition[lookupValue],condition[lookupKey],""))))</f>
        <v/>
      </c>
      <c r="BU235" s="7" t="str">
        <f t="shared" si="47"/>
        <v/>
      </c>
      <c r="BV235" s="9"/>
    </row>
    <row r="236" spans="2:7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8"/>
      <c r="O236" s="6" t="str">
        <f t="shared" si="36"/>
        <v/>
      </c>
      <c r="P236" s="4"/>
      <c r="R236" s="3" t="str">
        <f>IF($A236="ADD",IF(NOT(ISBLANK(Q236)),_xlfn.XLOOKUP(Q236,len_adjust_rsn[lookupValue],len_adjust_rsn[lookupKey],"ERROR"),""), "")</f>
        <v/>
      </c>
      <c r="S236" s="6" t="str">
        <f t="shared" si="37"/>
        <v/>
      </c>
      <c r="T236" s="6"/>
      <c r="U236" s="6" t="str">
        <f t="shared" si="38"/>
        <v/>
      </c>
      <c r="W236" s="3" t="str">
        <f>IF($A236="ADD",IF(NOT(ISBLANK(V236)),_xlfn.XLOOKUP(V236,ud_waterfront_structures[lookupValue],ud_waterfront_structures[lookupKey],"ERROR"),""), "")</f>
        <v/>
      </c>
      <c r="Y236" s="3" t="str">
        <f>IF($A236="ADD",IF(NOT(ISBLANK(X236)),_xlfn.XLOOKUP(X236,ud_waterfront_structure_type[lookupValue],ud_waterfront_structure_type[lookupKey],"ERROR"),""), "")</f>
        <v/>
      </c>
      <c r="AB236" s="3" t="str">
        <f>IF($A236="ADD",IF(NOT(ISBLANK(AA236)),_xlfn.XLOOKUP(AA236,ud_material[lookupValue],ud_material[lookupKey],"ERROR"),""), "")</f>
        <v/>
      </c>
      <c r="AE236" s="3" t="str">
        <f>IF($A236="ADD",IF(NOT(ISBLANK(AD236)),_xlfn.XLOOKUP(AD236,ud_material[lookupValue],ud_material[lookupKey],"ERROR"),""), "")</f>
        <v/>
      </c>
      <c r="AH236" s="3" t="str">
        <f>IF($A236="ADD",IF(NOT(ISBLANK(AG236)),_xlfn.XLOOKUP(AG236,ud_material[lookupValue],ud_material[lookupKey],"ERROR"),""), "")</f>
        <v/>
      </c>
      <c r="AJ236" s="3" t="str">
        <f>IF($A236="ADD",IF(NOT(ISBLANK(AI236)),_xlfn.XLOOKUP(AI236,ud_material[lookupValue],ud_material[lookupKey],"ERROR"),""), "")</f>
        <v/>
      </c>
      <c r="AU236" s="4"/>
      <c r="AW236" s="3" t="str">
        <f>IF($A236="ADD",IF(NOT(ISBLANK(AV236)),_xlfn.XLOOKUP(AV236,ud_access_method[lookupValue],ud_access_method[lookupKey],"ERROR"),""), "")</f>
        <v/>
      </c>
      <c r="AY236" s="7"/>
      <c r="AZ236" s="4" t="str">
        <f t="shared" ca="1" si="39"/>
        <v/>
      </c>
      <c r="BA236" s="4"/>
      <c r="BB236" s="3" t="str">
        <f t="shared" si="40"/>
        <v/>
      </c>
      <c r="BC236" s="3" t="str">
        <f>IF($A236="","",IF((AND($A236="ADD",OR(BB236="",BB236="In Use"))),"5",(_xlfn.XLOOKUP(BB236,ud_asset_status[lookupValue],ud_asset_status[lookupKey],""))))</f>
        <v/>
      </c>
      <c r="BE236" s="3" t="str">
        <f>IF($A236="ADD",IF(NOT(ISBLANK(BD236)),_xlfn.XLOOKUP(BD236,ud_replacement_status[lookupValue],ud_replacement_status[lookupKey],"ERROR"),""), "")</f>
        <v/>
      </c>
      <c r="BF236" s="7"/>
      <c r="BH236" s="3" t="str">
        <f>IF($A236="ADD",IF(NOT(ISBLANK(BG236)),_xlfn.XLOOKUP(BG236,ar_replace_reason[lookupValue],ar_replace_reason[lookupKey],"ERROR"),""), "")</f>
        <v/>
      </c>
      <c r="BI236" s="3" t="str">
        <f t="shared" si="41"/>
        <v/>
      </c>
      <c r="BJ236" s="3" t="str">
        <f>IF($A236="","",IF((AND($A236="ADD",OR(BI236="",BI236="Queenstown-Lakes District Council"))),"70",(_xlfn.XLOOKUP(BI236,ud_organisation_owner[lookupValue],ud_organisation_owner[lookupKey],""))))</f>
        <v/>
      </c>
      <c r="BK236" s="3" t="str">
        <f t="shared" si="42"/>
        <v/>
      </c>
      <c r="BL236" s="3" t="str">
        <f>IF($A236="","",IF((AND($A236="ADD",OR(BK236="",BK236="Queenstown-Lakes District Council"))),"70",(_xlfn.XLOOKUP(BK236,ud_organisation_owner[lookupValue],ud_organisation_owner[lookupKey],""))))</f>
        <v/>
      </c>
      <c r="BM236" s="3" t="str">
        <f t="shared" si="43"/>
        <v/>
      </c>
      <c r="BN236" s="3" t="str">
        <f>IF($A236="","",IF((AND($A236="ADD",OR(BM236="",BM236="Local Authority"))),"17",(_xlfn.XLOOKUP(BM236,ud_sub_organisation[lookupValue],ud_sub_organisation[lookupKey],""))))</f>
        <v/>
      </c>
      <c r="BO236" s="3" t="str">
        <f t="shared" si="44"/>
        <v/>
      </c>
      <c r="BP236" s="3" t="str">
        <f>IF($A236="","",IF((AND($A236="ADD",OR(BO236="",BO236="Vested Assets"))),"12",(_xlfn.XLOOKUP(BO236,ud_work_category[lookupValue],ud_work_category[lookupKey],""))))</f>
        <v/>
      </c>
      <c r="BQ236" s="8"/>
      <c r="BR236" s="2" t="str">
        <f t="shared" si="45"/>
        <v/>
      </c>
      <c r="BS236" s="3" t="str">
        <f t="shared" si="46"/>
        <v/>
      </c>
      <c r="BT236" s="3" t="str">
        <f>IF($A236="","",IF((AND($A236="ADD",OR(BS236="",BS236="Excellent"))),"1",(_xlfn.XLOOKUP(BS236,condition[lookupValue],condition[lookupKey],""))))</f>
        <v/>
      </c>
      <c r="BU236" s="7" t="str">
        <f t="shared" si="47"/>
        <v/>
      </c>
      <c r="BV236" s="9"/>
    </row>
    <row r="237" spans="2:7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8"/>
      <c r="O237" s="6" t="str">
        <f t="shared" si="36"/>
        <v/>
      </c>
      <c r="P237" s="4"/>
      <c r="R237" s="3" t="str">
        <f>IF($A237="ADD",IF(NOT(ISBLANK(Q237)),_xlfn.XLOOKUP(Q237,len_adjust_rsn[lookupValue],len_adjust_rsn[lookupKey],"ERROR"),""), "")</f>
        <v/>
      </c>
      <c r="S237" s="6" t="str">
        <f t="shared" si="37"/>
        <v/>
      </c>
      <c r="T237" s="6"/>
      <c r="U237" s="6" t="str">
        <f t="shared" si="38"/>
        <v/>
      </c>
      <c r="W237" s="3" t="str">
        <f>IF($A237="ADD",IF(NOT(ISBLANK(V237)),_xlfn.XLOOKUP(V237,ud_waterfront_structures[lookupValue],ud_waterfront_structures[lookupKey],"ERROR"),""), "")</f>
        <v/>
      </c>
      <c r="Y237" s="3" t="str">
        <f>IF($A237="ADD",IF(NOT(ISBLANK(X237)),_xlfn.XLOOKUP(X237,ud_waterfront_structure_type[lookupValue],ud_waterfront_structure_type[lookupKey],"ERROR"),""), "")</f>
        <v/>
      </c>
      <c r="AB237" s="3" t="str">
        <f>IF($A237="ADD",IF(NOT(ISBLANK(AA237)),_xlfn.XLOOKUP(AA237,ud_material[lookupValue],ud_material[lookupKey],"ERROR"),""), "")</f>
        <v/>
      </c>
      <c r="AE237" s="3" t="str">
        <f>IF($A237="ADD",IF(NOT(ISBLANK(AD237)),_xlfn.XLOOKUP(AD237,ud_material[lookupValue],ud_material[lookupKey],"ERROR"),""), "")</f>
        <v/>
      </c>
      <c r="AH237" s="3" t="str">
        <f>IF($A237="ADD",IF(NOT(ISBLANK(AG237)),_xlfn.XLOOKUP(AG237,ud_material[lookupValue],ud_material[lookupKey],"ERROR"),""), "")</f>
        <v/>
      </c>
      <c r="AJ237" s="3" t="str">
        <f>IF($A237="ADD",IF(NOT(ISBLANK(AI237)),_xlfn.XLOOKUP(AI237,ud_material[lookupValue],ud_material[lookupKey],"ERROR"),""), "")</f>
        <v/>
      </c>
      <c r="AU237" s="4"/>
      <c r="AW237" s="3" t="str">
        <f>IF($A237="ADD",IF(NOT(ISBLANK(AV237)),_xlfn.XLOOKUP(AV237,ud_access_method[lookupValue],ud_access_method[lookupKey],"ERROR"),""), "")</f>
        <v/>
      </c>
      <c r="AY237" s="7"/>
      <c r="AZ237" s="4" t="str">
        <f t="shared" ca="1" si="39"/>
        <v/>
      </c>
      <c r="BA237" s="4"/>
      <c r="BB237" s="3" t="str">
        <f t="shared" si="40"/>
        <v/>
      </c>
      <c r="BC237" s="3" t="str">
        <f>IF($A237="","",IF((AND($A237="ADD",OR(BB237="",BB237="In Use"))),"5",(_xlfn.XLOOKUP(BB237,ud_asset_status[lookupValue],ud_asset_status[lookupKey],""))))</f>
        <v/>
      </c>
      <c r="BE237" s="3" t="str">
        <f>IF($A237="ADD",IF(NOT(ISBLANK(BD237)),_xlfn.XLOOKUP(BD237,ud_replacement_status[lookupValue],ud_replacement_status[lookupKey],"ERROR"),""), "")</f>
        <v/>
      </c>
      <c r="BF237" s="7"/>
      <c r="BH237" s="3" t="str">
        <f>IF($A237="ADD",IF(NOT(ISBLANK(BG237)),_xlfn.XLOOKUP(BG237,ar_replace_reason[lookupValue],ar_replace_reason[lookupKey],"ERROR"),""), "")</f>
        <v/>
      </c>
      <c r="BI237" s="3" t="str">
        <f t="shared" si="41"/>
        <v/>
      </c>
      <c r="BJ237" s="3" t="str">
        <f>IF($A237="","",IF((AND($A237="ADD",OR(BI237="",BI237="Queenstown-Lakes District Council"))),"70",(_xlfn.XLOOKUP(BI237,ud_organisation_owner[lookupValue],ud_organisation_owner[lookupKey],""))))</f>
        <v/>
      </c>
      <c r="BK237" s="3" t="str">
        <f t="shared" si="42"/>
        <v/>
      </c>
      <c r="BL237" s="3" t="str">
        <f>IF($A237="","",IF((AND($A237="ADD",OR(BK237="",BK237="Queenstown-Lakes District Council"))),"70",(_xlfn.XLOOKUP(BK237,ud_organisation_owner[lookupValue],ud_organisation_owner[lookupKey],""))))</f>
        <v/>
      </c>
      <c r="BM237" s="3" t="str">
        <f t="shared" si="43"/>
        <v/>
      </c>
      <c r="BN237" s="3" t="str">
        <f>IF($A237="","",IF((AND($A237="ADD",OR(BM237="",BM237="Local Authority"))),"17",(_xlfn.XLOOKUP(BM237,ud_sub_organisation[lookupValue],ud_sub_organisation[lookupKey],""))))</f>
        <v/>
      </c>
      <c r="BO237" s="3" t="str">
        <f t="shared" si="44"/>
        <v/>
      </c>
      <c r="BP237" s="3" t="str">
        <f>IF($A237="","",IF((AND($A237="ADD",OR(BO237="",BO237="Vested Assets"))),"12",(_xlfn.XLOOKUP(BO237,ud_work_category[lookupValue],ud_work_category[lookupKey],""))))</f>
        <v/>
      </c>
      <c r="BQ237" s="8"/>
      <c r="BR237" s="2" t="str">
        <f t="shared" si="45"/>
        <v/>
      </c>
      <c r="BS237" s="3" t="str">
        <f t="shared" si="46"/>
        <v/>
      </c>
      <c r="BT237" s="3" t="str">
        <f>IF($A237="","",IF((AND($A237="ADD",OR(BS237="",BS237="Excellent"))),"1",(_xlfn.XLOOKUP(BS237,condition[lookupValue],condition[lookupKey],""))))</f>
        <v/>
      </c>
      <c r="BU237" s="7" t="str">
        <f t="shared" si="47"/>
        <v/>
      </c>
      <c r="BV237" s="9"/>
    </row>
    <row r="238" spans="2:7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8"/>
      <c r="O238" s="6" t="str">
        <f t="shared" si="36"/>
        <v/>
      </c>
      <c r="P238" s="4"/>
      <c r="R238" s="3" t="str">
        <f>IF($A238="ADD",IF(NOT(ISBLANK(Q238)),_xlfn.XLOOKUP(Q238,len_adjust_rsn[lookupValue],len_adjust_rsn[lookupKey],"ERROR"),""), "")</f>
        <v/>
      </c>
      <c r="S238" s="6" t="str">
        <f t="shared" si="37"/>
        <v/>
      </c>
      <c r="T238" s="6"/>
      <c r="U238" s="6" t="str">
        <f t="shared" si="38"/>
        <v/>
      </c>
      <c r="W238" s="3" t="str">
        <f>IF($A238="ADD",IF(NOT(ISBLANK(V238)),_xlfn.XLOOKUP(V238,ud_waterfront_structures[lookupValue],ud_waterfront_structures[lookupKey],"ERROR"),""), "")</f>
        <v/>
      </c>
      <c r="Y238" s="3" t="str">
        <f>IF($A238="ADD",IF(NOT(ISBLANK(X238)),_xlfn.XLOOKUP(X238,ud_waterfront_structure_type[lookupValue],ud_waterfront_structure_type[lookupKey],"ERROR"),""), "")</f>
        <v/>
      </c>
      <c r="AB238" s="3" t="str">
        <f>IF($A238="ADD",IF(NOT(ISBLANK(AA238)),_xlfn.XLOOKUP(AA238,ud_material[lookupValue],ud_material[lookupKey],"ERROR"),""), "")</f>
        <v/>
      </c>
      <c r="AE238" s="3" t="str">
        <f>IF($A238="ADD",IF(NOT(ISBLANK(AD238)),_xlfn.XLOOKUP(AD238,ud_material[lookupValue],ud_material[lookupKey],"ERROR"),""), "")</f>
        <v/>
      </c>
      <c r="AH238" s="3" t="str">
        <f>IF($A238="ADD",IF(NOT(ISBLANK(AG238)),_xlfn.XLOOKUP(AG238,ud_material[lookupValue],ud_material[lookupKey],"ERROR"),""), "")</f>
        <v/>
      </c>
      <c r="AJ238" s="3" t="str">
        <f>IF($A238="ADD",IF(NOT(ISBLANK(AI238)),_xlfn.XLOOKUP(AI238,ud_material[lookupValue],ud_material[lookupKey],"ERROR"),""), "")</f>
        <v/>
      </c>
      <c r="AU238" s="4"/>
      <c r="AW238" s="3" t="str">
        <f>IF($A238="ADD",IF(NOT(ISBLANK(AV238)),_xlfn.XLOOKUP(AV238,ud_access_method[lookupValue],ud_access_method[lookupKey],"ERROR"),""), "")</f>
        <v/>
      </c>
      <c r="AY238" s="7"/>
      <c r="AZ238" s="4" t="str">
        <f t="shared" ca="1" si="39"/>
        <v/>
      </c>
      <c r="BA238" s="4"/>
      <c r="BB238" s="3" t="str">
        <f t="shared" si="40"/>
        <v/>
      </c>
      <c r="BC238" s="3" t="str">
        <f>IF($A238="","",IF((AND($A238="ADD",OR(BB238="",BB238="In Use"))),"5",(_xlfn.XLOOKUP(BB238,ud_asset_status[lookupValue],ud_asset_status[lookupKey],""))))</f>
        <v/>
      </c>
      <c r="BE238" s="3" t="str">
        <f>IF($A238="ADD",IF(NOT(ISBLANK(BD238)),_xlfn.XLOOKUP(BD238,ud_replacement_status[lookupValue],ud_replacement_status[lookupKey],"ERROR"),""), "")</f>
        <v/>
      </c>
      <c r="BF238" s="7"/>
      <c r="BH238" s="3" t="str">
        <f>IF($A238="ADD",IF(NOT(ISBLANK(BG238)),_xlfn.XLOOKUP(BG238,ar_replace_reason[lookupValue],ar_replace_reason[lookupKey],"ERROR"),""), "")</f>
        <v/>
      </c>
      <c r="BI238" s="3" t="str">
        <f t="shared" si="41"/>
        <v/>
      </c>
      <c r="BJ238" s="3" t="str">
        <f>IF($A238="","",IF((AND($A238="ADD",OR(BI238="",BI238="Queenstown-Lakes District Council"))),"70",(_xlfn.XLOOKUP(BI238,ud_organisation_owner[lookupValue],ud_organisation_owner[lookupKey],""))))</f>
        <v/>
      </c>
      <c r="BK238" s="3" t="str">
        <f t="shared" si="42"/>
        <v/>
      </c>
      <c r="BL238" s="3" t="str">
        <f>IF($A238="","",IF((AND($A238="ADD",OR(BK238="",BK238="Queenstown-Lakes District Council"))),"70",(_xlfn.XLOOKUP(BK238,ud_organisation_owner[lookupValue],ud_organisation_owner[lookupKey],""))))</f>
        <v/>
      </c>
      <c r="BM238" s="3" t="str">
        <f t="shared" si="43"/>
        <v/>
      </c>
      <c r="BN238" s="3" t="str">
        <f>IF($A238="","",IF((AND($A238="ADD",OR(BM238="",BM238="Local Authority"))),"17",(_xlfn.XLOOKUP(BM238,ud_sub_organisation[lookupValue],ud_sub_organisation[lookupKey],""))))</f>
        <v/>
      </c>
      <c r="BO238" s="3" t="str">
        <f t="shared" si="44"/>
        <v/>
      </c>
      <c r="BP238" s="3" t="str">
        <f>IF($A238="","",IF((AND($A238="ADD",OR(BO238="",BO238="Vested Assets"))),"12",(_xlfn.XLOOKUP(BO238,ud_work_category[lookupValue],ud_work_category[lookupKey],""))))</f>
        <v/>
      </c>
      <c r="BQ238" s="8"/>
      <c r="BR238" s="2" t="str">
        <f t="shared" si="45"/>
        <v/>
      </c>
      <c r="BS238" s="3" t="str">
        <f t="shared" si="46"/>
        <v/>
      </c>
      <c r="BT238" s="3" t="str">
        <f>IF($A238="","",IF((AND($A238="ADD",OR(BS238="",BS238="Excellent"))),"1",(_xlfn.XLOOKUP(BS238,condition[lookupValue],condition[lookupKey],""))))</f>
        <v/>
      </c>
      <c r="BU238" s="7" t="str">
        <f t="shared" si="47"/>
        <v/>
      </c>
      <c r="BV238" s="9"/>
    </row>
    <row r="239" spans="2:7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8"/>
      <c r="O239" s="6" t="str">
        <f t="shared" si="36"/>
        <v/>
      </c>
      <c r="P239" s="4"/>
      <c r="R239" s="3" t="str">
        <f>IF($A239="ADD",IF(NOT(ISBLANK(Q239)),_xlfn.XLOOKUP(Q239,len_adjust_rsn[lookupValue],len_adjust_rsn[lookupKey],"ERROR"),""), "")</f>
        <v/>
      </c>
      <c r="S239" s="6" t="str">
        <f t="shared" si="37"/>
        <v/>
      </c>
      <c r="T239" s="6"/>
      <c r="U239" s="6" t="str">
        <f t="shared" si="38"/>
        <v/>
      </c>
      <c r="W239" s="3" t="str">
        <f>IF($A239="ADD",IF(NOT(ISBLANK(V239)),_xlfn.XLOOKUP(V239,ud_waterfront_structures[lookupValue],ud_waterfront_structures[lookupKey],"ERROR"),""), "")</f>
        <v/>
      </c>
      <c r="Y239" s="3" t="str">
        <f>IF($A239="ADD",IF(NOT(ISBLANK(X239)),_xlfn.XLOOKUP(X239,ud_waterfront_structure_type[lookupValue],ud_waterfront_structure_type[lookupKey],"ERROR"),""), "")</f>
        <v/>
      </c>
      <c r="AB239" s="3" t="str">
        <f>IF($A239="ADD",IF(NOT(ISBLANK(AA239)),_xlfn.XLOOKUP(AA239,ud_material[lookupValue],ud_material[lookupKey],"ERROR"),""), "")</f>
        <v/>
      </c>
      <c r="AE239" s="3" t="str">
        <f>IF($A239="ADD",IF(NOT(ISBLANK(AD239)),_xlfn.XLOOKUP(AD239,ud_material[lookupValue],ud_material[lookupKey],"ERROR"),""), "")</f>
        <v/>
      </c>
      <c r="AH239" s="3" t="str">
        <f>IF($A239="ADD",IF(NOT(ISBLANK(AG239)),_xlfn.XLOOKUP(AG239,ud_material[lookupValue],ud_material[lookupKey],"ERROR"),""), "")</f>
        <v/>
      </c>
      <c r="AJ239" s="3" t="str">
        <f>IF($A239="ADD",IF(NOT(ISBLANK(AI239)),_xlfn.XLOOKUP(AI239,ud_material[lookupValue],ud_material[lookupKey],"ERROR"),""), "")</f>
        <v/>
      </c>
      <c r="AU239" s="4"/>
      <c r="AW239" s="3" t="str">
        <f>IF($A239="ADD",IF(NOT(ISBLANK(AV239)),_xlfn.XLOOKUP(AV239,ud_access_method[lookupValue],ud_access_method[lookupKey],"ERROR"),""), "")</f>
        <v/>
      </c>
      <c r="AY239" s="7"/>
      <c r="AZ239" s="4" t="str">
        <f t="shared" ca="1" si="39"/>
        <v/>
      </c>
      <c r="BA239" s="4"/>
      <c r="BB239" s="3" t="str">
        <f t="shared" si="40"/>
        <v/>
      </c>
      <c r="BC239" s="3" t="str">
        <f>IF($A239="","",IF((AND($A239="ADD",OR(BB239="",BB239="In Use"))),"5",(_xlfn.XLOOKUP(BB239,ud_asset_status[lookupValue],ud_asset_status[lookupKey],""))))</f>
        <v/>
      </c>
      <c r="BE239" s="3" t="str">
        <f>IF($A239="ADD",IF(NOT(ISBLANK(BD239)),_xlfn.XLOOKUP(BD239,ud_replacement_status[lookupValue],ud_replacement_status[lookupKey],"ERROR"),""), "")</f>
        <v/>
      </c>
      <c r="BF239" s="7"/>
      <c r="BH239" s="3" t="str">
        <f>IF($A239="ADD",IF(NOT(ISBLANK(BG239)),_xlfn.XLOOKUP(BG239,ar_replace_reason[lookupValue],ar_replace_reason[lookupKey],"ERROR"),""), "")</f>
        <v/>
      </c>
      <c r="BI239" s="3" t="str">
        <f t="shared" si="41"/>
        <v/>
      </c>
      <c r="BJ239" s="3" t="str">
        <f>IF($A239="","",IF((AND($A239="ADD",OR(BI239="",BI239="Queenstown-Lakes District Council"))),"70",(_xlfn.XLOOKUP(BI239,ud_organisation_owner[lookupValue],ud_organisation_owner[lookupKey],""))))</f>
        <v/>
      </c>
      <c r="BK239" s="3" t="str">
        <f t="shared" si="42"/>
        <v/>
      </c>
      <c r="BL239" s="3" t="str">
        <f>IF($A239="","",IF((AND($A239="ADD",OR(BK239="",BK239="Queenstown-Lakes District Council"))),"70",(_xlfn.XLOOKUP(BK239,ud_organisation_owner[lookupValue],ud_organisation_owner[lookupKey],""))))</f>
        <v/>
      </c>
      <c r="BM239" s="3" t="str">
        <f t="shared" si="43"/>
        <v/>
      </c>
      <c r="BN239" s="3" t="str">
        <f>IF($A239="","",IF((AND($A239="ADD",OR(BM239="",BM239="Local Authority"))),"17",(_xlfn.XLOOKUP(BM239,ud_sub_organisation[lookupValue],ud_sub_organisation[lookupKey],""))))</f>
        <v/>
      </c>
      <c r="BO239" s="3" t="str">
        <f t="shared" si="44"/>
        <v/>
      </c>
      <c r="BP239" s="3" t="str">
        <f>IF($A239="","",IF((AND($A239="ADD",OR(BO239="",BO239="Vested Assets"))),"12",(_xlfn.XLOOKUP(BO239,ud_work_category[lookupValue],ud_work_category[lookupKey],""))))</f>
        <v/>
      </c>
      <c r="BQ239" s="8"/>
      <c r="BR239" s="2" t="str">
        <f t="shared" si="45"/>
        <v/>
      </c>
      <c r="BS239" s="3" t="str">
        <f t="shared" si="46"/>
        <v/>
      </c>
      <c r="BT239" s="3" t="str">
        <f>IF($A239="","",IF((AND($A239="ADD",OR(BS239="",BS239="Excellent"))),"1",(_xlfn.XLOOKUP(BS239,condition[lookupValue],condition[lookupKey],""))))</f>
        <v/>
      </c>
      <c r="BU239" s="7" t="str">
        <f t="shared" si="47"/>
        <v/>
      </c>
      <c r="BV239" s="9"/>
    </row>
    <row r="240" spans="2:7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8"/>
      <c r="O240" s="6" t="str">
        <f t="shared" si="36"/>
        <v/>
      </c>
      <c r="P240" s="4"/>
      <c r="R240" s="3" t="str">
        <f>IF($A240="ADD",IF(NOT(ISBLANK(Q240)),_xlfn.XLOOKUP(Q240,len_adjust_rsn[lookupValue],len_adjust_rsn[lookupKey],"ERROR"),""), "")</f>
        <v/>
      </c>
      <c r="S240" s="6" t="str">
        <f t="shared" si="37"/>
        <v/>
      </c>
      <c r="T240" s="6"/>
      <c r="U240" s="6" t="str">
        <f t="shared" si="38"/>
        <v/>
      </c>
      <c r="W240" s="3" t="str">
        <f>IF($A240="ADD",IF(NOT(ISBLANK(V240)),_xlfn.XLOOKUP(V240,ud_waterfront_structures[lookupValue],ud_waterfront_structures[lookupKey],"ERROR"),""), "")</f>
        <v/>
      </c>
      <c r="Y240" s="3" t="str">
        <f>IF($A240="ADD",IF(NOT(ISBLANK(X240)),_xlfn.XLOOKUP(X240,ud_waterfront_structure_type[lookupValue],ud_waterfront_structure_type[lookupKey],"ERROR"),""), "")</f>
        <v/>
      </c>
      <c r="AB240" s="3" t="str">
        <f>IF($A240="ADD",IF(NOT(ISBLANK(AA240)),_xlfn.XLOOKUP(AA240,ud_material[lookupValue],ud_material[lookupKey],"ERROR"),""), "")</f>
        <v/>
      </c>
      <c r="AE240" s="3" t="str">
        <f>IF($A240="ADD",IF(NOT(ISBLANK(AD240)),_xlfn.XLOOKUP(AD240,ud_material[lookupValue],ud_material[lookupKey],"ERROR"),""), "")</f>
        <v/>
      </c>
      <c r="AH240" s="3" t="str">
        <f>IF($A240="ADD",IF(NOT(ISBLANK(AG240)),_xlfn.XLOOKUP(AG240,ud_material[lookupValue],ud_material[lookupKey],"ERROR"),""), "")</f>
        <v/>
      </c>
      <c r="AJ240" s="3" t="str">
        <f>IF($A240="ADD",IF(NOT(ISBLANK(AI240)),_xlfn.XLOOKUP(AI240,ud_material[lookupValue],ud_material[lookupKey],"ERROR"),""), "")</f>
        <v/>
      </c>
      <c r="AU240" s="4"/>
      <c r="AW240" s="3" t="str">
        <f>IF($A240="ADD",IF(NOT(ISBLANK(AV240)),_xlfn.XLOOKUP(AV240,ud_access_method[lookupValue],ud_access_method[lookupKey],"ERROR"),""), "")</f>
        <v/>
      </c>
      <c r="AY240" s="7"/>
      <c r="AZ240" s="4" t="str">
        <f t="shared" ca="1" si="39"/>
        <v/>
      </c>
      <c r="BA240" s="4"/>
      <c r="BB240" s="3" t="str">
        <f t="shared" si="40"/>
        <v/>
      </c>
      <c r="BC240" s="3" t="str">
        <f>IF($A240="","",IF((AND($A240="ADD",OR(BB240="",BB240="In Use"))),"5",(_xlfn.XLOOKUP(BB240,ud_asset_status[lookupValue],ud_asset_status[lookupKey],""))))</f>
        <v/>
      </c>
      <c r="BE240" s="3" t="str">
        <f>IF($A240="ADD",IF(NOT(ISBLANK(BD240)),_xlfn.XLOOKUP(BD240,ud_replacement_status[lookupValue],ud_replacement_status[lookupKey],"ERROR"),""), "")</f>
        <v/>
      </c>
      <c r="BF240" s="7"/>
      <c r="BH240" s="3" t="str">
        <f>IF($A240="ADD",IF(NOT(ISBLANK(BG240)),_xlfn.XLOOKUP(BG240,ar_replace_reason[lookupValue],ar_replace_reason[lookupKey],"ERROR"),""), "")</f>
        <v/>
      </c>
      <c r="BI240" s="3" t="str">
        <f t="shared" si="41"/>
        <v/>
      </c>
      <c r="BJ240" s="3" t="str">
        <f>IF($A240="","",IF((AND($A240="ADD",OR(BI240="",BI240="Queenstown-Lakes District Council"))),"70",(_xlfn.XLOOKUP(BI240,ud_organisation_owner[lookupValue],ud_organisation_owner[lookupKey],""))))</f>
        <v/>
      </c>
      <c r="BK240" s="3" t="str">
        <f t="shared" si="42"/>
        <v/>
      </c>
      <c r="BL240" s="3" t="str">
        <f>IF($A240="","",IF((AND($A240="ADD",OR(BK240="",BK240="Queenstown-Lakes District Council"))),"70",(_xlfn.XLOOKUP(BK240,ud_organisation_owner[lookupValue],ud_organisation_owner[lookupKey],""))))</f>
        <v/>
      </c>
      <c r="BM240" s="3" t="str">
        <f t="shared" si="43"/>
        <v/>
      </c>
      <c r="BN240" s="3" t="str">
        <f>IF($A240="","",IF((AND($A240="ADD",OR(BM240="",BM240="Local Authority"))),"17",(_xlfn.XLOOKUP(BM240,ud_sub_organisation[lookupValue],ud_sub_organisation[lookupKey],""))))</f>
        <v/>
      </c>
      <c r="BO240" s="3" t="str">
        <f t="shared" si="44"/>
        <v/>
      </c>
      <c r="BP240" s="3" t="str">
        <f>IF($A240="","",IF((AND($A240="ADD",OR(BO240="",BO240="Vested Assets"))),"12",(_xlfn.XLOOKUP(BO240,ud_work_category[lookupValue],ud_work_category[lookupKey],""))))</f>
        <v/>
      </c>
      <c r="BQ240" s="8"/>
      <c r="BR240" s="2" t="str">
        <f t="shared" si="45"/>
        <v/>
      </c>
      <c r="BS240" s="3" t="str">
        <f t="shared" si="46"/>
        <v/>
      </c>
      <c r="BT240" s="3" t="str">
        <f>IF($A240="","",IF((AND($A240="ADD",OR(BS240="",BS240="Excellent"))),"1",(_xlfn.XLOOKUP(BS240,condition[lookupValue],condition[lookupKey],""))))</f>
        <v/>
      </c>
      <c r="BU240" s="7" t="str">
        <f t="shared" si="47"/>
        <v/>
      </c>
      <c r="BV240" s="9"/>
    </row>
    <row r="241" spans="2:7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8"/>
      <c r="O241" s="6" t="str">
        <f t="shared" si="36"/>
        <v/>
      </c>
      <c r="P241" s="4"/>
      <c r="R241" s="3" t="str">
        <f>IF($A241="ADD",IF(NOT(ISBLANK(Q241)),_xlfn.XLOOKUP(Q241,len_adjust_rsn[lookupValue],len_adjust_rsn[lookupKey],"ERROR"),""), "")</f>
        <v/>
      </c>
      <c r="S241" s="6" t="str">
        <f t="shared" si="37"/>
        <v/>
      </c>
      <c r="T241" s="6"/>
      <c r="U241" s="6" t="str">
        <f t="shared" si="38"/>
        <v/>
      </c>
      <c r="W241" s="3" t="str">
        <f>IF($A241="ADD",IF(NOT(ISBLANK(V241)),_xlfn.XLOOKUP(V241,ud_waterfront_structures[lookupValue],ud_waterfront_structures[lookupKey],"ERROR"),""), "")</f>
        <v/>
      </c>
      <c r="Y241" s="3" t="str">
        <f>IF($A241="ADD",IF(NOT(ISBLANK(X241)),_xlfn.XLOOKUP(X241,ud_waterfront_structure_type[lookupValue],ud_waterfront_structure_type[lookupKey],"ERROR"),""), "")</f>
        <v/>
      </c>
      <c r="AB241" s="3" t="str">
        <f>IF($A241="ADD",IF(NOT(ISBLANK(AA241)),_xlfn.XLOOKUP(AA241,ud_material[lookupValue],ud_material[lookupKey],"ERROR"),""), "")</f>
        <v/>
      </c>
      <c r="AE241" s="3" t="str">
        <f>IF($A241="ADD",IF(NOT(ISBLANK(AD241)),_xlfn.XLOOKUP(AD241,ud_material[lookupValue],ud_material[lookupKey],"ERROR"),""), "")</f>
        <v/>
      </c>
      <c r="AH241" s="3" t="str">
        <f>IF($A241="ADD",IF(NOT(ISBLANK(AG241)),_xlfn.XLOOKUP(AG241,ud_material[lookupValue],ud_material[lookupKey],"ERROR"),""), "")</f>
        <v/>
      </c>
      <c r="AJ241" s="3" t="str">
        <f>IF($A241="ADD",IF(NOT(ISBLANK(AI241)),_xlfn.XLOOKUP(AI241,ud_material[lookupValue],ud_material[lookupKey],"ERROR"),""), "")</f>
        <v/>
      </c>
      <c r="AU241" s="4"/>
      <c r="AW241" s="3" t="str">
        <f>IF($A241="ADD",IF(NOT(ISBLANK(AV241)),_xlfn.XLOOKUP(AV241,ud_access_method[lookupValue],ud_access_method[lookupKey],"ERROR"),""), "")</f>
        <v/>
      </c>
      <c r="AY241" s="7"/>
      <c r="AZ241" s="4" t="str">
        <f t="shared" ca="1" si="39"/>
        <v/>
      </c>
      <c r="BA241" s="4"/>
      <c r="BB241" s="3" t="str">
        <f t="shared" si="40"/>
        <v/>
      </c>
      <c r="BC241" s="3" t="str">
        <f>IF($A241="","",IF((AND($A241="ADD",OR(BB241="",BB241="In Use"))),"5",(_xlfn.XLOOKUP(BB241,ud_asset_status[lookupValue],ud_asset_status[lookupKey],""))))</f>
        <v/>
      </c>
      <c r="BE241" s="3" t="str">
        <f>IF($A241="ADD",IF(NOT(ISBLANK(BD241)),_xlfn.XLOOKUP(BD241,ud_replacement_status[lookupValue],ud_replacement_status[lookupKey],"ERROR"),""), "")</f>
        <v/>
      </c>
      <c r="BF241" s="7"/>
      <c r="BH241" s="3" t="str">
        <f>IF($A241="ADD",IF(NOT(ISBLANK(BG241)),_xlfn.XLOOKUP(BG241,ar_replace_reason[lookupValue],ar_replace_reason[lookupKey],"ERROR"),""), "")</f>
        <v/>
      </c>
      <c r="BI241" s="3" t="str">
        <f t="shared" si="41"/>
        <v/>
      </c>
      <c r="BJ241" s="3" t="str">
        <f>IF($A241="","",IF((AND($A241="ADD",OR(BI241="",BI241="Queenstown-Lakes District Council"))),"70",(_xlfn.XLOOKUP(BI241,ud_organisation_owner[lookupValue],ud_organisation_owner[lookupKey],""))))</f>
        <v/>
      </c>
      <c r="BK241" s="3" t="str">
        <f t="shared" si="42"/>
        <v/>
      </c>
      <c r="BL241" s="3" t="str">
        <f>IF($A241="","",IF((AND($A241="ADD",OR(BK241="",BK241="Queenstown-Lakes District Council"))),"70",(_xlfn.XLOOKUP(BK241,ud_organisation_owner[lookupValue],ud_organisation_owner[lookupKey],""))))</f>
        <v/>
      </c>
      <c r="BM241" s="3" t="str">
        <f t="shared" si="43"/>
        <v/>
      </c>
      <c r="BN241" s="3" t="str">
        <f>IF($A241="","",IF((AND($A241="ADD",OR(BM241="",BM241="Local Authority"))),"17",(_xlfn.XLOOKUP(BM241,ud_sub_organisation[lookupValue],ud_sub_organisation[lookupKey],""))))</f>
        <v/>
      </c>
      <c r="BO241" s="3" t="str">
        <f t="shared" si="44"/>
        <v/>
      </c>
      <c r="BP241" s="3" t="str">
        <f>IF($A241="","",IF((AND($A241="ADD",OR(BO241="",BO241="Vested Assets"))),"12",(_xlfn.XLOOKUP(BO241,ud_work_category[lookupValue],ud_work_category[lookupKey],""))))</f>
        <v/>
      </c>
      <c r="BQ241" s="8"/>
      <c r="BR241" s="2" t="str">
        <f t="shared" si="45"/>
        <v/>
      </c>
      <c r="BS241" s="3" t="str">
        <f t="shared" si="46"/>
        <v/>
      </c>
      <c r="BT241" s="3" t="str">
        <f>IF($A241="","",IF((AND($A241="ADD",OR(BS241="",BS241="Excellent"))),"1",(_xlfn.XLOOKUP(BS241,condition[lookupValue],condition[lookupKey],""))))</f>
        <v/>
      </c>
      <c r="BU241" s="7" t="str">
        <f t="shared" si="47"/>
        <v/>
      </c>
      <c r="BV241" s="9"/>
    </row>
    <row r="242" spans="2:7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8"/>
      <c r="O242" s="6" t="str">
        <f t="shared" si="36"/>
        <v/>
      </c>
      <c r="P242" s="4"/>
      <c r="R242" s="3" t="str">
        <f>IF($A242="ADD",IF(NOT(ISBLANK(Q242)),_xlfn.XLOOKUP(Q242,len_adjust_rsn[lookupValue],len_adjust_rsn[lookupKey],"ERROR"),""), "")</f>
        <v/>
      </c>
      <c r="S242" s="6" t="str">
        <f t="shared" si="37"/>
        <v/>
      </c>
      <c r="T242" s="6"/>
      <c r="U242" s="6" t="str">
        <f t="shared" si="38"/>
        <v/>
      </c>
      <c r="W242" s="3" t="str">
        <f>IF($A242="ADD",IF(NOT(ISBLANK(V242)),_xlfn.XLOOKUP(V242,ud_waterfront_structures[lookupValue],ud_waterfront_structures[lookupKey],"ERROR"),""), "")</f>
        <v/>
      </c>
      <c r="Y242" s="3" t="str">
        <f>IF($A242="ADD",IF(NOT(ISBLANK(X242)),_xlfn.XLOOKUP(X242,ud_waterfront_structure_type[lookupValue],ud_waterfront_structure_type[lookupKey],"ERROR"),""), "")</f>
        <v/>
      </c>
      <c r="AB242" s="3" t="str">
        <f>IF($A242="ADD",IF(NOT(ISBLANK(AA242)),_xlfn.XLOOKUP(AA242,ud_material[lookupValue],ud_material[lookupKey],"ERROR"),""), "")</f>
        <v/>
      </c>
      <c r="AE242" s="3" t="str">
        <f>IF($A242="ADD",IF(NOT(ISBLANK(AD242)),_xlfn.XLOOKUP(AD242,ud_material[lookupValue],ud_material[lookupKey],"ERROR"),""), "")</f>
        <v/>
      </c>
      <c r="AH242" s="3" t="str">
        <f>IF($A242="ADD",IF(NOT(ISBLANK(AG242)),_xlfn.XLOOKUP(AG242,ud_material[lookupValue],ud_material[lookupKey],"ERROR"),""), "")</f>
        <v/>
      </c>
      <c r="AJ242" s="3" t="str">
        <f>IF($A242="ADD",IF(NOT(ISBLANK(AI242)),_xlfn.XLOOKUP(AI242,ud_material[lookupValue],ud_material[lookupKey],"ERROR"),""), "")</f>
        <v/>
      </c>
      <c r="AU242" s="4"/>
      <c r="AW242" s="3" t="str">
        <f>IF($A242="ADD",IF(NOT(ISBLANK(AV242)),_xlfn.XLOOKUP(AV242,ud_access_method[lookupValue],ud_access_method[lookupKey],"ERROR"),""), "")</f>
        <v/>
      </c>
      <c r="AY242" s="7"/>
      <c r="AZ242" s="4" t="str">
        <f t="shared" ca="1" si="39"/>
        <v/>
      </c>
      <c r="BA242" s="4"/>
      <c r="BB242" s="3" t="str">
        <f t="shared" si="40"/>
        <v/>
      </c>
      <c r="BC242" s="3" t="str">
        <f>IF($A242="","",IF((AND($A242="ADD",OR(BB242="",BB242="In Use"))),"5",(_xlfn.XLOOKUP(BB242,ud_asset_status[lookupValue],ud_asset_status[lookupKey],""))))</f>
        <v/>
      </c>
      <c r="BE242" s="3" t="str">
        <f>IF($A242="ADD",IF(NOT(ISBLANK(BD242)),_xlfn.XLOOKUP(BD242,ud_replacement_status[lookupValue],ud_replacement_status[lookupKey],"ERROR"),""), "")</f>
        <v/>
      </c>
      <c r="BF242" s="7"/>
      <c r="BH242" s="3" t="str">
        <f>IF($A242="ADD",IF(NOT(ISBLANK(BG242)),_xlfn.XLOOKUP(BG242,ar_replace_reason[lookupValue],ar_replace_reason[lookupKey],"ERROR"),""), "")</f>
        <v/>
      </c>
      <c r="BI242" s="3" t="str">
        <f t="shared" si="41"/>
        <v/>
      </c>
      <c r="BJ242" s="3" t="str">
        <f>IF($A242="","",IF((AND($A242="ADD",OR(BI242="",BI242="Queenstown-Lakes District Council"))),"70",(_xlfn.XLOOKUP(BI242,ud_organisation_owner[lookupValue],ud_organisation_owner[lookupKey],""))))</f>
        <v/>
      </c>
      <c r="BK242" s="3" t="str">
        <f t="shared" si="42"/>
        <v/>
      </c>
      <c r="BL242" s="3" t="str">
        <f>IF($A242="","",IF((AND($A242="ADD",OR(BK242="",BK242="Queenstown-Lakes District Council"))),"70",(_xlfn.XLOOKUP(BK242,ud_organisation_owner[lookupValue],ud_organisation_owner[lookupKey],""))))</f>
        <v/>
      </c>
      <c r="BM242" s="3" t="str">
        <f t="shared" si="43"/>
        <v/>
      </c>
      <c r="BN242" s="3" t="str">
        <f>IF($A242="","",IF((AND($A242="ADD",OR(BM242="",BM242="Local Authority"))),"17",(_xlfn.XLOOKUP(BM242,ud_sub_organisation[lookupValue],ud_sub_organisation[lookupKey],""))))</f>
        <v/>
      </c>
      <c r="BO242" s="3" t="str">
        <f t="shared" si="44"/>
        <v/>
      </c>
      <c r="BP242" s="3" t="str">
        <f>IF($A242="","",IF((AND($A242="ADD",OR(BO242="",BO242="Vested Assets"))),"12",(_xlfn.XLOOKUP(BO242,ud_work_category[lookupValue],ud_work_category[lookupKey],""))))</f>
        <v/>
      </c>
      <c r="BQ242" s="8"/>
      <c r="BR242" s="2" t="str">
        <f t="shared" si="45"/>
        <v/>
      </c>
      <c r="BS242" s="3" t="str">
        <f t="shared" si="46"/>
        <v/>
      </c>
      <c r="BT242" s="3" t="str">
        <f>IF($A242="","",IF((AND($A242="ADD",OR(BS242="",BS242="Excellent"))),"1",(_xlfn.XLOOKUP(BS242,condition[lookupValue],condition[lookupKey],""))))</f>
        <v/>
      </c>
      <c r="BU242" s="7" t="str">
        <f t="shared" si="47"/>
        <v/>
      </c>
      <c r="BV242" s="9"/>
    </row>
    <row r="243" spans="2:7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8"/>
      <c r="O243" s="6" t="str">
        <f t="shared" si="36"/>
        <v/>
      </c>
      <c r="P243" s="4"/>
      <c r="R243" s="3" t="str">
        <f>IF($A243="ADD",IF(NOT(ISBLANK(Q243)),_xlfn.XLOOKUP(Q243,len_adjust_rsn[lookupValue],len_adjust_rsn[lookupKey],"ERROR"),""), "")</f>
        <v/>
      </c>
      <c r="S243" s="6" t="str">
        <f t="shared" si="37"/>
        <v/>
      </c>
      <c r="T243" s="6"/>
      <c r="U243" s="6" t="str">
        <f t="shared" si="38"/>
        <v/>
      </c>
      <c r="W243" s="3" t="str">
        <f>IF($A243="ADD",IF(NOT(ISBLANK(V243)),_xlfn.XLOOKUP(V243,ud_waterfront_structures[lookupValue],ud_waterfront_structures[lookupKey],"ERROR"),""), "")</f>
        <v/>
      </c>
      <c r="Y243" s="3" t="str">
        <f>IF($A243="ADD",IF(NOT(ISBLANK(X243)),_xlfn.XLOOKUP(X243,ud_waterfront_structure_type[lookupValue],ud_waterfront_structure_type[lookupKey],"ERROR"),""), "")</f>
        <v/>
      </c>
      <c r="AB243" s="3" t="str">
        <f>IF($A243="ADD",IF(NOT(ISBLANK(AA243)),_xlfn.XLOOKUP(AA243,ud_material[lookupValue],ud_material[lookupKey],"ERROR"),""), "")</f>
        <v/>
      </c>
      <c r="AE243" s="3" t="str">
        <f>IF($A243="ADD",IF(NOT(ISBLANK(AD243)),_xlfn.XLOOKUP(AD243,ud_material[lookupValue],ud_material[lookupKey],"ERROR"),""), "")</f>
        <v/>
      </c>
      <c r="AH243" s="3" t="str">
        <f>IF($A243="ADD",IF(NOT(ISBLANK(AG243)),_xlfn.XLOOKUP(AG243,ud_material[lookupValue],ud_material[lookupKey],"ERROR"),""), "")</f>
        <v/>
      </c>
      <c r="AJ243" s="3" t="str">
        <f>IF($A243="ADD",IF(NOT(ISBLANK(AI243)),_xlfn.XLOOKUP(AI243,ud_material[lookupValue],ud_material[lookupKey],"ERROR"),""), "")</f>
        <v/>
      </c>
      <c r="AU243" s="4"/>
      <c r="AW243" s="3" t="str">
        <f>IF($A243="ADD",IF(NOT(ISBLANK(AV243)),_xlfn.XLOOKUP(AV243,ud_access_method[lookupValue],ud_access_method[lookupKey],"ERROR"),""), "")</f>
        <v/>
      </c>
      <c r="AY243" s="7"/>
      <c r="AZ243" s="4" t="str">
        <f t="shared" ca="1" si="39"/>
        <v/>
      </c>
      <c r="BA243" s="4"/>
      <c r="BB243" s="3" t="str">
        <f t="shared" si="40"/>
        <v/>
      </c>
      <c r="BC243" s="3" t="str">
        <f>IF($A243="","",IF((AND($A243="ADD",OR(BB243="",BB243="In Use"))),"5",(_xlfn.XLOOKUP(BB243,ud_asset_status[lookupValue],ud_asset_status[lookupKey],""))))</f>
        <v/>
      </c>
      <c r="BE243" s="3" t="str">
        <f>IF($A243="ADD",IF(NOT(ISBLANK(BD243)),_xlfn.XLOOKUP(BD243,ud_replacement_status[lookupValue],ud_replacement_status[lookupKey],"ERROR"),""), "")</f>
        <v/>
      </c>
      <c r="BF243" s="7"/>
      <c r="BH243" s="3" t="str">
        <f>IF($A243="ADD",IF(NOT(ISBLANK(BG243)),_xlfn.XLOOKUP(BG243,ar_replace_reason[lookupValue],ar_replace_reason[lookupKey],"ERROR"),""), "")</f>
        <v/>
      </c>
      <c r="BI243" s="3" t="str">
        <f t="shared" si="41"/>
        <v/>
      </c>
      <c r="BJ243" s="3" t="str">
        <f>IF($A243="","",IF((AND($A243="ADD",OR(BI243="",BI243="Queenstown-Lakes District Council"))),"70",(_xlfn.XLOOKUP(BI243,ud_organisation_owner[lookupValue],ud_organisation_owner[lookupKey],""))))</f>
        <v/>
      </c>
      <c r="BK243" s="3" t="str">
        <f t="shared" si="42"/>
        <v/>
      </c>
      <c r="BL243" s="3" t="str">
        <f>IF($A243="","",IF((AND($A243="ADD",OR(BK243="",BK243="Queenstown-Lakes District Council"))),"70",(_xlfn.XLOOKUP(BK243,ud_organisation_owner[lookupValue],ud_organisation_owner[lookupKey],""))))</f>
        <v/>
      </c>
      <c r="BM243" s="3" t="str">
        <f t="shared" si="43"/>
        <v/>
      </c>
      <c r="BN243" s="3" t="str">
        <f>IF($A243="","",IF((AND($A243="ADD",OR(BM243="",BM243="Local Authority"))),"17",(_xlfn.XLOOKUP(BM243,ud_sub_organisation[lookupValue],ud_sub_organisation[lookupKey],""))))</f>
        <v/>
      </c>
      <c r="BO243" s="3" t="str">
        <f t="shared" si="44"/>
        <v/>
      </c>
      <c r="BP243" s="3" t="str">
        <f>IF($A243="","",IF((AND($A243="ADD",OR(BO243="",BO243="Vested Assets"))),"12",(_xlfn.XLOOKUP(BO243,ud_work_category[lookupValue],ud_work_category[lookupKey],""))))</f>
        <v/>
      </c>
      <c r="BQ243" s="8"/>
      <c r="BR243" s="2" t="str">
        <f t="shared" si="45"/>
        <v/>
      </c>
      <c r="BS243" s="3" t="str">
        <f t="shared" si="46"/>
        <v/>
      </c>
      <c r="BT243" s="3" t="str">
        <f>IF($A243="","",IF((AND($A243="ADD",OR(BS243="",BS243="Excellent"))),"1",(_xlfn.XLOOKUP(BS243,condition[lookupValue],condition[lookupKey],""))))</f>
        <v/>
      </c>
      <c r="BU243" s="7" t="str">
        <f t="shared" si="47"/>
        <v/>
      </c>
      <c r="BV243" s="9"/>
    </row>
    <row r="244" spans="2:7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8"/>
      <c r="O244" s="6" t="str">
        <f t="shared" si="36"/>
        <v/>
      </c>
      <c r="P244" s="4"/>
      <c r="R244" s="3" t="str">
        <f>IF($A244="ADD",IF(NOT(ISBLANK(Q244)),_xlfn.XLOOKUP(Q244,len_adjust_rsn[lookupValue],len_adjust_rsn[lookupKey],"ERROR"),""), "")</f>
        <v/>
      </c>
      <c r="S244" s="6" t="str">
        <f t="shared" si="37"/>
        <v/>
      </c>
      <c r="T244" s="6"/>
      <c r="U244" s="6" t="str">
        <f t="shared" si="38"/>
        <v/>
      </c>
      <c r="W244" s="3" t="str">
        <f>IF($A244="ADD",IF(NOT(ISBLANK(V244)),_xlfn.XLOOKUP(V244,ud_waterfront_structures[lookupValue],ud_waterfront_structures[lookupKey],"ERROR"),""), "")</f>
        <v/>
      </c>
      <c r="Y244" s="3" t="str">
        <f>IF($A244="ADD",IF(NOT(ISBLANK(X244)),_xlfn.XLOOKUP(X244,ud_waterfront_structure_type[lookupValue],ud_waterfront_structure_type[lookupKey],"ERROR"),""), "")</f>
        <v/>
      </c>
      <c r="AB244" s="3" t="str">
        <f>IF($A244="ADD",IF(NOT(ISBLANK(AA244)),_xlfn.XLOOKUP(AA244,ud_material[lookupValue],ud_material[lookupKey],"ERROR"),""), "")</f>
        <v/>
      </c>
      <c r="AE244" s="3" t="str">
        <f>IF($A244="ADD",IF(NOT(ISBLANK(AD244)),_xlfn.XLOOKUP(AD244,ud_material[lookupValue],ud_material[lookupKey],"ERROR"),""), "")</f>
        <v/>
      </c>
      <c r="AH244" s="3" t="str">
        <f>IF($A244="ADD",IF(NOT(ISBLANK(AG244)),_xlfn.XLOOKUP(AG244,ud_material[lookupValue],ud_material[lookupKey],"ERROR"),""), "")</f>
        <v/>
      </c>
      <c r="AJ244" s="3" t="str">
        <f>IF($A244="ADD",IF(NOT(ISBLANK(AI244)),_xlfn.XLOOKUP(AI244,ud_material[lookupValue],ud_material[lookupKey],"ERROR"),""), "")</f>
        <v/>
      </c>
      <c r="AU244" s="4"/>
      <c r="AW244" s="3" t="str">
        <f>IF($A244="ADD",IF(NOT(ISBLANK(AV244)),_xlfn.XLOOKUP(AV244,ud_access_method[lookupValue],ud_access_method[lookupKey],"ERROR"),""), "")</f>
        <v/>
      </c>
      <c r="AY244" s="7"/>
      <c r="AZ244" s="4" t="str">
        <f t="shared" ca="1" si="39"/>
        <v/>
      </c>
      <c r="BA244" s="4"/>
      <c r="BB244" s="3" t="str">
        <f t="shared" si="40"/>
        <v/>
      </c>
      <c r="BC244" s="3" t="str">
        <f>IF($A244="","",IF((AND($A244="ADD",OR(BB244="",BB244="In Use"))),"5",(_xlfn.XLOOKUP(BB244,ud_asset_status[lookupValue],ud_asset_status[lookupKey],""))))</f>
        <v/>
      </c>
      <c r="BE244" s="3" t="str">
        <f>IF($A244="ADD",IF(NOT(ISBLANK(BD244)),_xlfn.XLOOKUP(BD244,ud_replacement_status[lookupValue],ud_replacement_status[lookupKey],"ERROR"),""), "")</f>
        <v/>
      </c>
      <c r="BF244" s="7"/>
      <c r="BH244" s="3" t="str">
        <f>IF($A244="ADD",IF(NOT(ISBLANK(BG244)),_xlfn.XLOOKUP(BG244,ar_replace_reason[lookupValue],ar_replace_reason[lookupKey],"ERROR"),""), "")</f>
        <v/>
      </c>
      <c r="BI244" s="3" t="str">
        <f t="shared" si="41"/>
        <v/>
      </c>
      <c r="BJ244" s="3" t="str">
        <f>IF($A244="","",IF((AND($A244="ADD",OR(BI244="",BI244="Queenstown-Lakes District Council"))),"70",(_xlfn.XLOOKUP(BI244,ud_organisation_owner[lookupValue],ud_organisation_owner[lookupKey],""))))</f>
        <v/>
      </c>
      <c r="BK244" s="3" t="str">
        <f t="shared" si="42"/>
        <v/>
      </c>
      <c r="BL244" s="3" t="str">
        <f>IF($A244="","",IF((AND($A244="ADD",OR(BK244="",BK244="Queenstown-Lakes District Council"))),"70",(_xlfn.XLOOKUP(BK244,ud_organisation_owner[lookupValue],ud_organisation_owner[lookupKey],""))))</f>
        <v/>
      </c>
      <c r="BM244" s="3" t="str">
        <f t="shared" si="43"/>
        <v/>
      </c>
      <c r="BN244" s="3" t="str">
        <f>IF($A244="","",IF((AND($A244="ADD",OR(BM244="",BM244="Local Authority"))),"17",(_xlfn.XLOOKUP(BM244,ud_sub_organisation[lookupValue],ud_sub_organisation[lookupKey],""))))</f>
        <v/>
      </c>
      <c r="BO244" s="3" t="str">
        <f t="shared" si="44"/>
        <v/>
      </c>
      <c r="BP244" s="3" t="str">
        <f>IF($A244="","",IF((AND($A244="ADD",OR(BO244="",BO244="Vested Assets"))),"12",(_xlfn.XLOOKUP(BO244,ud_work_category[lookupValue],ud_work_category[lookupKey],""))))</f>
        <v/>
      </c>
      <c r="BQ244" s="8"/>
      <c r="BR244" s="2" t="str">
        <f t="shared" si="45"/>
        <v/>
      </c>
      <c r="BS244" s="3" t="str">
        <f t="shared" si="46"/>
        <v/>
      </c>
      <c r="BT244" s="3" t="str">
        <f>IF($A244="","",IF((AND($A244="ADD",OR(BS244="",BS244="Excellent"))),"1",(_xlfn.XLOOKUP(BS244,condition[lookupValue],condition[lookupKey],""))))</f>
        <v/>
      </c>
      <c r="BU244" s="7" t="str">
        <f t="shared" si="47"/>
        <v/>
      </c>
      <c r="BV244" s="9"/>
    </row>
    <row r="245" spans="2:7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8"/>
      <c r="O245" s="6" t="str">
        <f t="shared" si="36"/>
        <v/>
      </c>
      <c r="P245" s="4"/>
      <c r="R245" s="3" t="str">
        <f>IF($A245="ADD",IF(NOT(ISBLANK(Q245)),_xlfn.XLOOKUP(Q245,len_adjust_rsn[lookupValue],len_adjust_rsn[lookupKey],"ERROR"),""), "")</f>
        <v/>
      </c>
      <c r="S245" s="6" t="str">
        <f t="shared" si="37"/>
        <v/>
      </c>
      <c r="T245" s="6"/>
      <c r="U245" s="6" t="str">
        <f t="shared" si="38"/>
        <v/>
      </c>
      <c r="W245" s="3" t="str">
        <f>IF($A245="ADD",IF(NOT(ISBLANK(V245)),_xlfn.XLOOKUP(V245,ud_waterfront_structures[lookupValue],ud_waterfront_structures[lookupKey],"ERROR"),""), "")</f>
        <v/>
      </c>
      <c r="Y245" s="3" t="str">
        <f>IF($A245="ADD",IF(NOT(ISBLANK(X245)),_xlfn.XLOOKUP(X245,ud_waterfront_structure_type[lookupValue],ud_waterfront_structure_type[lookupKey],"ERROR"),""), "")</f>
        <v/>
      </c>
      <c r="AB245" s="3" t="str">
        <f>IF($A245="ADD",IF(NOT(ISBLANK(AA245)),_xlfn.XLOOKUP(AA245,ud_material[lookupValue],ud_material[lookupKey],"ERROR"),""), "")</f>
        <v/>
      </c>
      <c r="AE245" s="3" t="str">
        <f>IF($A245="ADD",IF(NOT(ISBLANK(AD245)),_xlfn.XLOOKUP(AD245,ud_material[lookupValue],ud_material[lookupKey],"ERROR"),""), "")</f>
        <v/>
      </c>
      <c r="AH245" s="3" t="str">
        <f>IF($A245="ADD",IF(NOT(ISBLANK(AG245)),_xlfn.XLOOKUP(AG245,ud_material[lookupValue],ud_material[lookupKey],"ERROR"),""), "")</f>
        <v/>
      </c>
      <c r="AJ245" s="3" t="str">
        <f>IF($A245="ADD",IF(NOT(ISBLANK(AI245)),_xlfn.XLOOKUP(AI245,ud_material[lookupValue],ud_material[lookupKey],"ERROR"),""), "")</f>
        <v/>
      </c>
      <c r="AU245" s="4"/>
      <c r="AW245" s="3" t="str">
        <f>IF($A245="ADD",IF(NOT(ISBLANK(AV245)),_xlfn.XLOOKUP(AV245,ud_access_method[lookupValue],ud_access_method[lookupKey],"ERROR"),""), "")</f>
        <v/>
      </c>
      <c r="AY245" s="7"/>
      <c r="AZ245" s="4" t="str">
        <f t="shared" ca="1" si="39"/>
        <v/>
      </c>
      <c r="BA245" s="4"/>
      <c r="BB245" s="3" t="str">
        <f t="shared" si="40"/>
        <v/>
      </c>
      <c r="BC245" s="3" t="str">
        <f>IF($A245="","",IF((AND($A245="ADD",OR(BB245="",BB245="In Use"))),"5",(_xlfn.XLOOKUP(BB245,ud_asset_status[lookupValue],ud_asset_status[lookupKey],""))))</f>
        <v/>
      </c>
      <c r="BE245" s="3" t="str">
        <f>IF($A245="ADD",IF(NOT(ISBLANK(BD245)),_xlfn.XLOOKUP(BD245,ud_replacement_status[lookupValue],ud_replacement_status[lookupKey],"ERROR"),""), "")</f>
        <v/>
      </c>
      <c r="BF245" s="7"/>
      <c r="BH245" s="3" t="str">
        <f>IF($A245="ADD",IF(NOT(ISBLANK(BG245)),_xlfn.XLOOKUP(BG245,ar_replace_reason[lookupValue],ar_replace_reason[lookupKey],"ERROR"),""), "")</f>
        <v/>
      </c>
      <c r="BI245" s="3" t="str">
        <f t="shared" si="41"/>
        <v/>
      </c>
      <c r="BJ245" s="3" t="str">
        <f>IF($A245="","",IF((AND($A245="ADD",OR(BI245="",BI245="Queenstown-Lakes District Council"))),"70",(_xlfn.XLOOKUP(BI245,ud_organisation_owner[lookupValue],ud_organisation_owner[lookupKey],""))))</f>
        <v/>
      </c>
      <c r="BK245" s="3" t="str">
        <f t="shared" si="42"/>
        <v/>
      </c>
      <c r="BL245" s="3" t="str">
        <f>IF($A245="","",IF((AND($A245="ADD",OR(BK245="",BK245="Queenstown-Lakes District Council"))),"70",(_xlfn.XLOOKUP(BK245,ud_organisation_owner[lookupValue],ud_organisation_owner[lookupKey],""))))</f>
        <v/>
      </c>
      <c r="BM245" s="3" t="str">
        <f t="shared" si="43"/>
        <v/>
      </c>
      <c r="BN245" s="3" t="str">
        <f>IF($A245="","",IF((AND($A245="ADD",OR(BM245="",BM245="Local Authority"))),"17",(_xlfn.XLOOKUP(BM245,ud_sub_organisation[lookupValue],ud_sub_organisation[lookupKey],""))))</f>
        <v/>
      </c>
      <c r="BO245" s="3" t="str">
        <f t="shared" si="44"/>
        <v/>
      </c>
      <c r="BP245" s="3" t="str">
        <f>IF($A245="","",IF((AND($A245="ADD",OR(BO245="",BO245="Vested Assets"))),"12",(_xlfn.XLOOKUP(BO245,ud_work_category[lookupValue],ud_work_category[lookupKey],""))))</f>
        <v/>
      </c>
      <c r="BQ245" s="8"/>
      <c r="BR245" s="2" t="str">
        <f t="shared" si="45"/>
        <v/>
      </c>
      <c r="BS245" s="3" t="str">
        <f t="shared" si="46"/>
        <v/>
      </c>
      <c r="BT245" s="3" t="str">
        <f>IF($A245="","",IF((AND($A245="ADD",OR(BS245="",BS245="Excellent"))),"1",(_xlfn.XLOOKUP(BS245,condition[lookupValue],condition[lookupKey],""))))</f>
        <v/>
      </c>
      <c r="BU245" s="7" t="str">
        <f t="shared" si="47"/>
        <v/>
      </c>
      <c r="BV245" s="9"/>
    </row>
    <row r="246" spans="2:7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8"/>
      <c r="O246" s="6" t="str">
        <f t="shared" si="36"/>
        <v/>
      </c>
      <c r="P246" s="4"/>
      <c r="R246" s="3" t="str">
        <f>IF($A246="ADD",IF(NOT(ISBLANK(Q246)),_xlfn.XLOOKUP(Q246,len_adjust_rsn[lookupValue],len_adjust_rsn[lookupKey],"ERROR"),""), "")</f>
        <v/>
      </c>
      <c r="S246" s="6" t="str">
        <f t="shared" si="37"/>
        <v/>
      </c>
      <c r="T246" s="6"/>
      <c r="U246" s="6" t="str">
        <f t="shared" si="38"/>
        <v/>
      </c>
      <c r="W246" s="3" t="str">
        <f>IF($A246="ADD",IF(NOT(ISBLANK(V246)),_xlfn.XLOOKUP(V246,ud_waterfront_structures[lookupValue],ud_waterfront_structures[lookupKey],"ERROR"),""), "")</f>
        <v/>
      </c>
      <c r="Y246" s="3" t="str">
        <f>IF($A246="ADD",IF(NOT(ISBLANK(X246)),_xlfn.XLOOKUP(X246,ud_waterfront_structure_type[lookupValue],ud_waterfront_structure_type[lookupKey],"ERROR"),""), "")</f>
        <v/>
      </c>
      <c r="AB246" s="3" t="str">
        <f>IF($A246="ADD",IF(NOT(ISBLANK(AA246)),_xlfn.XLOOKUP(AA246,ud_material[lookupValue],ud_material[lookupKey],"ERROR"),""), "")</f>
        <v/>
      </c>
      <c r="AE246" s="3" t="str">
        <f>IF($A246="ADD",IF(NOT(ISBLANK(AD246)),_xlfn.XLOOKUP(AD246,ud_material[lookupValue],ud_material[lookupKey],"ERROR"),""), "")</f>
        <v/>
      </c>
      <c r="AH246" s="3" t="str">
        <f>IF($A246="ADD",IF(NOT(ISBLANK(AG246)),_xlfn.XLOOKUP(AG246,ud_material[lookupValue],ud_material[lookupKey],"ERROR"),""), "")</f>
        <v/>
      </c>
      <c r="AJ246" s="3" t="str">
        <f>IF($A246="ADD",IF(NOT(ISBLANK(AI246)),_xlfn.XLOOKUP(AI246,ud_material[lookupValue],ud_material[lookupKey],"ERROR"),""), "")</f>
        <v/>
      </c>
      <c r="AU246" s="4"/>
      <c r="AW246" s="3" t="str">
        <f>IF($A246="ADD",IF(NOT(ISBLANK(AV246)),_xlfn.XLOOKUP(AV246,ud_access_method[lookupValue],ud_access_method[lookupKey],"ERROR"),""), "")</f>
        <v/>
      </c>
      <c r="AY246" s="7"/>
      <c r="AZ246" s="4" t="str">
        <f t="shared" ca="1" si="39"/>
        <v/>
      </c>
      <c r="BA246" s="4"/>
      <c r="BB246" s="3" t="str">
        <f t="shared" si="40"/>
        <v/>
      </c>
      <c r="BC246" s="3" t="str">
        <f>IF($A246="","",IF((AND($A246="ADD",OR(BB246="",BB246="In Use"))),"5",(_xlfn.XLOOKUP(BB246,ud_asset_status[lookupValue],ud_asset_status[lookupKey],""))))</f>
        <v/>
      </c>
      <c r="BE246" s="3" t="str">
        <f>IF($A246="ADD",IF(NOT(ISBLANK(BD246)),_xlfn.XLOOKUP(BD246,ud_replacement_status[lookupValue],ud_replacement_status[lookupKey],"ERROR"),""), "")</f>
        <v/>
      </c>
      <c r="BF246" s="7"/>
      <c r="BH246" s="3" t="str">
        <f>IF($A246="ADD",IF(NOT(ISBLANK(BG246)),_xlfn.XLOOKUP(BG246,ar_replace_reason[lookupValue],ar_replace_reason[lookupKey],"ERROR"),""), "")</f>
        <v/>
      </c>
      <c r="BI246" s="3" t="str">
        <f t="shared" si="41"/>
        <v/>
      </c>
      <c r="BJ246" s="3" t="str">
        <f>IF($A246="","",IF((AND($A246="ADD",OR(BI246="",BI246="Queenstown-Lakes District Council"))),"70",(_xlfn.XLOOKUP(BI246,ud_organisation_owner[lookupValue],ud_organisation_owner[lookupKey],""))))</f>
        <v/>
      </c>
      <c r="BK246" s="3" t="str">
        <f t="shared" si="42"/>
        <v/>
      </c>
      <c r="BL246" s="3" t="str">
        <f>IF($A246="","",IF((AND($A246="ADD",OR(BK246="",BK246="Queenstown-Lakes District Council"))),"70",(_xlfn.XLOOKUP(BK246,ud_organisation_owner[lookupValue],ud_organisation_owner[lookupKey],""))))</f>
        <v/>
      </c>
      <c r="BM246" s="3" t="str">
        <f t="shared" si="43"/>
        <v/>
      </c>
      <c r="BN246" s="3" t="str">
        <f>IF($A246="","",IF((AND($A246="ADD",OR(BM246="",BM246="Local Authority"))),"17",(_xlfn.XLOOKUP(BM246,ud_sub_organisation[lookupValue],ud_sub_organisation[lookupKey],""))))</f>
        <v/>
      </c>
      <c r="BO246" s="3" t="str">
        <f t="shared" si="44"/>
        <v/>
      </c>
      <c r="BP246" s="3" t="str">
        <f>IF($A246="","",IF((AND($A246="ADD",OR(BO246="",BO246="Vested Assets"))),"12",(_xlfn.XLOOKUP(BO246,ud_work_category[lookupValue],ud_work_category[lookupKey],""))))</f>
        <v/>
      </c>
      <c r="BQ246" s="8"/>
      <c r="BR246" s="2" t="str">
        <f t="shared" si="45"/>
        <v/>
      </c>
      <c r="BS246" s="3" t="str">
        <f t="shared" si="46"/>
        <v/>
      </c>
      <c r="BT246" s="3" t="str">
        <f>IF($A246="","",IF((AND($A246="ADD",OR(BS246="",BS246="Excellent"))),"1",(_xlfn.XLOOKUP(BS246,condition[lookupValue],condition[lookupKey],""))))</f>
        <v/>
      </c>
      <c r="BU246" s="7" t="str">
        <f t="shared" si="47"/>
        <v/>
      </c>
      <c r="BV246" s="9"/>
    </row>
    <row r="247" spans="2:7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8"/>
      <c r="O247" s="6" t="str">
        <f t="shared" si="36"/>
        <v/>
      </c>
      <c r="P247" s="4"/>
      <c r="R247" s="3" t="str">
        <f>IF($A247="ADD",IF(NOT(ISBLANK(Q247)),_xlfn.XLOOKUP(Q247,len_adjust_rsn[lookupValue],len_adjust_rsn[lookupKey],"ERROR"),""), "")</f>
        <v/>
      </c>
      <c r="S247" s="6" t="str">
        <f t="shared" si="37"/>
        <v/>
      </c>
      <c r="T247" s="6"/>
      <c r="U247" s="6" t="str">
        <f t="shared" si="38"/>
        <v/>
      </c>
      <c r="W247" s="3" t="str">
        <f>IF($A247="ADD",IF(NOT(ISBLANK(V247)),_xlfn.XLOOKUP(V247,ud_waterfront_structures[lookupValue],ud_waterfront_structures[lookupKey],"ERROR"),""), "")</f>
        <v/>
      </c>
      <c r="Y247" s="3" t="str">
        <f>IF($A247="ADD",IF(NOT(ISBLANK(X247)),_xlfn.XLOOKUP(X247,ud_waterfront_structure_type[lookupValue],ud_waterfront_structure_type[lookupKey],"ERROR"),""), "")</f>
        <v/>
      </c>
      <c r="AB247" s="3" t="str">
        <f>IF($A247="ADD",IF(NOT(ISBLANK(AA247)),_xlfn.XLOOKUP(AA247,ud_material[lookupValue],ud_material[lookupKey],"ERROR"),""), "")</f>
        <v/>
      </c>
      <c r="AE247" s="3" t="str">
        <f>IF($A247="ADD",IF(NOT(ISBLANK(AD247)),_xlfn.XLOOKUP(AD247,ud_material[lookupValue],ud_material[lookupKey],"ERROR"),""), "")</f>
        <v/>
      </c>
      <c r="AH247" s="3" t="str">
        <f>IF($A247="ADD",IF(NOT(ISBLANK(AG247)),_xlfn.XLOOKUP(AG247,ud_material[lookupValue],ud_material[lookupKey],"ERROR"),""), "")</f>
        <v/>
      </c>
      <c r="AJ247" s="3" t="str">
        <f>IF($A247="ADD",IF(NOT(ISBLANK(AI247)),_xlfn.XLOOKUP(AI247,ud_material[lookupValue],ud_material[lookupKey],"ERROR"),""), "")</f>
        <v/>
      </c>
      <c r="AU247" s="4"/>
      <c r="AW247" s="3" t="str">
        <f>IF($A247="ADD",IF(NOT(ISBLANK(AV247)),_xlfn.XLOOKUP(AV247,ud_access_method[lookupValue],ud_access_method[lookupKey],"ERROR"),""), "")</f>
        <v/>
      </c>
      <c r="AY247" s="7"/>
      <c r="AZ247" s="4" t="str">
        <f t="shared" ca="1" si="39"/>
        <v/>
      </c>
      <c r="BA247" s="4"/>
      <c r="BB247" s="3" t="str">
        <f t="shared" si="40"/>
        <v/>
      </c>
      <c r="BC247" s="3" t="str">
        <f>IF($A247="","",IF((AND($A247="ADD",OR(BB247="",BB247="In Use"))),"5",(_xlfn.XLOOKUP(BB247,ud_asset_status[lookupValue],ud_asset_status[lookupKey],""))))</f>
        <v/>
      </c>
      <c r="BE247" s="3" t="str">
        <f>IF($A247="ADD",IF(NOT(ISBLANK(BD247)),_xlfn.XLOOKUP(BD247,ud_replacement_status[lookupValue],ud_replacement_status[lookupKey],"ERROR"),""), "")</f>
        <v/>
      </c>
      <c r="BF247" s="7"/>
      <c r="BH247" s="3" t="str">
        <f>IF($A247="ADD",IF(NOT(ISBLANK(BG247)),_xlfn.XLOOKUP(BG247,ar_replace_reason[lookupValue],ar_replace_reason[lookupKey],"ERROR"),""), "")</f>
        <v/>
      </c>
      <c r="BI247" s="3" t="str">
        <f t="shared" si="41"/>
        <v/>
      </c>
      <c r="BJ247" s="3" t="str">
        <f>IF($A247="","",IF((AND($A247="ADD",OR(BI247="",BI247="Queenstown-Lakes District Council"))),"70",(_xlfn.XLOOKUP(BI247,ud_organisation_owner[lookupValue],ud_organisation_owner[lookupKey],""))))</f>
        <v/>
      </c>
      <c r="BK247" s="3" t="str">
        <f t="shared" si="42"/>
        <v/>
      </c>
      <c r="BL247" s="3" t="str">
        <f>IF($A247="","",IF((AND($A247="ADD",OR(BK247="",BK247="Queenstown-Lakes District Council"))),"70",(_xlfn.XLOOKUP(BK247,ud_organisation_owner[lookupValue],ud_organisation_owner[lookupKey],""))))</f>
        <v/>
      </c>
      <c r="BM247" s="3" t="str">
        <f t="shared" si="43"/>
        <v/>
      </c>
      <c r="BN247" s="3" t="str">
        <f>IF($A247="","",IF((AND($A247="ADD",OR(BM247="",BM247="Local Authority"))),"17",(_xlfn.XLOOKUP(BM247,ud_sub_organisation[lookupValue],ud_sub_organisation[lookupKey],""))))</f>
        <v/>
      </c>
      <c r="BO247" s="3" t="str">
        <f t="shared" si="44"/>
        <v/>
      </c>
      <c r="BP247" s="3" t="str">
        <f>IF($A247="","",IF((AND($A247="ADD",OR(BO247="",BO247="Vested Assets"))),"12",(_xlfn.XLOOKUP(BO247,ud_work_category[lookupValue],ud_work_category[lookupKey],""))))</f>
        <v/>
      </c>
      <c r="BQ247" s="8"/>
      <c r="BR247" s="2" t="str">
        <f t="shared" si="45"/>
        <v/>
      </c>
      <c r="BS247" s="3" t="str">
        <f t="shared" si="46"/>
        <v/>
      </c>
      <c r="BT247" s="3" t="str">
        <f>IF($A247="","",IF((AND($A247="ADD",OR(BS247="",BS247="Excellent"))),"1",(_xlfn.XLOOKUP(BS247,condition[lookupValue],condition[lookupKey],""))))</f>
        <v/>
      </c>
      <c r="BU247" s="7" t="str">
        <f t="shared" si="47"/>
        <v/>
      </c>
      <c r="BV247" s="9"/>
    </row>
    <row r="248" spans="2:7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8"/>
      <c r="O248" s="6" t="str">
        <f t="shared" si="36"/>
        <v/>
      </c>
      <c r="P248" s="4"/>
      <c r="R248" s="3" t="str">
        <f>IF($A248="ADD",IF(NOT(ISBLANK(Q248)),_xlfn.XLOOKUP(Q248,len_adjust_rsn[lookupValue],len_adjust_rsn[lookupKey],"ERROR"),""), "")</f>
        <v/>
      </c>
      <c r="S248" s="6" t="str">
        <f t="shared" si="37"/>
        <v/>
      </c>
      <c r="T248" s="6"/>
      <c r="U248" s="6" t="str">
        <f t="shared" si="38"/>
        <v/>
      </c>
      <c r="W248" s="3" t="str">
        <f>IF($A248="ADD",IF(NOT(ISBLANK(V248)),_xlfn.XLOOKUP(V248,ud_waterfront_structures[lookupValue],ud_waterfront_structures[lookupKey],"ERROR"),""), "")</f>
        <v/>
      </c>
      <c r="Y248" s="3" t="str">
        <f>IF($A248="ADD",IF(NOT(ISBLANK(X248)),_xlfn.XLOOKUP(X248,ud_waterfront_structure_type[lookupValue],ud_waterfront_structure_type[lookupKey],"ERROR"),""), "")</f>
        <v/>
      </c>
      <c r="AB248" s="3" t="str">
        <f>IF($A248="ADD",IF(NOT(ISBLANK(AA248)),_xlfn.XLOOKUP(AA248,ud_material[lookupValue],ud_material[lookupKey],"ERROR"),""), "")</f>
        <v/>
      </c>
      <c r="AE248" s="3" t="str">
        <f>IF($A248="ADD",IF(NOT(ISBLANK(AD248)),_xlfn.XLOOKUP(AD248,ud_material[lookupValue],ud_material[lookupKey],"ERROR"),""), "")</f>
        <v/>
      </c>
      <c r="AH248" s="3" t="str">
        <f>IF($A248="ADD",IF(NOT(ISBLANK(AG248)),_xlfn.XLOOKUP(AG248,ud_material[lookupValue],ud_material[lookupKey],"ERROR"),""), "")</f>
        <v/>
      </c>
      <c r="AJ248" s="3" t="str">
        <f>IF($A248="ADD",IF(NOT(ISBLANK(AI248)),_xlfn.XLOOKUP(AI248,ud_material[lookupValue],ud_material[lookupKey],"ERROR"),""), "")</f>
        <v/>
      </c>
      <c r="AU248" s="4"/>
      <c r="AW248" s="3" t="str">
        <f>IF($A248="ADD",IF(NOT(ISBLANK(AV248)),_xlfn.XLOOKUP(AV248,ud_access_method[lookupValue],ud_access_method[lookupKey],"ERROR"),""), "")</f>
        <v/>
      </c>
      <c r="AY248" s="7"/>
      <c r="AZ248" s="4" t="str">
        <f t="shared" ca="1" si="39"/>
        <v/>
      </c>
      <c r="BA248" s="4"/>
      <c r="BB248" s="3" t="str">
        <f t="shared" si="40"/>
        <v/>
      </c>
      <c r="BC248" s="3" t="str">
        <f>IF($A248="","",IF((AND($A248="ADD",OR(BB248="",BB248="In Use"))),"5",(_xlfn.XLOOKUP(BB248,ud_asset_status[lookupValue],ud_asset_status[lookupKey],""))))</f>
        <v/>
      </c>
      <c r="BE248" s="3" t="str">
        <f>IF($A248="ADD",IF(NOT(ISBLANK(BD248)),_xlfn.XLOOKUP(BD248,ud_replacement_status[lookupValue],ud_replacement_status[lookupKey],"ERROR"),""), "")</f>
        <v/>
      </c>
      <c r="BF248" s="7"/>
      <c r="BH248" s="3" t="str">
        <f>IF($A248="ADD",IF(NOT(ISBLANK(BG248)),_xlfn.XLOOKUP(BG248,ar_replace_reason[lookupValue],ar_replace_reason[lookupKey],"ERROR"),""), "")</f>
        <v/>
      </c>
      <c r="BI248" s="3" t="str">
        <f t="shared" si="41"/>
        <v/>
      </c>
      <c r="BJ248" s="3" t="str">
        <f>IF($A248="","",IF((AND($A248="ADD",OR(BI248="",BI248="Queenstown-Lakes District Council"))),"70",(_xlfn.XLOOKUP(BI248,ud_organisation_owner[lookupValue],ud_organisation_owner[lookupKey],""))))</f>
        <v/>
      </c>
      <c r="BK248" s="3" t="str">
        <f t="shared" si="42"/>
        <v/>
      </c>
      <c r="BL248" s="3" t="str">
        <f>IF($A248="","",IF((AND($A248="ADD",OR(BK248="",BK248="Queenstown-Lakes District Council"))),"70",(_xlfn.XLOOKUP(BK248,ud_organisation_owner[lookupValue],ud_organisation_owner[lookupKey],""))))</f>
        <v/>
      </c>
      <c r="BM248" s="3" t="str">
        <f t="shared" si="43"/>
        <v/>
      </c>
      <c r="BN248" s="3" t="str">
        <f>IF($A248="","",IF((AND($A248="ADD",OR(BM248="",BM248="Local Authority"))),"17",(_xlfn.XLOOKUP(BM248,ud_sub_organisation[lookupValue],ud_sub_organisation[lookupKey],""))))</f>
        <v/>
      </c>
      <c r="BO248" s="3" t="str">
        <f t="shared" si="44"/>
        <v/>
      </c>
      <c r="BP248" s="3" t="str">
        <f>IF($A248="","",IF((AND($A248="ADD",OR(BO248="",BO248="Vested Assets"))),"12",(_xlfn.XLOOKUP(BO248,ud_work_category[lookupValue],ud_work_category[lookupKey],""))))</f>
        <v/>
      </c>
      <c r="BQ248" s="8"/>
      <c r="BR248" s="2" t="str">
        <f t="shared" si="45"/>
        <v/>
      </c>
      <c r="BS248" s="3" t="str">
        <f t="shared" si="46"/>
        <v/>
      </c>
      <c r="BT248" s="3" t="str">
        <f>IF($A248="","",IF((AND($A248="ADD",OR(BS248="",BS248="Excellent"))),"1",(_xlfn.XLOOKUP(BS248,condition[lookupValue],condition[lookupKey],""))))</f>
        <v/>
      </c>
      <c r="BU248" s="7" t="str">
        <f t="shared" si="47"/>
        <v/>
      </c>
      <c r="BV248" s="9"/>
    </row>
    <row r="249" spans="2:7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8"/>
      <c r="O249" s="6" t="str">
        <f t="shared" si="36"/>
        <v/>
      </c>
      <c r="P249" s="4"/>
      <c r="R249" s="3" t="str">
        <f>IF($A249="ADD",IF(NOT(ISBLANK(Q249)),_xlfn.XLOOKUP(Q249,len_adjust_rsn[lookupValue],len_adjust_rsn[lookupKey],"ERROR"),""), "")</f>
        <v/>
      </c>
      <c r="S249" s="6" t="str">
        <f t="shared" si="37"/>
        <v/>
      </c>
      <c r="T249" s="6"/>
      <c r="U249" s="6" t="str">
        <f t="shared" si="38"/>
        <v/>
      </c>
      <c r="W249" s="3" t="str">
        <f>IF($A249="ADD",IF(NOT(ISBLANK(V249)),_xlfn.XLOOKUP(V249,ud_waterfront_structures[lookupValue],ud_waterfront_structures[lookupKey],"ERROR"),""), "")</f>
        <v/>
      </c>
      <c r="Y249" s="3" t="str">
        <f>IF($A249="ADD",IF(NOT(ISBLANK(X249)),_xlfn.XLOOKUP(X249,ud_waterfront_structure_type[lookupValue],ud_waterfront_structure_type[lookupKey],"ERROR"),""), "")</f>
        <v/>
      </c>
      <c r="AB249" s="3" t="str">
        <f>IF($A249="ADD",IF(NOT(ISBLANK(AA249)),_xlfn.XLOOKUP(AA249,ud_material[lookupValue],ud_material[lookupKey],"ERROR"),""), "")</f>
        <v/>
      </c>
      <c r="AE249" s="3" t="str">
        <f>IF($A249="ADD",IF(NOT(ISBLANK(AD249)),_xlfn.XLOOKUP(AD249,ud_material[lookupValue],ud_material[lookupKey],"ERROR"),""), "")</f>
        <v/>
      </c>
      <c r="AH249" s="3" t="str">
        <f>IF($A249="ADD",IF(NOT(ISBLANK(AG249)),_xlfn.XLOOKUP(AG249,ud_material[lookupValue],ud_material[lookupKey],"ERROR"),""), "")</f>
        <v/>
      </c>
      <c r="AJ249" s="3" t="str">
        <f>IF($A249="ADD",IF(NOT(ISBLANK(AI249)),_xlfn.XLOOKUP(AI249,ud_material[lookupValue],ud_material[lookupKey],"ERROR"),""), "")</f>
        <v/>
      </c>
      <c r="AU249" s="4"/>
      <c r="AW249" s="3" t="str">
        <f>IF($A249="ADD",IF(NOT(ISBLANK(AV249)),_xlfn.XLOOKUP(AV249,ud_access_method[lookupValue],ud_access_method[lookupKey],"ERROR"),""), "")</f>
        <v/>
      </c>
      <c r="AY249" s="7"/>
      <c r="AZ249" s="4" t="str">
        <f t="shared" ca="1" si="39"/>
        <v/>
      </c>
      <c r="BA249" s="4"/>
      <c r="BB249" s="3" t="str">
        <f t="shared" si="40"/>
        <v/>
      </c>
      <c r="BC249" s="3" t="str">
        <f>IF($A249="","",IF((AND($A249="ADD",OR(BB249="",BB249="In Use"))),"5",(_xlfn.XLOOKUP(BB249,ud_asset_status[lookupValue],ud_asset_status[lookupKey],""))))</f>
        <v/>
      </c>
      <c r="BE249" s="3" t="str">
        <f>IF($A249="ADD",IF(NOT(ISBLANK(BD249)),_xlfn.XLOOKUP(BD249,ud_replacement_status[lookupValue],ud_replacement_status[lookupKey],"ERROR"),""), "")</f>
        <v/>
      </c>
      <c r="BF249" s="7"/>
      <c r="BH249" s="3" t="str">
        <f>IF($A249="ADD",IF(NOT(ISBLANK(BG249)),_xlfn.XLOOKUP(BG249,ar_replace_reason[lookupValue],ar_replace_reason[lookupKey],"ERROR"),""), "")</f>
        <v/>
      </c>
      <c r="BI249" s="3" t="str">
        <f t="shared" si="41"/>
        <v/>
      </c>
      <c r="BJ249" s="3" t="str">
        <f>IF($A249="","",IF((AND($A249="ADD",OR(BI249="",BI249="Queenstown-Lakes District Council"))),"70",(_xlfn.XLOOKUP(BI249,ud_organisation_owner[lookupValue],ud_organisation_owner[lookupKey],""))))</f>
        <v/>
      </c>
      <c r="BK249" s="3" t="str">
        <f t="shared" si="42"/>
        <v/>
      </c>
      <c r="BL249" s="3" t="str">
        <f>IF($A249="","",IF((AND($A249="ADD",OR(BK249="",BK249="Queenstown-Lakes District Council"))),"70",(_xlfn.XLOOKUP(BK249,ud_organisation_owner[lookupValue],ud_organisation_owner[lookupKey],""))))</f>
        <v/>
      </c>
      <c r="BM249" s="3" t="str">
        <f t="shared" si="43"/>
        <v/>
      </c>
      <c r="BN249" s="3" t="str">
        <f>IF($A249="","",IF((AND($A249="ADD",OR(BM249="",BM249="Local Authority"))),"17",(_xlfn.XLOOKUP(BM249,ud_sub_organisation[lookupValue],ud_sub_organisation[lookupKey],""))))</f>
        <v/>
      </c>
      <c r="BO249" s="3" t="str">
        <f t="shared" si="44"/>
        <v/>
      </c>
      <c r="BP249" s="3" t="str">
        <f>IF($A249="","",IF((AND($A249="ADD",OR(BO249="",BO249="Vested Assets"))),"12",(_xlfn.XLOOKUP(BO249,ud_work_category[lookupValue],ud_work_category[lookupKey],""))))</f>
        <v/>
      </c>
      <c r="BQ249" s="8"/>
      <c r="BR249" s="2" t="str">
        <f t="shared" si="45"/>
        <v/>
      </c>
      <c r="BS249" s="3" t="str">
        <f t="shared" si="46"/>
        <v/>
      </c>
      <c r="BT249" s="3" t="str">
        <f>IF($A249="","",IF((AND($A249="ADD",OR(BS249="",BS249="Excellent"))),"1",(_xlfn.XLOOKUP(BS249,condition[lookupValue],condition[lookupKey],""))))</f>
        <v/>
      </c>
      <c r="BU249" s="7" t="str">
        <f t="shared" si="47"/>
        <v/>
      </c>
      <c r="BV249" s="9"/>
    </row>
    <row r="250" spans="2:7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8"/>
      <c r="O250" s="6" t="str">
        <f t="shared" si="36"/>
        <v/>
      </c>
      <c r="P250" s="4"/>
      <c r="R250" s="3" t="str">
        <f>IF($A250="ADD",IF(NOT(ISBLANK(Q250)),_xlfn.XLOOKUP(Q250,len_adjust_rsn[lookupValue],len_adjust_rsn[lookupKey],"ERROR"),""), "")</f>
        <v/>
      </c>
      <c r="S250" s="6" t="str">
        <f t="shared" si="37"/>
        <v/>
      </c>
      <c r="T250" s="6"/>
      <c r="U250" s="6" t="str">
        <f t="shared" si="38"/>
        <v/>
      </c>
      <c r="W250" s="3" t="str">
        <f>IF($A250="ADD",IF(NOT(ISBLANK(V250)),_xlfn.XLOOKUP(V250,ud_waterfront_structures[lookupValue],ud_waterfront_structures[lookupKey],"ERROR"),""), "")</f>
        <v/>
      </c>
      <c r="Y250" s="3" t="str">
        <f>IF($A250="ADD",IF(NOT(ISBLANK(X250)),_xlfn.XLOOKUP(X250,ud_waterfront_structure_type[lookupValue],ud_waterfront_structure_type[lookupKey],"ERROR"),""), "")</f>
        <v/>
      </c>
      <c r="AB250" s="3" t="str">
        <f>IF($A250="ADD",IF(NOT(ISBLANK(AA250)),_xlfn.XLOOKUP(AA250,ud_material[lookupValue],ud_material[lookupKey],"ERROR"),""), "")</f>
        <v/>
      </c>
      <c r="AE250" s="3" t="str">
        <f>IF($A250="ADD",IF(NOT(ISBLANK(AD250)),_xlfn.XLOOKUP(AD250,ud_material[lookupValue],ud_material[lookupKey],"ERROR"),""), "")</f>
        <v/>
      </c>
      <c r="AH250" s="3" t="str">
        <f>IF($A250="ADD",IF(NOT(ISBLANK(AG250)),_xlfn.XLOOKUP(AG250,ud_material[lookupValue],ud_material[lookupKey],"ERROR"),""), "")</f>
        <v/>
      </c>
      <c r="AJ250" s="3" t="str">
        <f>IF($A250="ADD",IF(NOT(ISBLANK(AI250)),_xlfn.XLOOKUP(AI250,ud_material[lookupValue],ud_material[lookupKey],"ERROR"),""), "")</f>
        <v/>
      </c>
      <c r="AU250" s="4"/>
      <c r="AW250" s="3" t="str">
        <f>IF($A250="ADD",IF(NOT(ISBLANK(AV250)),_xlfn.XLOOKUP(AV250,ud_access_method[lookupValue],ud_access_method[lookupKey],"ERROR"),""), "")</f>
        <v/>
      </c>
      <c r="AY250" s="7"/>
      <c r="AZ250" s="4" t="str">
        <f t="shared" ca="1" si="39"/>
        <v/>
      </c>
      <c r="BA250" s="4"/>
      <c r="BB250" s="3" t="str">
        <f t="shared" si="40"/>
        <v/>
      </c>
      <c r="BC250" s="3" t="str">
        <f>IF($A250="","",IF((AND($A250="ADD",OR(BB250="",BB250="In Use"))),"5",(_xlfn.XLOOKUP(BB250,ud_asset_status[lookupValue],ud_asset_status[lookupKey],""))))</f>
        <v/>
      </c>
      <c r="BE250" s="3" t="str">
        <f>IF($A250="ADD",IF(NOT(ISBLANK(BD250)),_xlfn.XLOOKUP(BD250,ud_replacement_status[lookupValue],ud_replacement_status[lookupKey],"ERROR"),""), "")</f>
        <v/>
      </c>
      <c r="BF250" s="7"/>
      <c r="BH250" s="3" t="str">
        <f>IF($A250="ADD",IF(NOT(ISBLANK(BG250)),_xlfn.XLOOKUP(BG250,ar_replace_reason[lookupValue],ar_replace_reason[lookupKey],"ERROR"),""), "")</f>
        <v/>
      </c>
      <c r="BI250" s="3" t="str">
        <f t="shared" si="41"/>
        <v/>
      </c>
      <c r="BJ250" s="3" t="str">
        <f>IF($A250="","",IF((AND($A250="ADD",OR(BI250="",BI250="Queenstown-Lakes District Council"))),"70",(_xlfn.XLOOKUP(BI250,ud_organisation_owner[lookupValue],ud_organisation_owner[lookupKey],""))))</f>
        <v/>
      </c>
      <c r="BK250" s="3" t="str">
        <f t="shared" si="42"/>
        <v/>
      </c>
      <c r="BL250" s="3" t="str">
        <f>IF($A250="","",IF((AND($A250="ADD",OR(BK250="",BK250="Queenstown-Lakes District Council"))),"70",(_xlfn.XLOOKUP(BK250,ud_organisation_owner[lookupValue],ud_organisation_owner[lookupKey],""))))</f>
        <v/>
      </c>
      <c r="BM250" s="3" t="str">
        <f t="shared" si="43"/>
        <v/>
      </c>
      <c r="BN250" s="3" t="str">
        <f>IF($A250="","",IF((AND($A250="ADD",OR(BM250="",BM250="Local Authority"))),"17",(_xlfn.XLOOKUP(BM250,ud_sub_organisation[lookupValue],ud_sub_organisation[lookupKey],""))))</f>
        <v/>
      </c>
      <c r="BO250" s="3" t="str">
        <f t="shared" si="44"/>
        <v/>
      </c>
      <c r="BP250" s="3" t="str">
        <f>IF($A250="","",IF((AND($A250="ADD",OR(BO250="",BO250="Vested Assets"))),"12",(_xlfn.XLOOKUP(BO250,ud_work_category[lookupValue],ud_work_category[lookupKey],""))))</f>
        <v/>
      </c>
      <c r="BQ250" s="8"/>
      <c r="BR250" s="2" t="str">
        <f t="shared" si="45"/>
        <v/>
      </c>
      <c r="BS250" s="3" t="str">
        <f t="shared" si="46"/>
        <v/>
      </c>
      <c r="BT250" s="3" t="str">
        <f>IF($A250="","",IF((AND($A250="ADD",OR(BS250="",BS250="Excellent"))),"1",(_xlfn.XLOOKUP(BS250,condition[lookupValue],condition[lookupKey],""))))</f>
        <v/>
      </c>
      <c r="BU250" s="7" t="str">
        <f t="shared" si="47"/>
        <v/>
      </c>
      <c r="BV250" s="9"/>
    </row>
    <row r="251" spans="2:7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8"/>
      <c r="O251" s="6" t="str">
        <f t="shared" si="36"/>
        <v/>
      </c>
      <c r="P251" s="4"/>
      <c r="R251" s="3" t="str">
        <f>IF($A251="ADD",IF(NOT(ISBLANK(Q251)),_xlfn.XLOOKUP(Q251,len_adjust_rsn[lookupValue],len_adjust_rsn[lookupKey],"ERROR"),""), "")</f>
        <v/>
      </c>
      <c r="S251" s="6" t="str">
        <f t="shared" si="37"/>
        <v/>
      </c>
      <c r="T251" s="6"/>
      <c r="U251" s="6" t="str">
        <f t="shared" si="38"/>
        <v/>
      </c>
      <c r="W251" s="3" t="str">
        <f>IF($A251="ADD",IF(NOT(ISBLANK(V251)),_xlfn.XLOOKUP(V251,ud_waterfront_structures[lookupValue],ud_waterfront_structures[lookupKey],"ERROR"),""), "")</f>
        <v/>
      </c>
      <c r="Y251" s="3" t="str">
        <f>IF($A251="ADD",IF(NOT(ISBLANK(X251)),_xlfn.XLOOKUP(X251,ud_waterfront_structure_type[lookupValue],ud_waterfront_structure_type[lookupKey],"ERROR"),""), "")</f>
        <v/>
      </c>
      <c r="AB251" s="3" t="str">
        <f>IF($A251="ADD",IF(NOT(ISBLANK(AA251)),_xlfn.XLOOKUP(AA251,ud_material[lookupValue],ud_material[lookupKey],"ERROR"),""), "")</f>
        <v/>
      </c>
      <c r="AE251" s="3" t="str">
        <f>IF($A251="ADD",IF(NOT(ISBLANK(AD251)),_xlfn.XLOOKUP(AD251,ud_material[lookupValue],ud_material[lookupKey],"ERROR"),""), "")</f>
        <v/>
      </c>
      <c r="AH251" s="3" t="str">
        <f>IF($A251="ADD",IF(NOT(ISBLANK(AG251)),_xlfn.XLOOKUP(AG251,ud_material[lookupValue],ud_material[lookupKey],"ERROR"),""), "")</f>
        <v/>
      </c>
      <c r="AJ251" s="3" t="str">
        <f>IF($A251="ADD",IF(NOT(ISBLANK(AI251)),_xlfn.XLOOKUP(AI251,ud_material[lookupValue],ud_material[lookupKey],"ERROR"),""), "")</f>
        <v/>
      </c>
      <c r="AU251" s="4"/>
      <c r="AW251" s="3" t="str">
        <f>IF($A251="ADD",IF(NOT(ISBLANK(AV251)),_xlfn.XLOOKUP(AV251,ud_access_method[lookupValue],ud_access_method[lookupKey],"ERROR"),""), "")</f>
        <v/>
      </c>
      <c r="AY251" s="7"/>
      <c r="AZ251" s="4" t="str">
        <f t="shared" ca="1" si="39"/>
        <v/>
      </c>
      <c r="BA251" s="4"/>
      <c r="BB251" s="3" t="str">
        <f t="shared" si="40"/>
        <v/>
      </c>
      <c r="BC251" s="3" t="str">
        <f>IF($A251="","",IF((AND($A251="ADD",OR(BB251="",BB251="In Use"))),"5",(_xlfn.XLOOKUP(BB251,ud_asset_status[lookupValue],ud_asset_status[lookupKey],""))))</f>
        <v/>
      </c>
      <c r="BE251" s="3" t="str">
        <f>IF($A251="ADD",IF(NOT(ISBLANK(BD251)),_xlfn.XLOOKUP(BD251,ud_replacement_status[lookupValue],ud_replacement_status[lookupKey],"ERROR"),""), "")</f>
        <v/>
      </c>
      <c r="BF251" s="7"/>
      <c r="BH251" s="3" t="str">
        <f>IF($A251="ADD",IF(NOT(ISBLANK(BG251)),_xlfn.XLOOKUP(BG251,ar_replace_reason[lookupValue],ar_replace_reason[lookupKey],"ERROR"),""), "")</f>
        <v/>
      </c>
      <c r="BI251" s="3" t="str">
        <f t="shared" si="41"/>
        <v/>
      </c>
      <c r="BJ251" s="3" t="str">
        <f>IF($A251="","",IF((AND($A251="ADD",OR(BI251="",BI251="Queenstown-Lakes District Council"))),"70",(_xlfn.XLOOKUP(BI251,ud_organisation_owner[lookupValue],ud_organisation_owner[lookupKey],""))))</f>
        <v/>
      </c>
      <c r="BK251" s="3" t="str">
        <f t="shared" si="42"/>
        <v/>
      </c>
      <c r="BL251" s="3" t="str">
        <f>IF($A251="","",IF((AND($A251="ADD",OR(BK251="",BK251="Queenstown-Lakes District Council"))),"70",(_xlfn.XLOOKUP(BK251,ud_organisation_owner[lookupValue],ud_organisation_owner[lookupKey],""))))</f>
        <v/>
      </c>
      <c r="BM251" s="3" t="str">
        <f t="shared" si="43"/>
        <v/>
      </c>
      <c r="BN251" s="3" t="str">
        <f>IF($A251="","",IF((AND($A251="ADD",OR(BM251="",BM251="Local Authority"))),"17",(_xlfn.XLOOKUP(BM251,ud_sub_organisation[lookupValue],ud_sub_organisation[lookupKey],""))))</f>
        <v/>
      </c>
      <c r="BO251" s="3" t="str">
        <f t="shared" si="44"/>
        <v/>
      </c>
      <c r="BP251" s="3" t="str">
        <f>IF($A251="","",IF((AND($A251="ADD",OR(BO251="",BO251="Vested Assets"))),"12",(_xlfn.XLOOKUP(BO251,ud_work_category[lookupValue],ud_work_category[lookupKey],""))))</f>
        <v/>
      </c>
      <c r="BQ251" s="8"/>
      <c r="BR251" s="2" t="str">
        <f t="shared" si="45"/>
        <v/>
      </c>
      <c r="BS251" s="3" t="str">
        <f t="shared" si="46"/>
        <v/>
      </c>
      <c r="BT251" s="3" t="str">
        <f>IF($A251="","",IF((AND($A251="ADD",OR(BS251="",BS251="Excellent"))),"1",(_xlfn.XLOOKUP(BS251,condition[lookupValue],condition[lookupKey],""))))</f>
        <v/>
      </c>
      <c r="BU251" s="7" t="str">
        <f t="shared" si="47"/>
        <v/>
      </c>
      <c r="BV251" s="9"/>
    </row>
    <row r="252" spans="2:7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8"/>
      <c r="O252" s="6" t="str">
        <f t="shared" si="36"/>
        <v/>
      </c>
      <c r="P252" s="4"/>
      <c r="R252" s="3" t="str">
        <f>IF($A252="ADD",IF(NOT(ISBLANK(Q252)),_xlfn.XLOOKUP(Q252,len_adjust_rsn[lookupValue],len_adjust_rsn[lookupKey],"ERROR"),""), "")</f>
        <v/>
      </c>
      <c r="S252" s="6" t="str">
        <f t="shared" si="37"/>
        <v/>
      </c>
      <c r="T252" s="6"/>
      <c r="U252" s="6" t="str">
        <f t="shared" si="38"/>
        <v/>
      </c>
      <c r="W252" s="3" t="str">
        <f>IF($A252="ADD",IF(NOT(ISBLANK(V252)),_xlfn.XLOOKUP(V252,ud_waterfront_structures[lookupValue],ud_waterfront_structures[lookupKey],"ERROR"),""), "")</f>
        <v/>
      </c>
      <c r="Y252" s="3" t="str">
        <f>IF($A252="ADD",IF(NOT(ISBLANK(X252)),_xlfn.XLOOKUP(X252,ud_waterfront_structure_type[lookupValue],ud_waterfront_structure_type[lookupKey],"ERROR"),""), "")</f>
        <v/>
      </c>
      <c r="AB252" s="3" t="str">
        <f>IF($A252="ADD",IF(NOT(ISBLANK(AA252)),_xlfn.XLOOKUP(AA252,ud_material[lookupValue],ud_material[lookupKey],"ERROR"),""), "")</f>
        <v/>
      </c>
      <c r="AE252" s="3" t="str">
        <f>IF($A252="ADD",IF(NOT(ISBLANK(AD252)),_xlfn.XLOOKUP(AD252,ud_material[lookupValue],ud_material[lookupKey],"ERROR"),""), "")</f>
        <v/>
      </c>
      <c r="AH252" s="3" t="str">
        <f>IF($A252="ADD",IF(NOT(ISBLANK(AG252)),_xlfn.XLOOKUP(AG252,ud_material[lookupValue],ud_material[lookupKey],"ERROR"),""), "")</f>
        <v/>
      </c>
      <c r="AJ252" s="3" t="str">
        <f>IF($A252="ADD",IF(NOT(ISBLANK(AI252)),_xlfn.XLOOKUP(AI252,ud_material[lookupValue],ud_material[lookupKey],"ERROR"),""), "")</f>
        <v/>
      </c>
      <c r="AU252" s="4"/>
      <c r="AW252" s="3" t="str">
        <f>IF($A252="ADD",IF(NOT(ISBLANK(AV252)),_xlfn.XLOOKUP(AV252,ud_access_method[lookupValue],ud_access_method[lookupKey],"ERROR"),""), "")</f>
        <v/>
      </c>
      <c r="AY252" s="7"/>
      <c r="AZ252" s="4" t="str">
        <f t="shared" ca="1" si="39"/>
        <v/>
      </c>
      <c r="BA252" s="4"/>
      <c r="BB252" s="3" t="str">
        <f t="shared" si="40"/>
        <v/>
      </c>
      <c r="BC252" s="3" t="str">
        <f>IF($A252="","",IF((AND($A252="ADD",OR(BB252="",BB252="In Use"))),"5",(_xlfn.XLOOKUP(BB252,ud_asset_status[lookupValue],ud_asset_status[lookupKey],""))))</f>
        <v/>
      </c>
      <c r="BE252" s="3" t="str">
        <f>IF($A252="ADD",IF(NOT(ISBLANK(BD252)),_xlfn.XLOOKUP(BD252,ud_replacement_status[lookupValue],ud_replacement_status[lookupKey],"ERROR"),""), "")</f>
        <v/>
      </c>
      <c r="BF252" s="7"/>
      <c r="BH252" s="3" t="str">
        <f>IF($A252="ADD",IF(NOT(ISBLANK(BG252)),_xlfn.XLOOKUP(BG252,ar_replace_reason[lookupValue],ar_replace_reason[lookupKey],"ERROR"),""), "")</f>
        <v/>
      </c>
      <c r="BI252" s="3" t="str">
        <f t="shared" si="41"/>
        <v/>
      </c>
      <c r="BJ252" s="3" t="str">
        <f>IF($A252="","",IF((AND($A252="ADD",OR(BI252="",BI252="Queenstown-Lakes District Council"))),"70",(_xlfn.XLOOKUP(BI252,ud_organisation_owner[lookupValue],ud_organisation_owner[lookupKey],""))))</f>
        <v/>
      </c>
      <c r="BK252" s="3" t="str">
        <f t="shared" si="42"/>
        <v/>
      </c>
      <c r="BL252" s="3" t="str">
        <f>IF($A252="","",IF((AND($A252="ADD",OR(BK252="",BK252="Queenstown-Lakes District Council"))),"70",(_xlfn.XLOOKUP(BK252,ud_organisation_owner[lookupValue],ud_organisation_owner[lookupKey],""))))</f>
        <v/>
      </c>
      <c r="BM252" s="3" t="str">
        <f t="shared" si="43"/>
        <v/>
      </c>
      <c r="BN252" s="3" t="str">
        <f>IF($A252="","",IF((AND($A252="ADD",OR(BM252="",BM252="Local Authority"))),"17",(_xlfn.XLOOKUP(BM252,ud_sub_organisation[lookupValue],ud_sub_organisation[lookupKey],""))))</f>
        <v/>
      </c>
      <c r="BO252" s="3" t="str">
        <f t="shared" si="44"/>
        <v/>
      </c>
      <c r="BP252" s="3" t="str">
        <f>IF($A252="","",IF((AND($A252="ADD",OR(BO252="",BO252="Vested Assets"))),"12",(_xlfn.XLOOKUP(BO252,ud_work_category[lookupValue],ud_work_category[lookupKey],""))))</f>
        <v/>
      </c>
      <c r="BQ252" s="8"/>
      <c r="BR252" s="2" t="str">
        <f t="shared" si="45"/>
        <v/>
      </c>
      <c r="BS252" s="3" t="str">
        <f t="shared" si="46"/>
        <v/>
      </c>
      <c r="BT252" s="3" t="str">
        <f>IF($A252="","",IF((AND($A252="ADD",OR(BS252="",BS252="Excellent"))),"1",(_xlfn.XLOOKUP(BS252,condition[lookupValue],condition[lookupKey],""))))</f>
        <v/>
      </c>
      <c r="BU252" s="7" t="str">
        <f t="shared" si="47"/>
        <v/>
      </c>
      <c r="BV252" s="9"/>
    </row>
    <row r="253" spans="2:7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8"/>
      <c r="O253" s="6" t="str">
        <f t="shared" si="36"/>
        <v/>
      </c>
      <c r="P253" s="4"/>
      <c r="R253" s="3" t="str">
        <f>IF($A253="ADD",IF(NOT(ISBLANK(Q253)),_xlfn.XLOOKUP(Q253,len_adjust_rsn[lookupValue],len_adjust_rsn[lookupKey],"ERROR"),""), "")</f>
        <v/>
      </c>
      <c r="S253" s="6" t="str">
        <f t="shared" si="37"/>
        <v/>
      </c>
      <c r="T253" s="6"/>
      <c r="U253" s="6" t="str">
        <f t="shared" si="38"/>
        <v/>
      </c>
      <c r="W253" s="3" t="str">
        <f>IF($A253="ADD",IF(NOT(ISBLANK(V253)),_xlfn.XLOOKUP(V253,ud_waterfront_structures[lookupValue],ud_waterfront_structures[lookupKey],"ERROR"),""), "")</f>
        <v/>
      </c>
      <c r="Y253" s="3" t="str">
        <f>IF($A253="ADD",IF(NOT(ISBLANK(X253)),_xlfn.XLOOKUP(X253,ud_waterfront_structure_type[lookupValue],ud_waterfront_structure_type[lookupKey],"ERROR"),""), "")</f>
        <v/>
      </c>
      <c r="AB253" s="3" t="str">
        <f>IF($A253="ADD",IF(NOT(ISBLANK(AA253)),_xlfn.XLOOKUP(AA253,ud_material[lookupValue],ud_material[lookupKey],"ERROR"),""), "")</f>
        <v/>
      </c>
      <c r="AE253" s="3" t="str">
        <f>IF($A253="ADD",IF(NOT(ISBLANK(AD253)),_xlfn.XLOOKUP(AD253,ud_material[lookupValue],ud_material[lookupKey],"ERROR"),""), "")</f>
        <v/>
      </c>
      <c r="AH253" s="3" t="str">
        <f>IF($A253="ADD",IF(NOT(ISBLANK(AG253)),_xlfn.XLOOKUP(AG253,ud_material[lookupValue],ud_material[lookupKey],"ERROR"),""), "")</f>
        <v/>
      </c>
      <c r="AJ253" s="3" t="str">
        <f>IF($A253="ADD",IF(NOT(ISBLANK(AI253)),_xlfn.XLOOKUP(AI253,ud_material[lookupValue],ud_material[lookupKey],"ERROR"),""), "")</f>
        <v/>
      </c>
      <c r="AU253" s="4"/>
      <c r="AW253" s="3" t="str">
        <f>IF($A253="ADD",IF(NOT(ISBLANK(AV253)),_xlfn.XLOOKUP(AV253,ud_access_method[lookupValue],ud_access_method[lookupKey],"ERROR"),""), "")</f>
        <v/>
      </c>
      <c r="AY253" s="7"/>
      <c r="AZ253" s="4" t="str">
        <f t="shared" ca="1" si="39"/>
        <v/>
      </c>
      <c r="BA253" s="4"/>
      <c r="BB253" s="3" t="str">
        <f t="shared" si="40"/>
        <v/>
      </c>
      <c r="BC253" s="3" t="str">
        <f>IF($A253="","",IF((AND($A253="ADD",OR(BB253="",BB253="In Use"))),"5",(_xlfn.XLOOKUP(BB253,ud_asset_status[lookupValue],ud_asset_status[lookupKey],""))))</f>
        <v/>
      </c>
      <c r="BE253" s="3" t="str">
        <f>IF($A253="ADD",IF(NOT(ISBLANK(BD253)),_xlfn.XLOOKUP(BD253,ud_replacement_status[lookupValue],ud_replacement_status[lookupKey],"ERROR"),""), "")</f>
        <v/>
      </c>
      <c r="BF253" s="7"/>
      <c r="BH253" s="3" t="str">
        <f>IF($A253="ADD",IF(NOT(ISBLANK(BG253)),_xlfn.XLOOKUP(BG253,ar_replace_reason[lookupValue],ar_replace_reason[lookupKey],"ERROR"),""), "")</f>
        <v/>
      </c>
      <c r="BI253" s="3" t="str">
        <f t="shared" si="41"/>
        <v/>
      </c>
      <c r="BJ253" s="3" t="str">
        <f>IF($A253="","",IF((AND($A253="ADD",OR(BI253="",BI253="Queenstown-Lakes District Council"))),"70",(_xlfn.XLOOKUP(BI253,ud_organisation_owner[lookupValue],ud_organisation_owner[lookupKey],""))))</f>
        <v/>
      </c>
      <c r="BK253" s="3" t="str">
        <f t="shared" si="42"/>
        <v/>
      </c>
      <c r="BL253" s="3" t="str">
        <f>IF($A253="","",IF((AND($A253="ADD",OR(BK253="",BK253="Queenstown-Lakes District Council"))),"70",(_xlfn.XLOOKUP(BK253,ud_organisation_owner[lookupValue],ud_organisation_owner[lookupKey],""))))</f>
        <v/>
      </c>
      <c r="BM253" s="3" t="str">
        <f t="shared" si="43"/>
        <v/>
      </c>
      <c r="BN253" s="3" t="str">
        <f>IF($A253="","",IF((AND($A253="ADD",OR(BM253="",BM253="Local Authority"))),"17",(_xlfn.XLOOKUP(BM253,ud_sub_organisation[lookupValue],ud_sub_organisation[lookupKey],""))))</f>
        <v/>
      </c>
      <c r="BO253" s="3" t="str">
        <f t="shared" si="44"/>
        <v/>
      </c>
      <c r="BP253" s="3" t="str">
        <f>IF($A253="","",IF((AND($A253="ADD",OR(BO253="",BO253="Vested Assets"))),"12",(_xlfn.XLOOKUP(BO253,ud_work_category[lookupValue],ud_work_category[lookupKey],""))))</f>
        <v/>
      </c>
      <c r="BQ253" s="8"/>
      <c r="BR253" s="2" t="str">
        <f t="shared" si="45"/>
        <v/>
      </c>
      <c r="BS253" s="3" t="str">
        <f t="shared" si="46"/>
        <v/>
      </c>
      <c r="BT253" s="3" t="str">
        <f>IF($A253="","",IF((AND($A253="ADD",OR(BS253="",BS253="Excellent"))),"1",(_xlfn.XLOOKUP(BS253,condition[lookupValue],condition[lookupKey],""))))</f>
        <v/>
      </c>
      <c r="BU253" s="7" t="str">
        <f t="shared" si="47"/>
        <v/>
      </c>
      <c r="BV253" s="9"/>
    </row>
    <row r="254" spans="2:7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8"/>
      <c r="O254" s="6" t="str">
        <f t="shared" si="36"/>
        <v/>
      </c>
      <c r="P254" s="4"/>
      <c r="R254" s="3" t="str">
        <f>IF($A254="ADD",IF(NOT(ISBLANK(Q254)),_xlfn.XLOOKUP(Q254,len_adjust_rsn[lookupValue],len_adjust_rsn[lookupKey],"ERROR"),""), "")</f>
        <v/>
      </c>
      <c r="S254" s="6" t="str">
        <f t="shared" si="37"/>
        <v/>
      </c>
      <c r="T254" s="6"/>
      <c r="U254" s="6" t="str">
        <f t="shared" si="38"/>
        <v/>
      </c>
      <c r="W254" s="3" t="str">
        <f>IF($A254="ADD",IF(NOT(ISBLANK(V254)),_xlfn.XLOOKUP(V254,ud_waterfront_structures[lookupValue],ud_waterfront_structures[lookupKey],"ERROR"),""), "")</f>
        <v/>
      </c>
      <c r="Y254" s="3" t="str">
        <f>IF($A254="ADD",IF(NOT(ISBLANK(X254)),_xlfn.XLOOKUP(X254,ud_waterfront_structure_type[lookupValue],ud_waterfront_structure_type[lookupKey],"ERROR"),""), "")</f>
        <v/>
      </c>
      <c r="AB254" s="3" t="str">
        <f>IF($A254="ADD",IF(NOT(ISBLANK(AA254)),_xlfn.XLOOKUP(AA254,ud_material[lookupValue],ud_material[lookupKey],"ERROR"),""), "")</f>
        <v/>
      </c>
      <c r="AE254" s="3" t="str">
        <f>IF($A254="ADD",IF(NOT(ISBLANK(AD254)),_xlfn.XLOOKUP(AD254,ud_material[lookupValue],ud_material[lookupKey],"ERROR"),""), "")</f>
        <v/>
      </c>
      <c r="AH254" s="3" t="str">
        <f>IF($A254="ADD",IF(NOT(ISBLANK(AG254)),_xlfn.XLOOKUP(AG254,ud_material[lookupValue],ud_material[lookupKey],"ERROR"),""), "")</f>
        <v/>
      </c>
      <c r="AJ254" s="3" t="str">
        <f>IF($A254="ADD",IF(NOT(ISBLANK(AI254)),_xlfn.XLOOKUP(AI254,ud_material[lookupValue],ud_material[lookupKey],"ERROR"),""), "")</f>
        <v/>
      </c>
      <c r="AU254" s="4"/>
      <c r="AW254" s="3" t="str">
        <f>IF($A254="ADD",IF(NOT(ISBLANK(AV254)),_xlfn.XLOOKUP(AV254,ud_access_method[lookupValue],ud_access_method[lookupKey],"ERROR"),""), "")</f>
        <v/>
      </c>
      <c r="AY254" s="7"/>
      <c r="AZ254" s="4" t="str">
        <f t="shared" ca="1" si="39"/>
        <v/>
      </c>
      <c r="BA254" s="4"/>
      <c r="BB254" s="3" t="str">
        <f t="shared" si="40"/>
        <v/>
      </c>
      <c r="BC254" s="3" t="str">
        <f>IF($A254="","",IF((AND($A254="ADD",OR(BB254="",BB254="In Use"))),"5",(_xlfn.XLOOKUP(BB254,ud_asset_status[lookupValue],ud_asset_status[lookupKey],""))))</f>
        <v/>
      </c>
      <c r="BE254" s="3" t="str">
        <f>IF($A254="ADD",IF(NOT(ISBLANK(BD254)),_xlfn.XLOOKUP(BD254,ud_replacement_status[lookupValue],ud_replacement_status[lookupKey],"ERROR"),""), "")</f>
        <v/>
      </c>
      <c r="BF254" s="7"/>
      <c r="BH254" s="3" t="str">
        <f>IF($A254="ADD",IF(NOT(ISBLANK(BG254)),_xlfn.XLOOKUP(BG254,ar_replace_reason[lookupValue],ar_replace_reason[lookupKey],"ERROR"),""), "")</f>
        <v/>
      </c>
      <c r="BI254" s="3" t="str">
        <f t="shared" si="41"/>
        <v/>
      </c>
      <c r="BJ254" s="3" t="str">
        <f>IF($A254="","",IF((AND($A254="ADD",OR(BI254="",BI254="Queenstown-Lakes District Council"))),"70",(_xlfn.XLOOKUP(BI254,ud_organisation_owner[lookupValue],ud_organisation_owner[lookupKey],""))))</f>
        <v/>
      </c>
      <c r="BK254" s="3" t="str">
        <f t="shared" si="42"/>
        <v/>
      </c>
      <c r="BL254" s="3" t="str">
        <f>IF($A254="","",IF((AND($A254="ADD",OR(BK254="",BK254="Queenstown-Lakes District Council"))),"70",(_xlfn.XLOOKUP(BK254,ud_organisation_owner[lookupValue],ud_organisation_owner[lookupKey],""))))</f>
        <v/>
      </c>
      <c r="BM254" s="3" t="str">
        <f t="shared" si="43"/>
        <v/>
      </c>
      <c r="BN254" s="3" t="str">
        <f>IF($A254="","",IF((AND($A254="ADD",OR(BM254="",BM254="Local Authority"))),"17",(_xlfn.XLOOKUP(BM254,ud_sub_organisation[lookupValue],ud_sub_organisation[lookupKey],""))))</f>
        <v/>
      </c>
      <c r="BO254" s="3" t="str">
        <f t="shared" si="44"/>
        <v/>
      </c>
      <c r="BP254" s="3" t="str">
        <f>IF($A254="","",IF((AND($A254="ADD",OR(BO254="",BO254="Vested Assets"))),"12",(_xlfn.XLOOKUP(BO254,ud_work_category[lookupValue],ud_work_category[lookupKey],""))))</f>
        <v/>
      </c>
      <c r="BQ254" s="8"/>
      <c r="BR254" s="2" t="str">
        <f t="shared" si="45"/>
        <v/>
      </c>
      <c r="BS254" s="3" t="str">
        <f t="shared" si="46"/>
        <v/>
      </c>
      <c r="BT254" s="3" t="str">
        <f>IF($A254="","",IF((AND($A254="ADD",OR(BS254="",BS254="Excellent"))),"1",(_xlfn.XLOOKUP(BS254,condition[lookupValue],condition[lookupKey],""))))</f>
        <v/>
      </c>
      <c r="BU254" s="7" t="str">
        <f t="shared" si="47"/>
        <v/>
      </c>
      <c r="BV254" s="9"/>
    </row>
    <row r="255" spans="2:7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8"/>
      <c r="O255" s="6" t="str">
        <f t="shared" si="36"/>
        <v/>
      </c>
      <c r="P255" s="4"/>
      <c r="R255" s="3" t="str">
        <f>IF($A255="ADD",IF(NOT(ISBLANK(Q255)),_xlfn.XLOOKUP(Q255,len_adjust_rsn[lookupValue],len_adjust_rsn[lookupKey],"ERROR"),""), "")</f>
        <v/>
      </c>
      <c r="S255" s="6" t="str">
        <f t="shared" si="37"/>
        <v/>
      </c>
      <c r="T255" s="6"/>
      <c r="U255" s="6" t="str">
        <f t="shared" si="38"/>
        <v/>
      </c>
      <c r="W255" s="3" t="str">
        <f>IF($A255="ADD",IF(NOT(ISBLANK(V255)),_xlfn.XLOOKUP(V255,ud_waterfront_structures[lookupValue],ud_waterfront_structures[lookupKey],"ERROR"),""), "")</f>
        <v/>
      </c>
      <c r="Y255" s="3" t="str">
        <f>IF($A255="ADD",IF(NOT(ISBLANK(X255)),_xlfn.XLOOKUP(X255,ud_waterfront_structure_type[lookupValue],ud_waterfront_structure_type[lookupKey],"ERROR"),""), "")</f>
        <v/>
      </c>
      <c r="AB255" s="3" t="str">
        <f>IF($A255="ADD",IF(NOT(ISBLANK(AA255)),_xlfn.XLOOKUP(AA255,ud_material[lookupValue],ud_material[lookupKey],"ERROR"),""), "")</f>
        <v/>
      </c>
      <c r="AE255" s="3" t="str">
        <f>IF($A255="ADD",IF(NOT(ISBLANK(AD255)),_xlfn.XLOOKUP(AD255,ud_material[lookupValue],ud_material[lookupKey],"ERROR"),""), "")</f>
        <v/>
      </c>
      <c r="AH255" s="3" t="str">
        <f>IF($A255="ADD",IF(NOT(ISBLANK(AG255)),_xlfn.XLOOKUP(AG255,ud_material[lookupValue],ud_material[lookupKey],"ERROR"),""), "")</f>
        <v/>
      </c>
      <c r="AJ255" s="3" t="str">
        <f>IF($A255="ADD",IF(NOT(ISBLANK(AI255)),_xlfn.XLOOKUP(AI255,ud_material[lookupValue],ud_material[lookupKey],"ERROR"),""), "")</f>
        <v/>
      </c>
      <c r="AU255" s="4"/>
      <c r="AW255" s="3" t="str">
        <f>IF($A255="ADD",IF(NOT(ISBLANK(AV255)),_xlfn.XLOOKUP(AV255,ud_access_method[lookupValue],ud_access_method[lookupKey],"ERROR"),""), "")</f>
        <v/>
      </c>
      <c r="AY255" s="7"/>
      <c r="AZ255" s="4" t="str">
        <f t="shared" ca="1" si="39"/>
        <v/>
      </c>
      <c r="BA255" s="4"/>
      <c r="BB255" s="3" t="str">
        <f t="shared" si="40"/>
        <v/>
      </c>
      <c r="BC255" s="3" t="str">
        <f>IF($A255="","",IF((AND($A255="ADD",OR(BB255="",BB255="In Use"))),"5",(_xlfn.XLOOKUP(BB255,ud_asset_status[lookupValue],ud_asset_status[lookupKey],""))))</f>
        <v/>
      </c>
      <c r="BE255" s="3" t="str">
        <f>IF($A255="ADD",IF(NOT(ISBLANK(BD255)),_xlfn.XLOOKUP(BD255,ud_replacement_status[lookupValue],ud_replacement_status[lookupKey],"ERROR"),""), "")</f>
        <v/>
      </c>
      <c r="BF255" s="7"/>
      <c r="BH255" s="3" t="str">
        <f>IF($A255="ADD",IF(NOT(ISBLANK(BG255)),_xlfn.XLOOKUP(BG255,ar_replace_reason[lookupValue],ar_replace_reason[lookupKey],"ERROR"),""), "")</f>
        <v/>
      </c>
      <c r="BI255" s="3" t="str">
        <f t="shared" si="41"/>
        <v/>
      </c>
      <c r="BJ255" s="3" t="str">
        <f>IF($A255="","",IF((AND($A255="ADD",OR(BI255="",BI255="Queenstown-Lakes District Council"))),"70",(_xlfn.XLOOKUP(BI255,ud_organisation_owner[lookupValue],ud_organisation_owner[lookupKey],""))))</f>
        <v/>
      </c>
      <c r="BK255" s="3" t="str">
        <f t="shared" si="42"/>
        <v/>
      </c>
      <c r="BL255" s="3" t="str">
        <f>IF($A255="","",IF((AND($A255="ADD",OR(BK255="",BK255="Queenstown-Lakes District Council"))),"70",(_xlfn.XLOOKUP(BK255,ud_organisation_owner[lookupValue],ud_organisation_owner[lookupKey],""))))</f>
        <v/>
      </c>
      <c r="BM255" s="3" t="str">
        <f t="shared" si="43"/>
        <v/>
      </c>
      <c r="BN255" s="3" t="str">
        <f>IF($A255="","",IF((AND($A255="ADD",OR(BM255="",BM255="Local Authority"))),"17",(_xlfn.XLOOKUP(BM255,ud_sub_organisation[lookupValue],ud_sub_organisation[lookupKey],""))))</f>
        <v/>
      </c>
      <c r="BO255" s="3" t="str">
        <f t="shared" si="44"/>
        <v/>
      </c>
      <c r="BP255" s="3" t="str">
        <f>IF($A255="","",IF((AND($A255="ADD",OR(BO255="",BO255="Vested Assets"))),"12",(_xlfn.XLOOKUP(BO255,ud_work_category[lookupValue],ud_work_category[lookupKey],""))))</f>
        <v/>
      </c>
      <c r="BQ255" s="8"/>
      <c r="BR255" s="2" t="str">
        <f t="shared" si="45"/>
        <v/>
      </c>
      <c r="BS255" s="3" t="str">
        <f t="shared" si="46"/>
        <v/>
      </c>
      <c r="BT255" s="3" t="str">
        <f>IF($A255="","",IF((AND($A255="ADD",OR(BS255="",BS255="Excellent"))),"1",(_xlfn.XLOOKUP(BS255,condition[lookupValue],condition[lookupKey],""))))</f>
        <v/>
      </c>
      <c r="BU255" s="7" t="str">
        <f t="shared" si="47"/>
        <v/>
      </c>
      <c r="BV255" s="9"/>
    </row>
    <row r="256" spans="2:7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8"/>
      <c r="O256" s="6" t="str">
        <f t="shared" si="36"/>
        <v/>
      </c>
      <c r="P256" s="4"/>
      <c r="R256" s="3" t="str">
        <f>IF($A256="ADD",IF(NOT(ISBLANK(Q256)),_xlfn.XLOOKUP(Q256,len_adjust_rsn[lookupValue],len_adjust_rsn[lookupKey],"ERROR"),""), "")</f>
        <v/>
      </c>
      <c r="S256" s="6" t="str">
        <f t="shared" si="37"/>
        <v/>
      </c>
      <c r="T256" s="6"/>
      <c r="U256" s="6" t="str">
        <f t="shared" si="38"/>
        <v/>
      </c>
      <c r="W256" s="3" t="str">
        <f>IF($A256="ADD",IF(NOT(ISBLANK(V256)),_xlfn.XLOOKUP(V256,ud_waterfront_structures[lookupValue],ud_waterfront_structures[lookupKey],"ERROR"),""), "")</f>
        <v/>
      </c>
      <c r="Y256" s="3" t="str">
        <f>IF($A256="ADD",IF(NOT(ISBLANK(X256)),_xlfn.XLOOKUP(X256,ud_waterfront_structure_type[lookupValue],ud_waterfront_structure_type[lookupKey],"ERROR"),""), "")</f>
        <v/>
      </c>
      <c r="AB256" s="3" t="str">
        <f>IF($A256="ADD",IF(NOT(ISBLANK(AA256)),_xlfn.XLOOKUP(AA256,ud_material[lookupValue],ud_material[lookupKey],"ERROR"),""), "")</f>
        <v/>
      </c>
      <c r="AE256" s="3" t="str">
        <f>IF($A256="ADD",IF(NOT(ISBLANK(AD256)),_xlfn.XLOOKUP(AD256,ud_material[lookupValue],ud_material[lookupKey],"ERROR"),""), "")</f>
        <v/>
      </c>
      <c r="AH256" s="3" t="str">
        <f>IF($A256="ADD",IF(NOT(ISBLANK(AG256)),_xlfn.XLOOKUP(AG256,ud_material[lookupValue],ud_material[lookupKey],"ERROR"),""), "")</f>
        <v/>
      </c>
      <c r="AJ256" s="3" t="str">
        <f>IF($A256="ADD",IF(NOT(ISBLANK(AI256)),_xlfn.XLOOKUP(AI256,ud_material[lookupValue],ud_material[lookupKey],"ERROR"),""), "")</f>
        <v/>
      </c>
      <c r="AU256" s="4"/>
      <c r="AW256" s="3" t="str">
        <f>IF($A256="ADD",IF(NOT(ISBLANK(AV256)),_xlfn.XLOOKUP(AV256,ud_access_method[lookupValue],ud_access_method[lookupKey],"ERROR"),""), "")</f>
        <v/>
      </c>
      <c r="AY256" s="7"/>
      <c r="AZ256" s="4" t="str">
        <f t="shared" ca="1" si="39"/>
        <v/>
      </c>
      <c r="BA256" s="4"/>
      <c r="BB256" s="3" t="str">
        <f t="shared" si="40"/>
        <v/>
      </c>
      <c r="BC256" s="3" t="str">
        <f>IF($A256="","",IF((AND($A256="ADD",OR(BB256="",BB256="In Use"))),"5",(_xlfn.XLOOKUP(BB256,ud_asset_status[lookupValue],ud_asset_status[lookupKey],""))))</f>
        <v/>
      </c>
      <c r="BE256" s="3" t="str">
        <f>IF($A256="ADD",IF(NOT(ISBLANK(BD256)),_xlfn.XLOOKUP(BD256,ud_replacement_status[lookupValue],ud_replacement_status[lookupKey],"ERROR"),""), "")</f>
        <v/>
      </c>
      <c r="BF256" s="7"/>
      <c r="BH256" s="3" t="str">
        <f>IF($A256="ADD",IF(NOT(ISBLANK(BG256)),_xlfn.XLOOKUP(BG256,ar_replace_reason[lookupValue],ar_replace_reason[lookupKey],"ERROR"),""), "")</f>
        <v/>
      </c>
      <c r="BI256" s="3" t="str">
        <f t="shared" si="41"/>
        <v/>
      </c>
      <c r="BJ256" s="3" t="str">
        <f>IF($A256="","",IF((AND($A256="ADD",OR(BI256="",BI256="Queenstown-Lakes District Council"))),"70",(_xlfn.XLOOKUP(BI256,ud_organisation_owner[lookupValue],ud_organisation_owner[lookupKey],""))))</f>
        <v/>
      </c>
      <c r="BK256" s="3" t="str">
        <f t="shared" si="42"/>
        <v/>
      </c>
      <c r="BL256" s="3" t="str">
        <f>IF($A256="","",IF((AND($A256="ADD",OR(BK256="",BK256="Queenstown-Lakes District Council"))),"70",(_xlfn.XLOOKUP(BK256,ud_organisation_owner[lookupValue],ud_organisation_owner[lookupKey],""))))</f>
        <v/>
      </c>
      <c r="BM256" s="3" t="str">
        <f t="shared" si="43"/>
        <v/>
      </c>
      <c r="BN256" s="3" t="str">
        <f>IF($A256="","",IF((AND($A256="ADD",OR(BM256="",BM256="Local Authority"))),"17",(_xlfn.XLOOKUP(BM256,ud_sub_organisation[lookupValue],ud_sub_organisation[lookupKey],""))))</f>
        <v/>
      </c>
      <c r="BO256" s="3" t="str">
        <f t="shared" si="44"/>
        <v/>
      </c>
      <c r="BP256" s="3" t="str">
        <f>IF($A256="","",IF((AND($A256="ADD",OR(BO256="",BO256="Vested Assets"))),"12",(_xlfn.XLOOKUP(BO256,ud_work_category[lookupValue],ud_work_category[lookupKey],""))))</f>
        <v/>
      </c>
      <c r="BQ256" s="8"/>
      <c r="BR256" s="2" t="str">
        <f t="shared" si="45"/>
        <v/>
      </c>
      <c r="BS256" s="3" t="str">
        <f t="shared" si="46"/>
        <v/>
      </c>
      <c r="BT256" s="3" t="str">
        <f>IF($A256="","",IF((AND($A256="ADD",OR(BS256="",BS256="Excellent"))),"1",(_xlfn.XLOOKUP(BS256,condition[lookupValue],condition[lookupKey],""))))</f>
        <v/>
      </c>
      <c r="BU256" s="7" t="str">
        <f t="shared" si="47"/>
        <v/>
      </c>
      <c r="BV256" s="9"/>
    </row>
    <row r="257" spans="2:7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8"/>
      <c r="O257" s="6" t="str">
        <f t="shared" si="36"/>
        <v/>
      </c>
      <c r="P257" s="4"/>
      <c r="R257" s="3" t="str">
        <f>IF($A257="ADD",IF(NOT(ISBLANK(Q257)),_xlfn.XLOOKUP(Q257,len_adjust_rsn[lookupValue],len_adjust_rsn[lookupKey],"ERROR"),""), "")</f>
        <v/>
      </c>
      <c r="S257" s="6" t="str">
        <f t="shared" si="37"/>
        <v/>
      </c>
      <c r="T257" s="6"/>
      <c r="U257" s="6" t="str">
        <f t="shared" si="38"/>
        <v/>
      </c>
      <c r="W257" s="3" t="str">
        <f>IF($A257="ADD",IF(NOT(ISBLANK(V257)),_xlfn.XLOOKUP(V257,ud_waterfront_structures[lookupValue],ud_waterfront_structures[lookupKey],"ERROR"),""), "")</f>
        <v/>
      </c>
      <c r="Y257" s="3" t="str">
        <f>IF($A257="ADD",IF(NOT(ISBLANK(X257)),_xlfn.XLOOKUP(X257,ud_waterfront_structure_type[lookupValue],ud_waterfront_structure_type[lookupKey],"ERROR"),""), "")</f>
        <v/>
      </c>
      <c r="AB257" s="3" t="str">
        <f>IF($A257="ADD",IF(NOT(ISBLANK(AA257)),_xlfn.XLOOKUP(AA257,ud_material[lookupValue],ud_material[lookupKey],"ERROR"),""), "")</f>
        <v/>
      </c>
      <c r="AE257" s="3" t="str">
        <f>IF($A257="ADD",IF(NOT(ISBLANK(AD257)),_xlfn.XLOOKUP(AD257,ud_material[lookupValue],ud_material[lookupKey],"ERROR"),""), "")</f>
        <v/>
      </c>
      <c r="AH257" s="3" t="str">
        <f>IF($A257="ADD",IF(NOT(ISBLANK(AG257)),_xlfn.XLOOKUP(AG257,ud_material[lookupValue],ud_material[lookupKey],"ERROR"),""), "")</f>
        <v/>
      </c>
      <c r="AJ257" s="3" t="str">
        <f>IF($A257="ADD",IF(NOT(ISBLANK(AI257)),_xlfn.XLOOKUP(AI257,ud_material[lookupValue],ud_material[lookupKey],"ERROR"),""), "")</f>
        <v/>
      </c>
      <c r="AU257" s="4"/>
      <c r="AW257" s="3" t="str">
        <f>IF($A257="ADD",IF(NOT(ISBLANK(AV257)),_xlfn.XLOOKUP(AV257,ud_access_method[lookupValue],ud_access_method[lookupKey],"ERROR"),""), "")</f>
        <v/>
      </c>
      <c r="AY257" s="7"/>
      <c r="AZ257" s="4" t="str">
        <f t="shared" ca="1" si="39"/>
        <v/>
      </c>
      <c r="BA257" s="4"/>
      <c r="BB257" s="3" t="str">
        <f t="shared" si="40"/>
        <v/>
      </c>
      <c r="BC257" s="3" t="str">
        <f>IF($A257="","",IF((AND($A257="ADD",OR(BB257="",BB257="In Use"))),"5",(_xlfn.XLOOKUP(BB257,ud_asset_status[lookupValue],ud_asset_status[lookupKey],""))))</f>
        <v/>
      </c>
      <c r="BE257" s="3" t="str">
        <f>IF($A257="ADD",IF(NOT(ISBLANK(BD257)),_xlfn.XLOOKUP(BD257,ud_replacement_status[lookupValue],ud_replacement_status[lookupKey],"ERROR"),""), "")</f>
        <v/>
      </c>
      <c r="BF257" s="7"/>
      <c r="BH257" s="3" t="str">
        <f>IF($A257="ADD",IF(NOT(ISBLANK(BG257)),_xlfn.XLOOKUP(BG257,ar_replace_reason[lookupValue],ar_replace_reason[lookupKey],"ERROR"),""), "")</f>
        <v/>
      </c>
      <c r="BI257" s="3" t="str">
        <f t="shared" si="41"/>
        <v/>
      </c>
      <c r="BJ257" s="3" t="str">
        <f>IF($A257="","",IF((AND($A257="ADD",OR(BI257="",BI257="Queenstown-Lakes District Council"))),"70",(_xlfn.XLOOKUP(BI257,ud_organisation_owner[lookupValue],ud_organisation_owner[lookupKey],""))))</f>
        <v/>
      </c>
      <c r="BK257" s="3" t="str">
        <f t="shared" si="42"/>
        <v/>
      </c>
      <c r="BL257" s="3" t="str">
        <f>IF($A257="","",IF((AND($A257="ADD",OR(BK257="",BK257="Queenstown-Lakes District Council"))),"70",(_xlfn.XLOOKUP(BK257,ud_organisation_owner[lookupValue],ud_organisation_owner[lookupKey],""))))</f>
        <v/>
      </c>
      <c r="BM257" s="3" t="str">
        <f t="shared" si="43"/>
        <v/>
      </c>
      <c r="BN257" s="3" t="str">
        <f>IF($A257="","",IF((AND($A257="ADD",OR(BM257="",BM257="Local Authority"))),"17",(_xlfn.XLOOKUP(BM257,ud_sub_organisation[lookupValue],ud_sub_organisation[lookupKey],""))))</f>
        <v/>
      </c>
      <c r="BO257" s="3" t="str">
        <f t="shared" si="44"/>
        <v/>
      </c>
      <c r="BP257" s="3" t="str">
        <f>IF($A257="","",IF((AND($A257="ADD",OR(BO257="",BO257="Vested Assets"))),"12",(_xlfn.XLOOKUP(BO257,ud_work_category[lookupValue],ud_work_category[lookupKey],""))))</f>
        <v/>
      </c>
      <c r="BQ257" s="8"/>
      <c r="BR257" s="2" t="str">
        <f t="shared" si="45"/>
        <v/>
      </c>
      <c r="BS257" s="3" t="str">
        <f t="shared" si="46"/>
        <v/>
      </c>
      <c r="BT257" s="3" t="str">
        <f>IF($A257="","",IF((AND($A257="ADD",OR(BS257="",BS257="Excellent"))),"1",(_xlfn.XLOOKUP(BS257,condition[lookupValue],condition[lookupKey],""))))</f>
        <v/>
      </c>
      <c r="BU257" s="7" t="str">
        <f t="shared" si="47"/>
        <v/>
      </c>
      <c r="BV257" s="9"/>
    </row>
    <row r="258" spans="2:7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8"/>
      <c r="O258" s="6" t="str">
        <f t="shared" si="36"/>
        <v/>
      </c>
      <c r="P258" s="4"/>
      <c r="R258" s="3" t="str">
        <f>IF($A258="ADD",IF(NOT(ISBLANK(Q258)),_xlfn.XLOOKUP(Q258,len_adjust_rsn[lookupValue],len_adjust_rsn[lookupKey],"ERROR"),""), "")</f>
        <v/>
      </c>
      <c r="S258" s="6" t="str">
        <f t="shared" si="37"/>
        <v/>
      </c>
      <c r="T258" s="6"/>
      <c r="U258" s="6" t="str">
        <f t="shared" si="38"/>
        <v/>
      </c>
      <c r="W258" s="3" t="str">
        <f>IF($A258="ADD",IF(NOT(ISBLANK(V258)),_xlfn.XLOOKUP(V258,ud_waterfront_structures[lookupValue],ud_waterfront_structures[lookupKey],"ERROR"),""), "")</f>
        <v/>
      </c>
      <c r="Y258" s="3" t="str">
        <f>IF($A258="ADD",IF(NOT(ISBLANK(X258)),_xlfn.XLOOKUP(X258,ud_waterfront_structure_type[lookupValue],ud_waterfront_structure_type[lookupKey],"ERROR"),""), "")</f>
        <v/>
      </c>
      <c r="AB258" s="3" t="str">
        <f>IF($A258="ADD",IF(NOT(ISBLANK(AA258)),_xlfn.XLOOKUP(AA258,ud_material[lookupValue],ud_material[lookupKey],"ERROR"),""), "")</f>
        <v/>
      </c>
      <c r="AE258" s="3" t="str">
        <f>IF($A258="ADD",IF(NOT(ISBLANK(AD258)),_xlfn.XLOOKUP(AD258,ud_material[lookupValue],ud_material[lookupKey],"ERROR"),""), "")</f>
        <v/>
      </c>
      <c r="AH258" s="3" t="str">
        <f>IF($A258="ADD",IF(NOT(ISBLANK(AG258)),_xlfn.XLOOKUP(AG258,ud_material[lookupValue],ud_material[lookupKey],"ERROR"),""), "")</f>
        <v/>
      </c>
      <c r="AJ258" s="3" t="str">
        <f>IF($A258="ADD",IF(NOT(ISBLANK(AI258)),_xlfn.XLOOKUP(AI258,ud_material[lookupValue],ud_material[lookupKey],"ERROR"),""), "")</f>
        <v/>
      </c>
      <c r="AU258" s="4"/>
      <c r="AW258" s="3" t="str">
        <f>IF($A258="ADD",IF(NOT(ISBLANK(AV258)),_xlfn.XLOOKUP(AV258,ud_access_method[lookupValue],ud_access_method[lookupKey],"ERROR"),""), "")</f>
        <v/>
      </c>
      <c r="AY258" s="7"/>
      <c r="AZ258" s="4" t="str">
        <f t="shared" ca="1" si="39"/>
        <v/>
      </c>
      <c r="BA258" s="4"/>
      <c r="BB258" s="3" t="str">
        <f t="shared" si="40"/>
        <v/>
      </c>
      <c r="BC258" s="3" t="str">
        <f>IF($A258="","",IF((AND($A258="ADD",OR(BB258="",BB258="In Use"))),"5",(_xlfn.XLOOKUP(BB258,ud_asset_status[lookupValue],ud_asset_status[lookupKey],""))))</f>
        <v/>
      </c>
      <c r="BE258" s="3" t="str">
        <f>IF($A258="ADD",IF(NOT(ISBLANK(BD258)),_xlfn.XLOOKUP(BD258,ud_replacement_status[lookupValue],ud_replacement_status[lookupKey],"ERROR"),""), "")</f>
        <v/>
      </c>
      <c r="BF258" s="7"/>
      <c r="BH258" s="3" t="str">
        <f>IF($A258="ADD",IF(NOT(ISBLANK(BG258)),_xlfn.XLOOKUP(BG258,ar_replace_reason[lookupValue],ar_replace_reason[lookupKey],"ERROR"),""), "")</f>
        <v/>
      </c>
      <c r="BI258" s="3" t="str">
        <f t="shared" si="41"/>
        <v/>
      </c>
      <c r="BJ258" s="3" t="str">
        <f>IF($A258="","",IF((AND($A258="ADD",OR(BI258="",BI258="Queenstown-Lakes District Council"))),"70",(_xlfn.XLOOKUP(BI258,ud_organisation_owner[lookupValue],ud_organisation_owner[lookupKey],""))))</f>
        <v/>
      </c>
      <c r="BK258" s="3" t="str">
        <f t="shared" si="42"/>
        <v/>
      </c>
      <c r="BL258" s="3" t="str">
        <f>IF($A258="","",IF((AND($A258="ADD",OR(BK258="",BK258="Queenstown-Lakes District Council"))),"70",(_xlfn.XLOOKUP(BK258,ud_organisation_owner[lookupValue],ud_organisation_owner[lookupKey],""))))</f>
        <v/>
      </c>
      <c r="BM258" s="3" t="str">
        <f t="shared" si="43"/>
        <v/>
      </c>
      <c r="BN258" s="3" t="str">
        <f>IF($A258="","",IF((AND($A258="ADD",OR(BM258="",BM258="Local Authority"))),"17",(_xlfn.XLOOKUP(BM258,ud_sub_organisation[lookupValue],ud_sub_organisation[lookupKey],""))))</f>
        <v/>
      </c>
      <c r="BO258" s="3" t="str">
        <f t="shared" si="44"/>
        <v/>
      </c>
      <c r="BP258" s="3" t="str">
        <f>IF($A258="","",IF((AND($A258="ADD",OR(BO258="",BO258="Vested Assets"))),"12",(_xlfn.XLOOKUP(BO258,ud_work_category[lookupValue],ud_work_category[lookupKey],""))))</f>
        <v/>
      </c>
      <c r="BQ258" s="8"/>
      <c r="BR258" s="2" t="str">
        <f t="shared" si="45"/>
        <v/>
      </c>
      <c r="BS258" s="3" t="str">
        <f t="shared" si="46"/>
        <v/>
      </c>
      <c r="BT258" s="3" t="str">
        <f>IF($A258="","",IF((AND($A258="ADD",OR(BS258="",BS258="Excellent"))),"1",(_xlfn.XLOOKUP(BS258,condition[lookupValue],condition[lookupKey],""))))</f>
        <v/>
      </c>
      <c r="BU258" s="7" t="str">
        <f t="shared" si="47"/>
        <v/>
      </c>
      <c r="BV258" s="9"/>
    </row>
    <row r="259" spans="2:7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8"/>
      <c r="O259" s="6" t="str">
        <f t="shared" si="36"/>
        <v/>
      </c>
      <c r="P259" s="4"/>
      <c r="R259" s="3" t="str">
        <f>IF($A259="ADD",IF(NOT(ISBLANK(Q259)),_xlfn.XLOOKUP(Q259,len_adjust_rsn[lookupValue],len_adjust_rsn[lookupKey],"ERROR"),""), "")</f>
        <v/>
      </c>
      <c r="S259" s="6" t="str">
        <f t="shared" si="37"/>
        <v/>
      </c>
      <c r="T259" s="6"/>
      <c r="U259" s="6" t="str">
        <f t="shared" si="38"/>
        <v/>
      </c>
      <c r="W259" s="3" t="str">
        <f>IF($A259="ADD",IF(NOT(ISBLANK(V259)),_xlfn.XLOOKUP(V259,ud_waterfront_structures[lookupValue],ud_waterfront_structures[lookupKey],"ERROR"),""), "")</f>
        <v/>
      </c>
      <c r="Y259" s="3" t="str">
        <f>IF($A259="ADD",IF(NOT(ISBLANK(X259)),_xlfn.XLOOKUP(X259,ud_waterfront_structure_type[lookupValue],ud_waterfront_structure_type[lookupKey],"ERROR"),""), "")</f>
        <v/>
      </c>
      <c r="AB259" s="3" t="str">
        <f>IF($A259="ADD",IF(NOT(ISBLANK(AA259)),_xlfn.XLOOKUP(AA259,ud_material[lookupValue],ud_material[lookupKey],"ERROR"),""), "")</f>
        <v/>
      </c>
      <c r="AE259" s="3" t="str">
        <f>IF($A259="ADD",IF(NOT(ISBLANK(AD259)),_xlfn.XLOOKUP(AD259,ud_material[lookupValue],ud_material[lookupKey],"ERROR"),""), "")</f>
        <v/>
      </c>
      <c r="AH259" s="3" t="str">
        <f>IF($A259="ADD",IF(NOT(ISBLANK(AG259)),_xlfn.XLOOKUP(AG259,ud_material[lookupValue],ud_material[lookupKey],"ERROR"),""), "")</f>
        <v/>
      </c>
      <c r="AJ259" s="3" t="str">
        <f>IF($A259="ADD",IF(NOT(ISBLANK(AI259)),_xlfn.XLOOKUP(AI259,ud_material[lookupValue],ud_material[lookupKey],"ERROR"),""), "")</f>
        <v/>
      </c>
      <c r="AU259" s="4"/>
      <c r="AW259" s="3" t="str">
        <f>IF($A259="ADD",IF(NOT(ISBLANK(AV259)),_xlfn.XLOOKUP(AV259,ud_access_method[lookupValue],ud_access_method[lookupKey],"ERROR"),""), "")</f>
        <v/>
      </c>
      <c r="AY259" s="7"/>
      <c r="AZ259" s="4" t="str">
        <f t="shared" ca="1" si="39"/>
        <v/>
      </c>
      <c r="BA259" s="4"/>
      <c r="BB259" s="3" t="str">
        <f t="shared" si="40"/>
        <v/>
      </c>
      <c r="BC259" s="3" t="str">
        <f>IF($A259="","",IF((AND($A259="ADD",OR(BB259="",BB259="In Use"))),"5",(_xlfn.XLOOKUP(BB259,ud_asset_status[lookupValue],ud_asset_status[lookupKey],""))))</f>
        <v/>
      </c>
      <c r="BE259" s="3" t="str">
        <f>IF($A259="ADD",IF(NOT(ISBLANK(BD259)),_xlfn.XLOOKUP(BD259,ud_replacement_status[lookupValue],ud_replacement_status[lookupKey],"ERROR"),""), "")</f>
        <v/>
      </c>
      <c r="BF259" s="7"/>
      <c r="BH259" s="3" t="str">
        <f>IF($A259="ADD",IF(NOT(ISBLANK(BG259)),_xlfn.XLOOKUP(BG259,ar_replace_reason[lookupValue],ar_replace_reason[lookupKey],"ERROR"),""), "")</f>
        <v/>
      </c>
      <c r="BI259" s="3" t="str">
        <f t="shared" si="41"/>
        <v/>
      </c>
      <c r="BJ259" s="3" t="str">
        <f>IF($A259="","",IF((AND($A259="ADD",OR(BI259="",BI259="Queenstown-Lakes District Council"))),"70",(_xlfn.XLOOKUP(BI259,ud_organisation_owner[lookupValue],ud_organisation_owner[lookupKey],""))))</f>
        <v/>
      </c>
      <c r="BK259" s="3" t="str">
        <f t="shared" si="42"/>
        <v/>
      </c>
      <c r="BL259" s="3" t="str">
        <f>IF($A259="","",IF((AND($A259="ADD",OR(BK259="",BK259="Queenstown-Lakes District Council"))),"70",(_xlfn.XLOOKUP(BK259,ud_organisation_owner[lookupValue],ud_organisation_owner[lookupKey],""))))</f>
        <v/>
      </c>
      <c r="BM259" s="3" t="str">
        <f t="shared" si="43"/>
        <v/>
      </c>
      <c r="BN259" s="3" t="str">
        <f>IF($A259="","",IF((AND($A259="ADD",OR(BM259="",BM259="Local Authority"))),"17",(_xlfn.XLOOKUP(BM259,ud_sub_organisation[lookupValue],ud_sub_organisation[lookupKey],""))))</f>
        <v/>
      </c>
      <c r="BO259" s="3" t="str">
        <f t="shared" si="44"/>
        <v/>
      </c>
      <c r="BP259" s="3" t="str">
        <f>IF($A259="","",IF((AND($A259="ADD",OR(BO259="",BO259="Vested Assets"))),"12",(_xlfn.XLOOKUP(BO259,ud_work_category[lookupValue],ud_work_category[lookupKey],""))))</f>
        <v/>
      </c>
      <c r="BQ259" s="8"/>
      <c r="BR259" s="2" t="str">
        <f t="shared" si="45"/>
        <v/>
      </c>
      <c r="BS259" s="3" t="str">
        <f t="shared" si="46"/>
        <v/>
      </c>
      <c r="BT259" s="3" t="str">
        <f>IF($A259="","",IF((AND($A259="ADD",OR(BS259="",BS259="Excellent"))),"1",(_xlfn.XLOOKUP(BS259,condition[lookupValue],condition[lookupKey],""))))</f>
        <v/>
      </c>
      <c r="BU259" s="7" t="str">
        <f t="shared" si="47"/>
        <v/>
      </c>
      <c r="BV259" s="9"/>
    </row>
    <row r="260" spans="2:7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8"/>
      <c r="O260" s="6" t="str">
        <f t="shared" si="36"/>
        <v/>
      </c>
      <c r="P260" s="4"/>
      <c r="R260" s="3" t="str">
        <f>IF($A260="ADD",IF(NOT(ISBLANK(Q260)),_xlfn.XLOOKUP(Q260,len_adjust_rsn[lookupValue],len_adjust_rsn[lookupKey],"ERROR"),""), "")</f>
        <v/>
      </c>
      <c r="S260" s="6" t="str">
        <f t="shared" si="37"/>
        <v/>
      </c>
      <c r="T260" s="6"/>
      <c r="U260" s="6" t="str">
        <f t="shared" si="38"/>
        <v/>
      </c>
      <c r="W260" s="3" t="str">
        <f>IF($A260="ADD",IF(NOT(ISBLANK(V260)),_xlfn.XLOOKUP(V260,ud_waterfront_structures[lookupValue],ud_waterfront_structures[lookupKey],"ERROR"),""), "")</f>
        <v/>
      </c>
      <c r="Y260" s="3" t="str">
        <f>IF($A260="ADD",IF(NOT(ISBLANK(X260)),_xlfn.XLOOKUP(X260,ud_waterfront_structure_type[lookupValue],ud_waterfront_structure_type[lookupKey],"ERROR"),""), "")</f>
        <v/>
      </c>
      <c r="AB260" s="3" t="str">
        <f>IF($A260="ADD",IF(NOT(ISBLANK(AA260)),_xlfn.XLOOKUP(AA260,ud_material[lookupValue],ud_material[lookupKey],"ERROR"),""), "")</f>
        <v/>
      </c>
      <c r="AE260" s="3" t="str">
        <f>IF($A260="ADD",IF(NOT(ISBLANK(AD260)),_xlfn.XLOOKUP(AD260,ud_material[lookupValue],ud_material[lookupKey],"ERROR"),""), "")</f>
        <v/>
      </c>
      <c r="AH260" s="3" t="str">
        <f>IF($A260="ADD",IF(NOT(ISBLANK(AG260)),_xlfn.XLOOKUP(AG260,ud_material[lookupValue],ud_material[lookupKey],"ERROR"),""), "")</f>
        <v/>
      </c>
      <c r="AJ260" s="3" t="str">
        <f>IF($A260="ADD",IF(NOT(ISBLANK(AI260)),_xlfn.XLOOKUP(AI260,ud_material[lookupValue],ud_material[lookupKey],"ERROR"),""), "")</f>
        <v/>
      </c>
      <c r="AU260" s="4"/>
      <c r="AW260" s="3" t="str">
        <f>IF($A260="ADD",IF(NOT(ISBLANK(AV260)),_xlfn.XLOOKUP(AV260,ud_access_method[lookupValue],ud_access_method[lookupKey],"ERROR"),""), "")</f>
        <v/>
      </c>
      <c r="AY260" s="7"/>
      <c r="AZ260" s="4" t="str">
        <f t="shared" ca="1" si="39"/>
        <v/>
      </c>
      <c r="BA260" s="4"/>
      <c r="BB260" s="3" t="str">
        <f t="shared" si="40"/>
        <v/>
      </c>
      <c r="BC260" s="3" t="str">
        <f>IF($A260="","",IF((AND($A260="ADD",OR(BB260="",BB260="In Use"))),"5",(_xlfn.XLOOKUP(BB260,ud_asset_status[lookupValue],ud_asset_status[lookupKey],""))))</f>
        <v/>
      </c>
      <c r="BE260" s="3" t="str">
        <f>IF($A260="ADD",IF(NOT(ISBLANK(BD260)),_xlfn.XLOOKUP(BD260,ud_replacement_status[lookupValue],ud_replacement_status[lookupKey],"ERROR"),""), "")</f>
        <v/>
      </c>
      <c r="BF260" s="7"/>
      <c r="BH260" s="3" t="str">
        <f>IF($A260="ADD",IF(NOT(ISBLANK(BG260)),_xlfn.XLOOKUP(BG260,ar_replace_reason[lookupValue],ar_replace_reason[lookupKey],"ERROR"),""), "")</f>
        <v/>
      </c>
      <c r="BI260" s="3" t="str">
        <f t="shared" si="41"/>
        <v/>
      </c>
      <c r="BJ260" s="3" t="str">
        <f>IF($A260="","",IF((AND($A260="ADD",OR(BI260="",BI260="Queenstown-Lakes District Council"))),"70",(_xlfn.XLOOKUP(BI260,ud_organisation_owner[lookupValue],ud_organisation_owner[lookupKey],""))))</f>
        <v/>
      </c>
      <c r="BK260" s="3" t="str">
        <f t="shared" si="42"/>
        <v/>
      </c>
      <c r="BL260" s="3" t="str">
        <f>IF($A260="","",IF((AND($A260="ADD",OR(BK260="",BK260="Queenstown-Lakes District Council"))),"70",(_xlfn.XLOOKUP(BK260,ud_organisation_owner[lookupValue],ud_organisation_owner[lookupKey],""))))</f>
        <v/>
      </c>
      <c r="BM260" s="3" t="str">
        <f t="shared" si="43"/>
        <v/>
      </c>
      <c r="BN260" s="3" t="str">
        <f>IF($A260="","",IF((AND($A260="ADD",OR(BM260="",BM260="Local Authority"))),"17",(_xlfn.XLOOKUP(BM260,ud_sub_organisation[lookupValue],ud_sub_organisation[lookupKey],""))))</f>
        <v/>
      </c>
      <c r="BO260" s="3" t="str">
        <f t="shared" si="44"/>
        <v/>
      </c>
      <c r="BP260" s="3" t="str">
        <f>IF($A260="","",IF((AND($A260="ADD",OR(BO260="",BO260="Vested Assets"))),"12",(_xlfn.XLOOKUP(BO260,ud_work_category[lookupValue],ud_work_category[lookupKey],""))))</f>
        <v/>
      </c>
      <c r="BQ260" s="8"/>
      <c r="BR260" s="2" t="str">
        <f t="shared" si="45"/>
        <v/>
      </c>
      <c r="BS260" s="3" t="str">
        <f t="shared" si="46"/>
        <v/>
      </c>
      <c r="BT260" s="3" t="str">
        <f>IF($A260="","",IF((AND($A260="ADD",OR(BS260="",BS260="Excellent"))),"1",(_xlfn.XLOOKUP(BS260,condition[lookupValue],condition[lookupKey],""))))</f>
        <v/>
      </c>
      <c r="BU260" s="7" t="str">
        <f t="shared" si="47"/>
        <v/>
      </c>
      <c r="BV260" s="9"/>
    </row>
    <row r="261" spans="2:7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8"/>
      <c r="O261" s="6" t="str">
        <f t="shared" si="36"/>
        <v/>
      </c>
      <c r="P261" s="4"/>
      <c r="R261" s="3" t="str">
        <f>IF($A261="ADD",IF(NOT(ISBLANK(Q261)),_xlfn.XLOOKUP(Q261,len_adjust_rsn[lookupValue],len_adjust_rsn[lookupKey],"ERROR"),""), "")</f>
        <v/>
      </c>
      <c r="S261" s="6" t="str">
        <f t="shared" si="37"/>
        <v/>
      </c>
      <c r="T261" s="6"/>
      <c r="U261" s="6" t="str">
        <f t="shared" si="38"/>
        <v/>
      </c>
      <c r="W261" s="3" t="str">
        <f>IF($A261="ADD",IF(NOT(ISBLANK(V261)),_xlfn.XLOOKUP(V261,ud_waterfront_structures[lookupValue],ud_waterfront_structures[lookupKey],"ERROR"),""), "")</f>
        <v/>
      </c>
      <c r="Y261" s="3" t="str">
        <f>IF($A261="ADD",IF(NOT(ISBLANK(X261)),_xlfn.XLOOKUP(X261,ud_waterfront_structure_type[lookupValue],ud_waterfront_structure_type[lookupKey],"ERROR"),""), "")</f>
        <v/>
      </c>
      <c r="AB261" s="3" t="str">
        <f>IF($A261="ADD",IF(NOT(ISBLANK(AA261)),_xlfn.XLOOKUP(AA261,ud_material[lookupValue],ud_material[lookupKey],"ERROR"),""), "")</f>
        <v/>
      </c>
      <c r="AE261" s="3" t="str">
        <f>IF($A261="ADD",IF(NOT(ISBLANK(AD261)),_xlfn.XLOOKUP(AD261,ud_material[lookupValue],ud_material[lookupKey],"ERROR"),""), "")</f>
        <v/>
      </c>
      <c r="AH261" s="3" t="str">
        <f>IF($A261="ADD",IF(NOT(ISBLANK(AG261)),_xlfn.XLOOKUP(AG261,ud_material[lookupValue],ud_material[lookupKey],"ERROR"),""), "")</f>
        <v/>
      </c>
      <c r="AJ261" s="3" t="str">
        <f>IF($A261="ADD",IF(NOT(ISBLANK(AI261)),_xlfn.XLOOKUP(AI261,ud_material[lookupValue],ud_material[lookupKey],"ERROR"),""), "")</f>
        <v/>
      </c>
      <c r="AU261" s="4"/>
      <c r="AW261" s="3" t="str">
        <f>IF($A261="ADD",IF(NOT(ISBLANK(AV261)),_xlfn.XLOOKUP(AV261,ud_access_method[lookupValue],ud_access_method[lookupKey],"ERROR"),""), "")</f>
        <v/>
      </c>
      <c r="AY261" s="7"/>
      <c r="AZ261" s="4" t="str">
        <f t="shared" ca="1" si="39"/>
        <v/>
      </c>
      <c r="BA261" s="4"/>
      <c r="BB261" s="3" t="str">
        <f t="shared" si="40"/>
        <v/>
      </c>
      <c r="BC261" s="3" t="str">
        <f>IF($A261="","",IF((AND($A261="ADD",OR(BB261="",BB261="In Use"))),"5",(_xlfn.XLOOKUP(BB261,ud_asset_status[lookupValue],ud_asset_status[lookupKey],""))))</f>
        <v/>
      </c>
      <c r="BE261" s="3" t="str">
        <f>IF($A261="ADD",IF(NOT(ISBLANK(BD261)),_xlfn.XLOOKUP(BD261,ud_replacement_status[lookupValue],ud_replacement_status[lookupKey],"ERROR"),""), "")</f>
        <v/>
      </c>
      <c r="BF261" s="7"/>
      <c r="BH261" s="3" t="str">
        <f>IF($A261="ADD",IF(NOT(ISBLANK(BG261)),_xlfn.XLOOKUP(BG261,ar_replace_reason[lookupValue],ar_replace_reason[lookupKey],"ERROR"),""), "")</f>
        <v/>
      </c>
      <c r="BI261" s="3" t="str">
        <f t="shared" si="41"/>
        <v/>
      </c>
      <c r="BJ261" s="3" t="str">
        <f>IF($A261="","",IF((AND($A261="ADD",OR(BI261="",BI261="Queenstown-Lakes District Council"))),"70",(_xlfn.XLOOKUP(BI261,ud_organisation_owner[lookupValue],ud_organisation_owner[lookupKey],""))))</f>
        <v/>
      </c>
      <c r="BK261" s="3" t="str">
        <f t="shared" si="42"/>
        <v/>
      </c>
      <c r="BL261" s="3" t="str">
        <f>IF($A261="","",IF((AND($A261="ADD",OR(BK261="",BK261="Queenstown-Lakes District Council"))),"70",(_xlfn.XLOOKUP(BK261,ud_organisation_owner[lookupValue],ud_organisation_owner[lookupKey],""))))</f>
        <v/>
      </c>
      <c r="BM261" s="3" t="str">
        <f t="shared" si="43"/>
        <v/>
      </c>
      <c r="BN261" s="3" t="str">
        <f>IF($A261="","",IF((AND($A261="ADD",OR(BM261="",BM261="Local Authority"))),"17",(_xlfn.XLOOKUP(BM261,ud_sub_organisation[lookupValue],ud_sub_organisation[lookupKey],""))))</f>
        <v/>
      </c>
      <c r="BO261" s="3" t="str">
        <f t="shared" si="44"/>
        <v/>
      </c>
      <c r="BP261" s="3" t="str">
        <f>IF($A261="","",IF((AND($A261="ADD",OR(BO261="",BO261="Vested Assets"))),"12",(_xlfn.XLOOKUP(BO261,ud_work_category[lookupValue],ud_work_category[lookupKey],""))))</f>
        <v/>
      </c>
      <c r="BQ261" s="8"/>
      <c r="BR261" s="2" t="str">
        <f t="shared" si="45"/>
        <v/>
      </c>
      <c r="BS261" s="3" t="str">
        <f t="shared" si="46"/>
        <v/>
      </c>
      <c r="BT261" s="3" t="str">
        <f>IF($A261="","",IF((AND($A261="ADD",OR(BS261="",BS261="Excellent"))),"1",(_xlfn.XLOOKUP(BS261,condition[lookupValue],condition[lookupKey],""))))</f>
        <v/>
      </c>
      <c r="BU261" s="7" t="str">
        <f t="shared" si="47"/>
        <v/>
      </c>
      <c r="BV261" s="9"/>
    </row>
    <row r="262" spans="2:7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8"/>
      <c r="O262" s="6" t="str">
        <f t="shared" si="36"/>
        <v/>
      </c>
      <c r="P262" s="4"/>
      <c r="R262" s="3" t="str">
        <f>IF($A262="ADD",IF(NOT(ISBLANK(Q262)),_xlfn.XLOOKUP(Q262,len_adjust_rsn[lookupValue],len_adjust_rsn[lookupKey],"ERROR"),""), "")</f>
        <v/>
      </c>
      <c r="S262" s="6" t="str">
        <f t="shared" si="37"/>
        <v/>
      </c>
      <c r="T262" s="6"/>
      <c r="U262" s="6" t="str">
        <f t="shared" si="38"/>
        <v/>
      </c>
      <c r="W262" s="3" t="str">
        <f>IF($A262="ADD",IF(NOT(ISBLANK(V262)),_xlfn.XLOOKUP(V262,ud_waterfront_structures[lookupValue],ud_waterfront_structures[lookupKey],"ERROR"),""), "")</f>
        <v/>
      </c>
      <c r="Y262" s="3" t="str">
        <f>IF($A262="ADD",IF(NOT(ISBLANK(X262)),_xlfn.XLOOKUP(X262,ud_waterfront_structure_type[lookupValue],ud_waterfront_structure_type[lookupKey],"ERROR"),""), "")</f>
        <v/>
      </c>
      <c r="AB262" s="3" t="str">
        <f>IF($A262="ADD",IF(NOT(ISBLANK(AA262)),_xlfn.XLOOKUP(AA262,ud_material[lookupValue],ud_material[lookupKey],"ERROR"),""), "")</f>
        <v/>
      </c>
      <c r="AE262" s="3" t="str">
        <f>IF($A262="ADD",IF(NOT(ISBLANK(AD262)),_xlfn.XLOOKUP(AD262,ud_material[lookupValue],ud_material[lookupKey],"ERROR"),""), "")</f>
        <v/>
      </c>
      <c r="AH262" s="3" t="str">
        <f>IF($A262="ADD",IF(NOT(ISBLANK(AG262)),_xlfn.XLOOKUP(AG262,ud_material[lookupValue],ud_material[lookupKey],"ERROR"),""), "")</f>
        <v/>
      </c>
      <c r="AJ262" s="3" t="str">
        <f>IF($A262="ADD",IF(NOT(ISBLANK(AI262)),_xlfn.XLOOKUP(AI262,ud_material[lookupValue],ud_material[lookupKey],"ERROR"),""), "")</f>
        <v/>
      </c>
      <c r="AU262" s="4"/>
      <c r="AW262" s="3" t="str">
        <f>IF($A262="ADD",IF(NOT(ISBLANK(AV262)),_xlfn.XLOOKUP(AV262,ud_access_method[lookupValue],ud_access_method[lookupKey],"ERROR"),""), "")</f>
        <v/>
      </c>
      <c r="AY262" s="7"/>
      <c r="AZ262" s="4" t="str">
        <f t="shared" ca="1" si="39"/>
        <v/>
      </c>
      <c r="BA262" s="4"/>
      <c r="BB262" s="3" t="str">
        <f t="shared" si="40"/>
        <v/>
      </c>
      <c r="BC262" s="3" t="str">
        <f>IF($A262="","",IF((AND($A262="ADD",OR(BB262="",BB262="In Use"))),"5",(_xlfn.XLOOKUP(BB262,ud_asset_status[lookupValue],ud_asset_status[lookupKey],""))))</f>
        <v/>
      </c>
      <c r="BE262" s="3" t="str">
        <f>IF($A262="ADD",IF(NOT(ISBLANK(BD262)),_xlfn.XLOOKUP(BD262,ud_replacement_status[lookupValue],ud_replacement_status[lookupKey],"ERROR"),""), "")</f>
        <v/>
      </c>
      <c r="BF262" s="7"/>
      <c r="BH262" s="3" t="str">
        <f>IF($A262="ADD",IF(NOT(ISBLANK(BG262)),_xlfn.XLOOKUP(BG262,ar_replace_reason[lookupValue],ar_replace_reason[lookupKey],"ERROR"),""), "")</f>
        <v/>
      </c>
      <c r="BI262" s="3" t="str">
        <f t="shared" si="41"/>
        <v/>
      </c>
      <c r="BJ262" s="3" t="str">
        <f>IF($A262="","",IF((AND($A262="ADD",OR(BI262="",BI262="Queenstown-Lakes District Council"))),"70",(_xlfn.XLOOKUP(BI262,ud_organisation_owner[lookupValue],ud_organisation_owner[lookupKey],""))))</f>
        <v/>
      </c>
      <c r="BK262" s="3" t="str">
        <f t="shared" si="42"/>
        <v/>
      </c>
      <c r="BL262" s="3" t="str">
        <f>IF($A262="","",IF((AND($A262="ADD",OR(BK262="",BK262="Queenstown-Lakes District Council"))),"70",(_xlfn.XLOOKUP(BK262,ud_organisation_owner[lookupValue],ud_organisation_owner[lookupKey],""))))</f>
        <v/>
      </c>
      <c r="BM262" s="3" t="str">
        <f t="shared" si="43"/>
        <v/>
      </c>
      <c r="BN262" s="3" t="str">
        <f>IF($A262="","",IF((AND($A262="ADD",OR(BM262="",BM262="Local Authority"))),"17",(_xlfn.XLOOKUP(BM262,ud_sub_organisation[lookupValue],ud_sub_organisation[lookupKey],""))))</f>
        <v/>
      </c>
      <c r="BO262" s="3" t="str">
        <f t="shared" si="44"/>
        <v/>
      </c>
      <c r="BP262" s="3" t="str">
        <f>IF($A262="","",IF((AND($A262="ADD",OR(BO262="",BO262="Vested Assets"))),"12",(_xlfn.XLOOKUP(BO262,ud_work_category[lookupValue],ud_work_category[lookupKey],""))))</f>
        <v/>
      </c>
      <c r="BQ262" s="8"/>
      <c r="BR262" s="2" t="str">
        <f t="shared" si="45"/>
        <v/>
      </c>
      <c r="BS262" s="3" t="str">
        <f t="shared" si="46"/>
        <v/>
      </c>
      <c r="BT262" s="3" t="str">
        <f>IF($A262="","",IF((AND($A262="ADD",OR(BS262="",BS262="Excellent"))),"1",(_xlfn.XLOOKUP(BS262,condition[lookupValue],condition[lookupKey],""))))</f>
        <v/>
      </c>
      <c r="BU262" s="7" t="str">
        <f t="shared" si="47"/>
        <v/>
      </c>
      <c r="BV262" s="9"/>
    </row>
    <row r="263" spans="2:7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8"/>
      <c r="O263" s="6" t="str">
        <f t="shared" si="36"/>
        <v/>
      </c>
      <c r="P263" s="4"/>
      <c r="R263" s="3" t="str">
        <f>IF($A263="ADD",IF(NOT(ISBLANK(Q263)),_xlfn.XLOOKUP(Q263,len_adjust_rsn[lookupValue],len_adjust_rsn[lookupKey],"ERROR"),""), "")</f>
        <v/>
      </c>
      <c r="S263" s="6" t="str">
        <f t="shared" si="37"/>
        <v/>
      </c>
      <c r="T263" s="6"/>
      <c r="U263" s="6" t="str">
        <f t="shared" si="38"/>
        <v/>
      </c>
      <c r="W263" s="3" t="str">
        <f>IF($A263="ADD",IF(NOT(ISBLANK(V263)),_xlfn.XLOOKUP(V263,ud_waterfront_structures[lookupValue],ud_waterfront_structures[lookupKey],"ERROR"),""), "")</f>
        <v/>
      </c>
      <c r="Y263" s="3" t="str">
        <f>IF($A263="ADD",IF(NOT(ISBLANK(X263)),_xlfn.XLOOKUP(X263,ud_waterfront_structure_type[lookupValue],ud_waterfront_structure_type[lookupKey],"ERROR"),""), "")</f>
        <v/>
      </c>
      <c r="AB263" s="3" t="str">
        <f>IF($A263="ADD",IF(NOT(ISBLANK(AA263)),_xlfn.XLOOKUP(AA263,ud_material[lookupValue],ud_material[lookupKey],"ERROR"),""), "")</f>
        <v/>
      </c>
      <c r="AE263" s="3" t="str">
        <f>IF($A263="ADD",IF(NOT(ISBLANK(AD263)),_xlfn.XLOOKUP(AD263,ud_material[lookupValue],ud_material[lookupKey],"ERROR"),""), "")</f>
        <v/>
      </c>
      <c r="AH263" s="3" t="str">
        <f>IF($A263="ADD",IF(NOT(ISBLANK(AG263)),_xlfn.XLOOKUP(AG263,ud_material[lookupValue],ud_material[lookupKey],"ERROR"),""), "")</f>
        <v/>
      </c>
      <c r="AJ263" s="3" t="str">
        <f>IF($A263="ADD",IF(NOT(ISBLANK(AI263)),_xlfn.XLOOKUP(AI263,ud_material[lookupValue],ud_material[lookupKey],"ERROR"),""), "")</f>
        <v/>
      </c>
      <c r="AU263" s="4"/>
      <c r="AW263" s="3" t="str">
        <f>IF($A263="ADD",IF(NOT(ISBLANK(AV263)),_xlfn.XLOOKUP(AV263,ud_access_method[lookupValue],ud_access_method[lookupKey],"ERROR"),""), "")</f>
        <v/>
      </c>
      <c r="AY263" s="7"/>
      <c r="AZ263" s="4" t="str">
        <f t="shared" ca="1" si="39"/>
        <v/>
      </c>
      <c r="BA263" s="4"/>
      <c r="BB263" s="3" t="str">
        <f t="shared" si="40"/>
        <v/>
      </c>
      <c r="BC263" s="3" t="str">
        <f>IF($A263="","",IF((AND($A263="ADD",OR(BB263="",BB263="In Use"))),"5",(_xlfn.XLOOKUP(BB263,ud_asset_status[lookupValue],ud_asset_status[lookupKey],""))))</f>
        <v/>
      </c>
      <c r="BE263" s="3" t="str">
        <f>IF($A263="ADD",IF(NOT(ISBLANK(BD263)),_xlfn.XLOOKUP(BD263,ud_replacement_status[lookupValue],ud_replacement_status[lookupKey],"ERROR"),""), "")</f>
        <v/>
      </c>
      <c r="BF263" s="7"/>
      <c r="BH263" s="3" t="str">
        <f>IF($A263="ADD",IF(NOT(ISBLANK(BG263)),_xlfn.XLOOKUP(BG263,ar_replace_reason[lookupValue],ar_replace_reason[lookupKey],"ERROR"),""), "")</f>
        <v/>
      </c>
      <c r="BI263" s="3" t="str">
        <f t="shared" si="41"/>
        <v/>
      </c>
      <c r="BJ263" s="3" t="str">
        <f>IF($A263="","",IF((AND($A263="ADD",OR(BI263="",BI263="Queenstown-Lakes District Council"))),"70",(_xlfn.XLOOKUP(BI263,ud_organisation_owner[lookupValue],ud_organisation_owner[lookupKey],""))))</f>
        <v/>
      </c>
      <c r="BK263" s="3" t="str">
        <f t="shared" si="42"/>
        <v/>
      </c>
      <c r="BL263" s="3" t="str">
        <f>IF($A263="","",IF((AND($A263="ADD",OR(BK263="",BK263="Queenstown-Lakes District Council"))),"70",(_xlfn.XLOOKUP(BK263,ud_organisation_owner[lookupValue],ud_organisation_owner[lookupKey],""))))</f>
        <v/>
      </c>
      <c r="BM263" s="3" t="str">
        <f t="shared" si="43"/>
        <v/>
      </c>
      <c r="BN263" s="3" t="str">
        <f>IF($A263="","",IF((AND($A263="ADD",OR(BM263="",BM263="Local Authority"))),"17",(_xlfn.XLOOKUP(BM263,ud_sub_organisation[lookupValue],ud_sub_organisation[lookupKey],""))))</f>
        <v/>
      </c>
      <c r="BO263" s="3" t="str">
        <f t="shared" si="44"/>
        <v/>
      </c>
      <c r="BP263" s="3" t="str">
        <f>IF($A263="","",IF((AND($A263="ADD",OR(BO263="",BO263="Vested Assets"))),"12",(_xlfn.XLOOKUP(BO263,ud_work_category[lookupValue],ud_work_category[lookupKey],""))))</f>
        <v/>
      </c>
      <c r="BQ263" s="8"/>
      <c r="BR263" s="2" t="str">
        <f t="shared" si="45"/>
        <v/>
      </c>
      <c r="BS263" s="3" t="str">
        <f t="shared" si="46"/>
        <v/>
      </c>
      <c r="BT263" s="3" t="str">
        <f>IF($A263="","",IF((AND($A263="ADD",OR(BS263="",BS263="Excellent"))),"1",(_xlfn.XLOOKUP(BS263,condition[lookupValue],condition[lookupKey],""))))</f>
        <v/>
      </c>
      <c r="BU263" s="7" t="str">
        <f t="shared" si="47"/>
        <v/>
      </c>
      <c r="BV263" s="9"/>
    </row>
    <row r="264" spans="2:7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8"/>
      <c r="O264" s="6" t="str">
        <f t="shared" si="36"/>
        <v/>
      </c>
      <c r="P264" s="4"/>
      <c r="R264" s="3" t="str">
        <f>IF($A264="ADD",IF(NOT(ISBLANK(Q264)),_xlfn.XLOOKUP(Q264,len_adjust_rsn[lookupValue],len_adjust_rsn[lookupKey],"ERROR"),""), "")</f>
        <v/>
      </c>
      <c r="S264" s="6" t="str">
        <f t="shared" si="37"/>
        <v/>
      </c>
      <c r="T264" s="6"/>
      <c r="U264" s="6" t="str">
        <f t="shared" si="38"/>
        <v/>
      </c>
      <c r="W264" s="3" t="str">
        <f>IF($A264="ADD",IF(NOT(ISBLANK(V264)),_xlfn.XLOOKUP(V264,ud_waterfront_structures[lookupValue],ud_waterfront_structures[lookupKey],"ERROR"),""), "")</f>
        <v/>
      </c>
      <c r="Y264" s="3" t="str">
        <f>IF($A264="ADD",IF(NOT(ISBLANK(X264)),_xlfn.XLOOKUP(X264,ud_waterfront_structure_type[lookupValue],ud_waterfront_structure_type[lookupKey],"ERROR"),""), "")</f>
        <v/>
      </c>
      <c r="AB264" s="3" t="str">
        <f>IF($A264="ADD",IF(NOT(ISBLANK(AA264)),_xlfn.XLOOKUP(AA264,ud_material[lookupValue],ud_material[lookupKey],"ERROR"),""), "")</f>
        <v/>
      </c>
      <c r="AE264" s="3" t="str">
        <f>IF($A264="ADD",IF(NOT(ISBLANK(AD264)),_xlfn.XLOOKUP(AD264,ud_material[lookupValue],ud_material[lookupKey],"ERROR"),""), "")</f>
        <v/>
      </c>
      <c r="AH264" s="3" t="str">
        <f>IF($A264="ADD",IF(NOT(ISBLANK(AG264)),_xlfn.XLOOKUP(AG264,ud_material[lookupValue],ud_material[lookupKey],"ERROR"),""), "")</f>
        <v/>
      </c>
      <c r="AJ264" s="3" t="str">
        <f>IF($A264="ADD",IF(NOT(ISBLANK(AI264)),_xlfn.XLOOKUP(AI264,ud_material[lookupValue],ud_material[lookupKey],"ERROR"),""), "")</f>
        <v/>
      </c>
      <c r="AU264" s="4"/>
      <c r="AW264" s="3" t="str">
        <f>IF($A264="ADD",IF(NOT(ISBLANK(AV264)),_xlfn.XLOOKUP(AV264,ud_access_method[lookupValue],ud_access_method[lookupKey],"ERROR"),""), "")</f>
        <v/>
      </c>
      <c r="AY264" s="7"/>
      <c r="AZ264" s="4" t="str">
        <f t="shared" ca="1" si="39"/>
        <v/>
      </c>
      <c r="BA264" s="4"/>
      <c r="BB264" s="3" t="str">
        <f t="shared" si="40"/>
        <v/>
      </c>
      <c r="BC264" s="3" t="str">
        <f>IF($A264="","",IF((AND($A264="ADD",OR(BB264="",BB264="In Use"))),"5",(_xlfn.XLOOKUP(BB264,ud_asset_status[lookupValue],ud_asset_status[lookupKey],""))))</f>
        <v/>
      </c>
      <c r="BE264" s="3" t="str">
        <f>IF($A264="ADD",IF(NOT(ISBLANK(BD264)),_xlfn.XLOOKUP(BD264,ud_replacement_status[lookupValue],ud_replacement_status[lookupKey],"ERROR"),""), "")</f>
        <v/>
      </c>
      <c r="BF264" s="7"/>
      <c r="BH264" s="3" t="str">
        <f>IF($A264="ADD",IF(NOT(ISBLANK(BG264)),_xlfn.XLOOKUP(BG264,ar_replace_reason[lookupValue],ar_replace_reason[lookupKey],"ERROR"),""), "")</f>
        <v/>
      </c>
      <c r="BI264" s="3" t="str">
        <f t="shared" si="41"/>
        <v/>
      </c>
      <c r="BJ264" s="3" t="str">
        <f>IF($A264="","",IF((AND($A264="ADD",OR(BI264="",BI264="Queenstown-Lakes District Council"))),"70",(_xlfn.XLOOKUP(BI264,ud_organisation_owner[lookupValue],ud_organisation_owner[lookupKey],""))))</f>
        <v/>
      </c>
      <c r="BK264" s="3" t="str">
        <f t="shared" si="42"/>
        <v/>
      </c>
      <c r="BL264" s="3" t="str">
        <f>IF($A264="","",IF((AND($A264="ADD",OR(BK264="",BK264="Queenstown-Lakes District Council"))),"70",(_xlfn.XLOOKUP(BK264,ud_organisation_owner[lookupValue],ud_organisation_owner[lookupKey],""))))</f>
        <v/>
      </c>
      <c r="BM264" s="3" t="str">
        <f t="shared" si="43"/>
        <v/>
      </c>
      <c r="BN264" s="3" t="str">
        <f>IF($A264="","",IF((AND($A264="ADD",OR(BM264="",BM264="Local Authority"))),"17",(_xlfn.XLOOKUP(BM264,ud_sub_organisation[lookupValue],ud_sub_organisation[lookupKey],""))))</f>
        <v/>
      </c>
      <c r="BO264" s="3" t="str">
        <f t="shared" si="44"/>
        <v/>
      </c>
      <c r="BP264" s="3" t="str">
        <f>IF($A264="","",IF((AND($A264="ADD",OR(BO264="",BO264="Vested Assets"))),"12",(_xlfn.XLOOKUP(BO264,ud_work_category[lookupValue],ud_work_category[lookupKey],""))))</f>
        <v/>
      </c>
      <c r="BQ264" s="8"/>
      <c r="BR264" s="2" t="str">
        <f t="shared" si="45"/>
        <v/>
      </c>
      <c r="BS264" s="3" t="str">
        <f t="shared" si="46"/>
        <v/>
      </c>
      <c r="BT264" s="3" t="str">
        <f>IF($A264="","",IF((AND($A264="ADD",OR(BS264="",BS264="Excellent"))),"1",(_xlfn.XLOOKUP(BS264,condition[lookupValue],condition[lookupKey],""))))</f>
        <v/>
      </c>
      <c r="BU264" s="7" t="str">
        <f t="shared" si="47"/>
        <v/>
      </c>
      <c r="BV264" s="9"/>
    </row>
    <row r="265" spans="2:7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8"/>
      <c r="O265" s="6" t="str">
        <f t="shared" si="36"/>
        <v/>
      </c>
      <c r="P265" s="4"/>
      <c r="R265" s="3" t="str">
        <f>IF($A265="ADD",IF(NOT(ISBLANK(Q265)),_xlfn.XLOOKUP(Q265,len_adjust_rsn[lookupValue],len_adjust_rsn[lookupKey],"ERROR"),""), "")</f>
        <v/>
      </c>
      <c r="S265" s="6" t="str">
        <f t="shared" si="37"/>
        <v/>
      </c>
      <c r="T265" s="6"/>
      <c r="U265" s="6" t="str">
        <f t="shared" si="38"/>
        <v/>
      </c>
      <c r="W265" s="3" t="str">
        <f>IF($A265="ADD",IF(NOT(ISBLANK(V265)),_xlfn.XLOOKUP(V265,ud_waterfront_structures[lookupValue],ud_waterfront_structures[lookupKey],"ERROR"),""), "")</f>
        <v/>
      </c>
      <c r="Y265" s="3" t="str">
        <f>IF($A265="ADD",IF(NOT(ISBLANK(X265)),_xlfn.XLOOKUP(X265,ud_waterfront_structure_type[lookupValue],ud_waterfront_structure_type[lookupKey],"ERROR"),""), "")</f>
        <v/>
      </c>
      <c r="AB265" s="3" t="str">
        <f>IF($A265="ADD",IF(NOT(ISBLANK(AA265)),_xlfn.XLOOKUP(AA265,ud_material[lookupValue],ud_material[lookupKey],"ERROR"),""), "")</f>
        <v/>
      </c>
      <c r="AE265" s="3" t="str">
        <f>IF($A265="ADD",IF(NOT(ISBLANK(AD265)),_xlfn.XLOOKUP(AD265,ud_material[lookupValue],ud_material[lookupKey],"ERROR"),""), "")</f>
        <v/>
      </c>
      <c r="AH265" s="3" t="str">
        <f>IF($A265="ADD",IF(NOT(ISBLANK(AG265)),_xlfn.XLOOKUP(AG265,ud_material[lookupValue],ud_material[lookupKey],"ERROR"),""), "")</f>
        <v/>
      </c>
      <c r="AJ265" s="3" t="str">
        <f>IF($A265="ADD",IF(NOT(ISBLANK(AI265)),_xlfn.XLOOKUP(AI265,ud_material[lookupValue],ud_material[lookupKey],"ERROR"),""), "")</f>
        <v/>
      </c>
      <c r="AU265" s="4"/>
      <c r="AW265" s="3" t="str">
        <f>IF($A265="ADD",IF(NOT(ISBLANK(AV265)),_xlfn.XLOOKUP(AV265,ud_access_method[lookupValue],ud_access_method[lookupKey],"ERROR"),""), "")</f>
        <v/>
      </c>
      <c r="AY265" s="7"/>
      <c r="AZ265" s="4" t="str">
        <f t="shared" ca="1" si="39"/>
        <v/>
      </c>
      <c r="BA265" s="4"/>
      <c r="BB265" s="3" t="str">
        <f t="shared" si="40"/>
        <v/>
      </c>
      <c r="BC265" s="3" t="str">
        <f>IF($A265="","",IF((AND($A265="ADD",OR(BB265="",BB265="In Use"))),"5",(_xlfn.XLOOKUP(BB265,ud_asset_status[lookupValue],ud_asset_status[lookupKey],""))))</f>
        <v/>
      </c>
      <c r="BE265" s="3" t="str">
        <f>IF($A265="ADD",IF(NOT(ISBLANK(BD265)),_xlfn.XLOOKUP(BD265,ud_replacement_status[lookupValue],ud_replacement_status[lookupKey],"ERROR"),""), "")</f>
        <v/>
      </c>
      <c r="BF265" s="7"/>
      <c r="BH265" s="3" t="str">
        <f>IF($A265="ADD",IF(NOT(ISBLANK(BG265)),_xlfn.XLOOKUP(BG265,ar_replace_reason[lookupValue],ar_replace_reason[lookupKey],"ERROR"),""), "")</f>
        <v/>
      </c>
      <c r="BI265" s="3" t="str">
        <f t="shared" si="41"/>
        <v/>
      </c>
      <c r="BJ265" s="3" t="str">
        <f>IF($A265="","",IF((AND($A265="ADD",OR(BI265="",BI265="Queenstown-Lakes District Council"))),"70",(_xlfn.XLOOKUP(BI265,ud_organisation_owner[lookupValue],ud_organisation_owner[lookupKey],""))))</f>
        <v/>
      </c>
      <c r="BK265" s="3" t="str">
        <f t="shared" si="42"/>
        <v/>
      </c>
      <c r="BL265" s="3" t="str">
        <f>IF($A265="","",IF((AND($A265="ADD",OR(BK265="",BK265="Queenstown-Lakes District Council"))),"70",(_xlfn.XLOOKUP(BK265,ud_organisation_owner[lookupValue],ud_organisation_owner[lookupKey],""))))</f>
        <v/>
      </c>
      <c r="BM265" s="3" t="str">
        <f t="shared" si="43"/>
        <v/>
      </c>
      <c r="BN265" s="3" t="str">
        <f>IF($A265="","",IF((AND($A265="ADD",OR(BM265="",BM265="Local Authority"))),"17",(_xlfn.XLOOKUP(BM265,ud_sub_organisation[lookupValue],ud_sub_organisation[lookupKey],""))))</f>
        <v/>
      </c>
      <c r="BO265" s="3" t="str">
        <f t="shared" si="44"/>
        <v/>
      </c>
      <c r="BP265" s="3" t="str">
        <f>IF($A265="","",IF((AND($A265="ADD",OR(BO265="",BO265="Vested Assets"))),"12",(_xlfn.XLOOKUP(BO265,ud_work_category[lookupValue],ud_work_category[lookupKey],""))))</f>
        <v/>
      </c>
      <c r="BQ265" s="8"/>
      <c r="BR265" s="2" t="str">
        <f t="shared" si="45"/>
        <v/>
      </c>
      <c r="BS265" s="3" t="str">
        <f t="shared" si="46"/>
        <v/>
      </c>
      <c r="BT265" s="3" t="str">
        <f>IF($A265="","",IF((AND($A265="ADD",OR(BS265="",BS265="Excellent"))),"1",(_xlfn.XLOOKUP(BS265,condition[lookupValue],condition[lookupKey],""))))</f>
        <v/>
      </c>
      <c r="BU265" s="7" t="str">
        <f t="shared" si="47"/>
        <v/>
      </c>
      <c r="BV265" s="9"/>
    </row>
    <row r="266" spans="2:7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8"/>
      <c r="O266" s="6" t="str">
        <f t="shared" si="36"/>
        <v/>
      </c>
      <c r="P266" s="4"/>
      <c r="R266" s="3" t="str">
        <f>IF($A266="ADD",IF(NOT(ISBLANK(Q266)),_xlfn.XLOOKUP(Q266,len_adjust_rsn[lookupValue],len_adjust_rsn[lookupKey],"ERROR"),""), "")</f>
        <v/>
      </c>
      <c r="S266" s="6" t="str">
        <f t="shared" si="37"/>
        <v/>
      </c>
      <c r="T266" s="6"/>
      <c r="U266" s="6" t="str">
        <f t="shared" si="38"/>
        <v/>
      </c>
      <c r="W266" s="3" t="str">
        <f>IF($A266="ADD",IF(NOT(ISBLANK(V266)),_xlfn.XLOOKUP(V266,ud_waterfront_structures[lookupValue],ud_waterfront_structures[lookupKey],"ERROR"),""), "")</f>
        <v/>
      </c>
      <c r="Y266" s="3" t="str">
        <f>IF($A266="ADD",IF(NOT(ISBLANK(X266)),_xlfn.XLOOKUP(X266,ud_waterfront_structure_type[lookupValue],ud_waterfront_structure_type[lookupKey],"ERROR"),""), "")</f>
        <v/>
      </c>
      <c r="AB266" s="3" t="str">
        <f>IF($A266="ADD",IF(NOT(ISBLANK(AA266)),_xlfn.XLOOKUP(AA266,ud_material[lookupValue],ud_material[lookupKey],"ERROR"),""), "")</f>
        <v/>
      </c>
      <c r="AE266" s="3" t="str">
        <f>IF($A266="ADD",IF(NOT(ISBLANK(AD266)),_xlfn.XLOOKUP(AD266,ud_material[lookupValue],ud_material[lookupKey],"ERROR"),""), "")</f>
        <v/>
      </c>
      <c r="AH266" s="3" t="str">
        <f>IF($A266="ADD",IF(NOT(ISBLANK(AG266)),_xlfn.XLOOKUP(AG266,ud_material[lookupValue],ud_material[lookupKey],"ERROR"),""), "")</f>
        <v/>
      </c>
      <c r="AJ266" s="3" t="str">
        <f>IF($A266="ADD",IF(NOT(ISBLANK(AI266)),_xlfn.XLOOKUP(AI266,ud_material[lookupValue],ud_material[lookupKey],"ERROR"),""), "")</f>
        <v/>
      </c>
      <c r="AU266" s="4"/>
      <c r="AW266" s="3" t="str">
        <f>IF($A266="ADD",IF(NOT(ISBLANK(AV266)),_xlfn.XLOOKUP(AV266,ud_access_method[lookupValue],ud_access_method[lookupKey],"ERROR"),""), "")</f>
        <v/>
      </c>
      <c r="AY266" s="7"/>
      <c r="AZ266" s="4" t="str">
        <f t="shared" ca="1" si="39"/>
        <v/>
      </c>
      <c r="BA266" s="4"/>
      <c r="BB266" s="3" t="str">
        <f t="shared" si="40"/>
        <v/>
      </c>
      <c r="BC266" s="3" t="str">
        <f>IF($A266="","",IF((AND($A266="ADD",OR(BB266="",BB266="In Use"))),"5",(_xlfn.XLOOKUP(BB266,ud_asset_status[lookupValue],ud_asset_status[lookupKey],""))))</f>
        <v/>
      </c>
      <c r="BE266" s="3" t="str">
        <f>IF($A266="ADD",IF(NOT(ISBLANK(BD266)),_xlfn.XLOOKUP(BD266,ud_replacement_status[lookupValue],ud_replacement_status[lookupKey],"ERROR"),""), "")</f>
        <v/>
      </c>
      <c r="BF266" s="7"/>
      <c r="BH266" s="3" t="str">
        <f>IF($A266="ADD",IF(NOT(ISBLANK(BG266)),_xlfn.XLOOKUP(BG266,ar_replace_reason[lookupValue],ar_replace_reason[lookupKey],"ERROR"),""), "")</f>
        <v/>
      </c>
      <c r="BI266" s="3" t="str">
        <f t="shared" si="41"/>
        <v/>
      </c>
      <c r="BJ266" s="3" t="str">
        <f>IF($A266="","",IF((AND($A266="ADD",OR(BI266="",BI266="Queenstown-Lakes District Council"))),"70",(_xlfn.XLOOKUP(BI266,ud_organisation_owner[lookupValue],ud_organisation_owner[lookupKey],""))))</f>
        <v/>
      </c>
      <c r="BK266" s="3" t="str">
        <f t="shared" si="42"/>
        <v/>
      </c>
      <c r="BL266" s="3" t="str">
        <f>IF($A266="","",IF((AND($A266="ADD",OR(BK266="",BK266="Queenstown-Lakes District Council"))),"70",(_xlfn.XLOOKUP(BK266,ud_organisation_owner[lookupValue],ud_organisation_owner[lookupKey],""))))</f>
        <v/>
      </c>
      <c r="BM266" s="3" t="str">
        <f t="shared" si="43"/>
        <v/>
      </c>
      <c r="BN266" s="3" t="str">
        <f>IF($A266="","",IF((AND($A266="ADD",OR(BM266="",BM266="Local Authority"))),"17",(_xlfn.XLOOKUP(BM266,ud_sub_organisation[lookupValue],ud_sub_organisation[lookupKey],""))))</f>
        <v/>
      </c>
      <c r="BO266" s="3" t="str">
        <f t="shared" si="44"/>
        <v/>
      </c>
      <c r="BP266" s="3" t="str">
        <f>IF($A266="","",IF((AND($A266="ADD",OR(BO266="",BO266="Vested Assets"))),"12",(_xlfn.XLOOKUP(BO266,ud_work_category[lookupValue],ud_work_category[lookupKey],""))))</f>
        <v/>
      </c>
      <c r="BQ266" s="8"/>
      <c r="BR266" s="2" t="str">
        <f t="shared" si="45"/>
        <v/>
      </c>
      <c r="BS266" s="3" t="str">
        <f t="shared" si="46"/>
        <v/>
      </c>
      <c r="BT266" s="3" t="str">
        <f>IF($A266="","",IF((AND($A266="ADD",OR(BS266="",BS266="Excellent"))),"1",(_xlfn.XLOOKUP(BS266,condition[lookupValue],condition[lookupKey],""))))</f>
        <v/>
      </c>
      <c r="BU266" s="7" t="str">
        <f t="shared" si="47"/>
        <v/>
      </c>
      <c r="BV266" s="9"/>
    </row>
    <row r="267" spans="2:7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8"/>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W267" s="3" t="str">
        <f>IF($A267="ADD",IF(NOT(ISBLANK(V267)),_xlfn.XLOOKUP(V267,ud_waterfront_structures[lookupValue],ud_waterfront_structures[lookupKey],"ERROR"),""), "")</f>
        <v/>
      </c>
      <c r="Y267" s="3" t="str">
        <f>IF($A267="ADD",IF(NOT(ISBLANK(X267)),_xlfn.XLOOKUP(X267,ud_waterfront_structure_type[lookupValue],ud_waterfront_structure_type[lookupKey],"ERROR"),""), "")</f>
        <v/>
      </c>
      <c r="AB267" s="3" t="str">
        <f>IF($A267="ADD",IF(NOT(ISBLANK(AA267)),_xlfn.XLOOKUP(AA267,ud_material[lookupValue],ud_material[lookupKey],"ERROR"),""), "")</f>
        <v/>
      </c>
      <c r="AE267" s="3" t="str">
        <f>IF($A267="ADD",IF(NOT(ISBLANK(AD267)),_xlfn.XLOOKUP(AD267,ud_material[lookupValue],ud_material[lookupKey],"ERROR"),""), "")</f>
        <v/>
      </c>
      <c r="AH267" s="3" t="str">
        <f>IF($A267="ADD",IF(NOT(ISBLANK(AG267)),_xlfn.XLOOKUP(AG267,ud_material[lookupValue],ud_material[lookupKey],"ERROR"),""), "")</f>
        <v/>
      </c>
      <c r="AJ267" s="3" t="str">
        <f>IF($A267="ADD",IF(NOT(ISBLANK(AI267)),_xlfn.XLOOKUP(AI267,ud_material[lookupValue],ud_material[lookupKey],"ERROR"),""), "")</f>
        <v/>
      </c>
      <c r="AU267" s="4"/>
      <c r="AW267" s="3" t="str">
        <f>IF($A267="ADD",IF(NOT(ISBLANK(AV267)),_xlfn.XLOOKUP(AV267,ud_access_method[lookupValue],ud_access_method[lookupKey],"ERROR"),""), "")</f>
        <v/>
      </c>
      <c r="AY267" s="7"/>
      <c r="AZ267" s="4" t="str">
        <f t="shared" ref="AZ267:AZ300" ca="1" si="51">IF(AY267&lt;&gt;"", DATEDIF(AY267, TODAY(),"Y"),"")</f>
        <v/>
      </c>
      <c r="BA267" s="4"/>
      <c r="BB267" s="3" t="str">
        <f t="shared" ref="BB267:BB300" si="52">IF($A267="ADD","In Use","")</f>
        <v/>
      </c>
      <c r="BC267" s="3" t="str">
        <f>IF($A267="","",IF((AND($A267="ADD",OR(BB267="",BB267="In Use"))),"5",(_xlfn.XLOOKUP(BB267,ud_asset_status[lookupValue],ud_asset_status[lookupKey],""))))</f>
        <v/>
      </c>
      <c r="BE267" s="3" t="str">
        <f>IF($A267="ADD",IF(NOT(ISBLANK(BD267)),_xlfn.XLOOKUP(BD267,ud_replacement_status[lookupValue],ud_replacement_status[lookupKey],"ERROR"),""), "")</f>
        <v/>
      </c>
      <c r="BF267" s="7"/>
      <c r="BH267" s="3" t="str">
        <f>IF($A267="ADD",IF(NOT(ISBLANK(BG267)),_xlfn.XLOOKUP(BG267,ar_replace_reason[lookupValue],ar_replace_reason[lookupKey],"ERROR"),""), "")</f>
        <v/>
      </c>
      <c r="BI267" s="3" t="str">
        <f t="shared" ref="BI267:BI300" si="53">IF($A267="ADD","Queenstown-Lakes District Council","")</f>
        <v/>
      </c>
      <c r="BJ267" s="3" t="str">
        <f>IF($A267="","",IF((AND($A267="ADD",OR(BI267="",BI267="Queenstown-Lakes District Council"))),"70",(_xlfn.XLOOKUP(BI267,ud_organisation_owner[lookupValue],ud_organisation_owner[lookupKey],""))))</f>
        <v/>
      </c>
      <c r="BK267" s="3" t="str">
        <f t="shared" ref="BK267:BK300" si="54">IF($A267="ADD","Queenstown-Lakes District Council","")</f>
        <v/>
      </c>
      <c r="BL267" s="3" t="str">
        <f>IF($A267="","",IF((AND($A267="ADD",OR(BK267="",BK267="Queenstown-Lakes District Council"))),"70",(_xlfn.XLOOKUP(BK267,ud_organisation_owner[lookupValue],ud_organisation_owner[lookupKey],""))))</f>
        <v/>
      </c>
      <c r="BM267" s="3" t="str">
        <f t="shared" ref="BM267:BM300" si="55">IF($A267="ADD","Local Authority","")</f>
        <v/>
      </c>
      <c r="BN267" s="3" t="str">
        <f>IF($A267="","",IF((AND($A267="ADD",OR(BM267="",BM267="Local Authority"))),"17",(_xlfn.XLOOKUP(BM267,ud_sub_organisation[lookupValue],ud_sub_organisation[lookupKey],""))))</f>
        <v/>
      </c>
      <c r="BO267" s="3" t="str">
        <f t="shared" ref="BO267:BO300" si="56">IF($A267="ADD","Vested Assets","")</f>
        <v/>
      </c>
      <c r="BP267" s="3" t="str">
        <f>IF($A267="","",IF((AND($A267="ADD",OR(BO267="",BO267="Vested Assets"))),"12",(_xlfn.XLOOKUP(BO267,ud_work_category[lookupValue],ud_work_category[lookupKey],""))))</f>
        <v/>
      </c>
      <c r="BQ267" s="8"/>
      <c r="BR267" s="2" t="str">
        <f t="shared" ref="BR267:BR300" si="57">IF($A267="ADD","TRUE","")</f>
        <v/>
      </c>
      <c r="BS267" s="3" t="str">
        <f t="shared" ref="BS267:BS300" si="58">IF($A267="ADD","Excellent","")</f>
        <v/>
      </c>
      <c r="BT267" s="3" t="str">
        <f>IF($A267="","",IF((AND($A267="ADD",OR(BS267="",BS267="Excellent"))),"1",(_xlfn.XLOOKUP(BS267,condition[lookupValue],condition[lookupKey],""))))</f>
        <v/>
      </c>
      <c r="BU267" s="7" t="str">
        <f t="shared" ref="BU267:BU300" si="59">IF(AY267&lt;&gt;"",AY267,"")</f>
        <v/>
      </c>
      <c r="BV267" s="9"/>
    </row>
    <row r="268" spans="2:7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8"/>
      <c r="O268" s="6" t="str">
        <f t="shared" si="48"/>
        <v/>
      </c>
      <c r="P268" s="4"/>
      <c r="R268" s="3" t="str">
        <f>IF($A268="ADD",IF(NOT(ISBLANK(Q268)),_xlfn.XLOOKUP(Q268,len_adjust_rsn[lookupValue],len_adjust_rsn[lookupKey],"ERROR"),""), "")</f>
        <v/>
      </c>
      <c r="S268" s="6" t="str">
        <f t="shared" si="49"/>
        <v/>
      </c>
      <c r="T268" s="6"/>
      <c r="U268" s="6" t="str">
        <f t="shared" si="50"/>
        <v/>
      </c>
      <c r="W268" s="3" t="str">
        <f>IF($A268="ADD",IF(NOT(ISBLANK(V268)),_xlfn.XLOOKUP(V268,ud_waterfront_structures[lookupValue],ud_waterfront_structures[lookupKey],"ERROR"),""), "")</f>
        <v/>
      </c>
      <c r="Y268" s="3" t="str">
        <f>IF($A268="ADD",IF(NOT(ISBLANK(X268)),_xlfn.XLOOKUP(X268,ud_waterfront_structure_type[lookupValue],ud_waterfront_structure_type[lookupKey],"ERROR"),""), "")</f>
        <v/>
      </c>
      <c r="AB268" s="3" t="str">
        <f>IF($A268="ADD",IF(NOT(ISBLANK(AA268)),_xlfn.XLOOKUP(AA268,ud_material[lookupValue],ud_material[lookupKey],"ERROR"),""), "")</f>
        <v/>
      </c>
      <c r="AE268" s="3" t="str">
        <f>IF($A268="ADD",IF(NOT(ISBLANK(AD268)),_xlfn.XLOOKUP(AD268,ud_material[lookupValue],ud_material[lookupKey],"ERROR"),""), "")</f>
        <v/>
      </c>
      <c r="AH268" s="3" t="str">
        <f>IF($A268="ADD",IF(NOT(ISBLANK(AG268)),_xlfn.XLOOKUP(AG268,ud_material[lookupValue],ud_material[lookupKey],"ERROR"),""), "")</f>
        <v/>
      </c>
      <c r="AJ268" s="3" t="str">
        <f>IF($A268="ADD",IF(NOT(ISBLANK(AI268)),_xlfn.XLOOKUP(AI268,ud_material[lookupValue],ud_material[lookupKey],"ERROR"),""), "")</f>
        <v/>
      </c>
      <c r="AU268" s="4"/>
      <c r="AW268" s="3" t="str">
        <f>IF($A268="ADD",IF(NOT(ISBLANK(AV268)),_xlfn.XLOOKUP(AV268,ud_access_method[lookupValue],ud_access_method[lookupKey],"ERROR"),""), "")</f>
        <v/>
      </c>
      <c r="AY268" s="7"/>
      <c r="AZ268" s="4" t="str">
        <f t="shared" ca="1" si="51"/>
        <v/>
      </c>
      <c r="BA268" s="4"/>
      <c r="BB268" s="3" t="str">
        <f t="shared" si="52"/>
        <v/>
      </c>
      <c r="BC268" s="3" t="str">
        <f>IF($A268="","",IF((AND($A268="ADD",OR(BB268="",BB268="In Use"))),"5",(_xlfn.XLOOKUP(BB268,ud_asset_status[lookupValue],ud_asset_status[lookupKey],""))))</f>
        <v/>
      </c>
      <c r="BE268" s="3" t="str">
        <f>IF($A268="ADD",IF(NOT(ISBLANK(BD268)),_xlfn.XLOOKUP(BD268,ud_replacement_status[lookupValue],ud_replacement_status[lookupKey],"ERROR"),""), "")</f>
        <v/>
      </c>
      <c r="BF268" s="7"/>
      <c r="BH268" s="3" t="str">
        <f>IF($A268="ADD",IF(NOT(ISBLANK(BG268)),_xlfn.XLOOKUP(BG268,ar_replace_reason[lookupValue],ar_replace_reason[lookupKey],"ERROR"),""), "")</f>
        <v/>
      </c>
      <c r="BI268" s="3" t="str">
        <f t="shared" si="53"/>
        <v/>
      </c>
      <c r="BJ268" s="3" t="str">
        <f>IF($A268="","",IF((AND($A268="ADD",OR(BI268="",BI268="Queenstown-Lakes District Council"))),"70",(_xlfn.XLOOKUP(BI268,ud_organisation_owner[lookupValue],ud_organisation_owner[lookupKey],""))))</f>
        <v/>
      </c>
      <c r="BK268" s="3" t="str">
        <f t="shared" si="54"/>
        <v/>
      </c>
      <c r="BL268" s="3" t="str">
        <f>IF($A268="","",IF((AND($A268="ADD",OR(BK268="",BK268="Queenstown-Lakes District Council"))),"70",(_xlfn.XLOOKUP(BK268,ud_organisation_owner[lookupValue],ud_organisation_owner[lookupKey],""))))</f>
        <v/>
      </c>
      <c r="BM268" s="3" t="str">
        <f t="shared" si="55"/>
        <v/>
      </c>
      <c r="BN268" s="3" t="str">
        <f>IF($A268="","",IF((AND($A268="ADD",OR(BM268="",BM268="Local Authority"))),"17",(_xlfn.XLOOKUP(BM268,ud_sub_organisation[lookupValue],ud_sub_organisation[lookupKey],""))))</f>
        <v/>
      </c>
      <c r="BO268" s="3" t="str">
        <f t="shared" si="56"/>
        <v/>
      </c>
      <c r="BP268" s="3" t="str">
        <f>IF($A268="","",IF((AND($A268="ADD",OR(BO268="",BO268="Vested Assets"))),"12",(_xlfn.XLOOKUP(BO268,ud_work_category[lookupValue],ud_work_category[lookupKey],""))))</f>
        <v/>
      </c>
      <c r="BQ268" s="8"/>
      <c r="BR268" s="2" t="str">
        <f t="shared" si="57"/>
        <v/>
      </c>
      <c r="BS268" s="3" t="str">
        <f t="shared" si="58"/>
        <v/>
      </c>
      <c r="BT268" s="3" t="str">
        <f>IF($A268="","",IF((AND($A268="ADD",OR(BS268="",BS268="Excellent"))),"1",(_xlfn.XLOOKUP(BS268,condition[lookupValue],condition[lookupKey],""))))</f>
        <v/>
      </c>
      <c r="BU268" s="7" t="str">
        <f t="shared" si="59"/>
        <v/>
      </c>
      <c r="BV268" s="9"/>
    </row>
    <row r="269" spans="2:7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8"/>
      <c r="O269" s="6" t="str">
        <f t="shared" si="48"/>
        <v/>
      </c>
      <c r="P269" s="4"/>
      <c r="R269" s="3" t="str">
        <f>IF($A269="ADD",IF(NOT(ISBLANK(Q269)),_xlfn.XLOOKUP(Q269,len_adjust_rsn[lookupValue],len_adjust_rsn[lookupKey],"ERROR"),""), "")</f>
        <v/>
      </c>
      <c r="S269" s="6" t="str">
        <f t="shared" si="49"/>
        <v/>
      </c>
      <c r="T269" s="6"/>
      <c r="U269" s="6" t="str">
        <f t="shared" si="50"/>
        <v/>
      </c>
      <c r="W269" s="3" t="str">
        <f>IF($A269="ADD",IF(NOT(ISBLANK(V269)),_xlfn.XLOOKUP(V269,ud_waterfront_structures[lookupValue],ud_waterfront_structures[lookupKey],"ERROR"),""), "")</f>
        <v/>
      </c>
      <c r="Y269" s="3" t="str">
        <f>IF($A269="ADD",IF(NOT(ISBLANK(X269)),_xlfn.XLOOKUP(X269,ud_waterfront_structure_type[lookupValue],ud_waterfront_structure_type[lookupKey],"ERROR"),""), "")</f>
        <v/>
      </c>
      <c r="AB269" s="3" t="str">
        <f>IF($A269="ADD",IF(NOT(ISBLANK(AA269)),_xlfn.XLOOKUP(AA269,ud_material[lookupValue],ud_material[lookupKey],"ERROR"),""), "")</f>
        <v/>
      </c>
      <c r="AE269" s="3" t="str">
        <f>IF($A269="ADD",IF(NOT(ISBLANK(AD269)),_xlfn.XLOOKUP(AD269,ud_material[lookupValue],ud_material[lookupKey],"ERROR"),""), "")</f>
        <v/>
      </c>
      <c r="AH269" s="3" t="str">
        <f>IF($A269="ADD",IF(NOT(ISBLANK(AG269)),_xlfn.XLOOKUP(AG269,ud_material[lookupValue],ud_material[lookupKey],"ERROR"),""), "")</f>
        <v/>
      </c>
      <c r="AJ269" s="3" t="str">
        <f>IF($A269="ADD",IF(NOT(ISBLANK(AI269)),_xlfn.XLOOKUP(AI269,ud_material[lookupValue],ud_material[lookupKey],"ERROR"),""), "")</f>
        <v/>
      </c>
      <c r="AU269" s="4"/>
      <c r="AW269" s="3" t="str">
        <f>IF($A269="ADD",IF(NOT(ISBLANK(AV269)),_xlfn.XLOOKUP(AV269,ud_access_method[lookupValue],ud_access_method[lookupKey],"ERROR"),""), "")</f>
        <v/>
      </c>
      <c r="AY269" s="7"/>
      <c r="AZ269" s="4" t="str">
        <f t="shared" ca="1" si="51"/>
        <v/>
      </c>
      <c r="BA269" s="4"/>
      <c r="BB269" s="3" t="str">
        <f t="shared" si="52"/>
        <v/>
      </c>
      <c r="BC269" s="3" t="str">
        <f>IF($A269="","",IF((AND($A269="ADD",OR(BB269="",BB269="In Use"))),"5",(_xlfn.XLOOKUP(BB269,ud_asset_status[lookupValue],ud_asset_status[lookupKey],""))))</f>
        <v/>
      </c>
      <c r="BE269" s="3" t="str">
        <f>IF($A269="ADD",IF(NOT(ISBLANK(BD269)),_xlfn.XLOOKUP(BD269,ud_replacement_status[lookupValue],ud_replacement_status[lookupKey],"ERROR"),""), "")</f>
        <v/>
      </c>
      <c r="BF269" s="7"/>
      <c r="BH269" s="3" t="str">
        <f>IF($A269="ADD",IF(NOT(ISBLANK(BG269)),_xlfn.XLOOKUP(BG269,ar_replace_reason[lookupValue],ar_replace_reason[lookupKey],"ERROR"),""), "")</f>
        <v/>
      </c>
      <c r="BI269" s="3" t="str">
        <f t="shared" si="53"/>
        <v/>
      </c>
      <c r="BJ269" s="3" t="str">
        <f>IF($A269="","",IF((AND($A269="ADD",OR(BI269="",BI269="Queenstown-Lakes District Council"))),"70",(_xlfn.XLOOKUP(BI269,ud_organisation_owner[lookupValue],ud_organisation_owner[lookupKey],""))))</f>
        <v/>
      </c>
      <c r="BK269" s="3" t="str">
        <f t="shared" si="54"/>
        <v/>
      </c>
      <c r="BL269" s="3" t="str">
        <f>IF($A269="","",IF((AND($A269="ADD",OR(BK269="",BK269="Queenstown-Lakes District Council"))),"70",(_xlfn.XLOOKUP(BK269,ud_organisation_owner[lookupValue],ud_organisation_owner[lookupKey],""))))</f>
        <v/>
      </c>
      <c r="BM269" s="3" t="str">
        <f t="shared" si="55"/>
        <v/>
      </c>
      <c r="BN269" s="3" t="str">
        <f>IF($A269="","",IF((AND($A269="ADD",OR(BM269="",BM269="Local Authority"))),"17",(_xlfn.XLOOKUP(BM269,ud_sub_organisation[lookupValue],ud_sub_organisation[lookupKey],""))))</f>
        <v/>
      </c>
      <c r="BO269" s="3" t="str">
        <f t="shared" si="56"/>
        <v/>
      </c>
      <c r="BP269" s="3" t="str">
        <f>IF($A269="","",IF((AND($A269="ADD",OR(BO269="",BO269="Vested Assets"))),"12",(_xlfn.XLOOKUP(BO269,ud_work_category[lookupValue],ud_work_category[lookupKey],""))))</f>
        <v/>
      </c>
      <c r="BQ269" s="8"/>
      <c r="BR269" s="2" t="str">
        <f t="shared" si="57"/>
        <v/>
      </c>
      <c r="BS269" s="3" t="str">
        <f t="shared" si="58"/>
        <v/>
      </c>
      <c r="BT269" s="3" t="str">
        <f>IF($A269="","",IF((AND($A269="ADD",OR(BS269="",BS269="Excellent"))),"1",(_xlfn.XLOOKUP(BS269,condition[lookupValue],condition[lookupKey],""))))</f>
        <v/>
      </c>
      <c r="BU269" s="7" t="str">
        <f t="shared" si="59"/>
        <v/>
      </c>
      <c r="BV269" s="9"/>
    </row>
    <row r="270" spans="2:7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8"/>
      <c r="O270" s="6" t="str">
        <f t="shared" si="48"/>
        <v/>
      </c>
      <c r="P270" s="4"/>
      <c r="R270" s="3" t="str">
        <f>IF($A270="ADD",IF(NOT(ISBLANK(Q270)),_xlfn.XLOOKUP(Q270,len_adjust_rsn[lookupValue],len_adjust_rsn[lookupKey],"ERROR"),""), "")</f>
        <v/>
      </c>
      <c r="S270" s="6" t="str">
        <f t="shared" si="49"/>
        <v/>
      </c>
      <c r="T270" s="6"/>
      <c r="U270" s="6" t="str">
        <f t="shared" si="50"/>
        <v/>
      </c>
      <c r="W270" s="3" t="str">
        <f>IF($A270="ADD",IF(NOT(ISBLANK(V270)),_xlfn.XLOOKUP(V270,ud_waterfront_structures[lookupValue],ud_waterfront_structures[lookupKey],"ERROR"),""), "")</f>
        <v/>
      </c>
      <c r="Y270" s="3" t="str">
        <f>IF($A270="ADD",IF(NOT(ISBLANK(X270)),_xlfn.XLOOKUP(X270,ud_waterfront_structure_type[lookupValue],ud_waterfront_structure_type[lookupKey],"ERROR"),""), "")</f>
        <v/>
      </c>
      <c r="AB270" s="3" t="str">
        <f>IF($A270="ADD",IF(NOT(ISBLANK(AA270)),_xlfn.XLOOKUP(AA270,ud_material[lookupValue],ud_material[lookupKey],"ERROR"),""), "")</f>
        <v/>
      </c>
      <c r="AE270" s="3" t="str">
        <f>IF($A270="ADD",IF(NOT(ISBLANK(AD270)),_xlfn.XLOOKUP(AD270,ud_material[lookupValue],ud_material[lookupKey],"ERROR"),""), "")</f>
        <v/>
      </c>
      <c r="AH270" s="3" t="str">
        <f>IF($A270="ADD",IF(NOT(ISBLANK(AG270)),_xlfn.XLOOKUP(AG270,ud_material[lookupValue],ud_material[lookupKey],"ERROR"),""), "")</f>
        <v/>
      </c>
      <c r="AJ270" s="3" t="str">
        <f>IF($A270="ADD",IF(NOT(ISBLANK(AI270)),_xlfn.XLOOKUP(AI270,ud_material[lookupValue],ud_material[lookupKey],"ERROR"),""), "")</f>
        <v/>
      </c>
      <c r="AU270" s="4"/>
      <c r="AW270" s="3" t="str">
        <f>IF($A270="ADD",IF(NOT(ISBLANK(AV270)),_xlfn.XLOOKUP(AV270,ud_access_method[lookupValue],ud_access_method[lookupKey],"ERROR"),""), "")</f>
        <v/>
      </c>
      <c r="AY270" s="7"/>
      <c r="AZ270" s="4" t="str">
        <f t="shared" ca="1" si="51"/>
        <v/>
      </c>
      <c r="BA270" s="4"/>
      <c r="BB270" s="3" t="str">
        <f t="shared" si="52"/>
        <v/>
      </c>
      <c r="BC270" s="3" t="str">
        <f>IF($A270="","",IF((AND($A270="ADD",OR(BB270="",BB270="In Use"))),"5",(_xlfn.XLOOKUP(BB270,ud_asset_status[lookupValue],ud_asset_status[lookupKey],""))))</f>
        <v/>
      </c>
      <c r="BE270" s="3" t="str">
        <f>IF($A270="ADD",IF(NOT(ISBLANK(BD270)),_xlfn.XLOOKUP(BD270,ud_replacement_status[lookupValue],ud_replacement_status[lookupKey],"ERROR"),""), "")</f>
        <v/>
      </c>
      <c r="BF270" s="7"/>
      <c r="BH270" s="3" t="str">
        <f>IF($A270="ADD",IF(NOT(ISBLANK(BG270)),_xlfn.XLOOKUP(BG270,ar_replace_reason[lookupValue],ar_replace_reason[lookupKey],"ERROR"),""), "")</f>
        <v/>
      </c>
      <c r="BI270" s="3" t="str">
        <f t="shared" si="53"/>
        <v/>
      </c>
      <c r="BJ270" s="3" t="str">
        <f>IF($A270="","",IF((AND($A270="ADD",OR(BI270="",BI270="Queenstown-Lakes District Council"))),"70",(_xlfn.XLOOKUP(BI270,ud_organisation_owner[lookupValue],ud_organisation_owner[lookupKey],""))))</f>
        <v/>
      </c>
      <c r="BK270" s="3" t="str">
        <f t="shared" si="54"/>
        <v/>
      </c>
      <c r="BL270" s="3" t="str">
        <f>IF($A270="","",IF((AND($A270="ADD",OR(BK270="",BK270="Queenstown-Lakes District Council"))),"70",(_xlfn.XLOOKUP(BK270,ud_organisation_owner[lookupValue],ud_organisation_owner[lookupKey],""))))</f>
        <v/>
      </c>
      <c r="BM270" s="3" t="str">
        <f t="shared" si="55"/>
        <v/>
      </c>
      <c r="BN270" s="3" t="str">
        <f>IF($A270="","",IF((AND($A270="ADD",OR(BM270="",BM270="Local Authority"))),"17",(_xlfn.XLOOKUP(BM270,ud_sub_organisation[lookupValue],ud_sub_organisation[lookupKey],""))))</f>
        <v/>
      </c>
      <c r="BO270" s="3" t="str">
        <f t="shared" si="56"/>
        <v/>
      </c>
      <c r="BP270" s="3" t="str">
        <f>IF($A270="","",IF((AND($A270="ADD",OR(BO270="",BO270="Vested Assets"))),"12",(_xlfn.XLOOKUP(BO270,ud_work_category[lookupValue],ud_work_category[lookupKey],""))))</f>
        <v/>
      </c>
      <c r="BQ270" s="8"/>
      <c r="BR270" s="2" t="str">
        <f t="shared" si="57"/>
        <v/>
      </c>
      <c r="BS270" s="3" t="str">
        <f t="shared" si="58"/>
        <v/>
      </c>
      <c r="BT270" s="3" t="str">
        <f>IF($A270="","",IF((AND($A270="ADD",OR(BS270="",BS270="Excellent"))),"1",(_xlfn.XLOOKUP(BS270,condition[lookupValue],condition[lookupKey],""))))</f>
        <v/>
      </c>
      <c r="BU270" s="7" t="str">
        <f t="shared" si="59"/>
        <v/>
      </c>
      <c r="BV270" s="9"/>
    </row>
    <row r="271" spans="2:7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8"/>
      <c r="O271" s="6" t="str">
        <f t="shared" si="48"/>
        <v/>
      </c>
      <c r="P271" s="4"/>
      <c r="R271" s="3" t="str">
        <f>IF($A271="ADD",IF(NOT(ISBLANK(Q271)),_xlfn.XLOOKUP(Q271,len_adjust_rsn[lookupValue],len_adjust_rsn[lookupKey],"ERROR"),""), "")</f>
        <v/>
      </c>
      <c r="S271" s="6" t="str">
        <f t="shared" si="49"/>
        <v/>
      </c>
      <c r="T271" s="6"/>
      <c r="U271" s="6" t="str">
        <f t="shared" si="50"/>
        <v/>
      </c>
      <c r="W271" s="3" t="str">
        <f>IF($A271="ADD",IF(NOT(ISBLANK(V271)),_xlfn.XLOOKUP(V271,ud_waterfront_structures[lookupValue],ud_waterfront_structures[lookupKey],"ERROR"),""), "")</f>
        <v/>
      </c>
      <c r="Y271" s="3" t="str">
        <f>IF($A271="ADD",IF(NOT(ISBLANK(X271)),_xlfn.XLOOKUP(X271,ud_waterfront_structure_type[lookupValue],ud_waterfront_structure_type[lookupKey],"ERROR"),""), "")</f>
        <v/>
      </c>
      <c r="AB271" s="3" t="str">
        <f>IF($A271="ADD",IF(NOT(ISBLANK(AA271)),_xlfn.XLOOKUP(AA271,ud_material[lookupValue],ud_material[lookupKey],"ERROR"),""), "")</f>
        <v/>
      </c>
      <c r="AE271" s="3" t="str">
        <f>IF($A271="ADD",IF(NOT(ISBLANK(AD271)),_xlfn.XLOOKUP(AD271,ud_material[lookupValue],ud_material[lookupKey],"ERROR"),""), "")</f>
        <v/>
      </c>
      <c r="AH271" s="3" t="str">
        <f>IF($A271="ADD",IF(NOT(ISBLANK(AG271)),_xlfn.XLOOKUP(AG271,ud_material[lookupValue],ud_material[lookupKey],"ERROR"),""), "")</f>
        <v/>
      </c>
      <c r="AJ271" s="3" t="str">
        <f>IF($A271="ADD",IF(NOT(ISBLANK(AI271)),_xlfn.XLOOKUP(AI271,ud_material[lookupValue],ud_material[lookupKey],"ERROR"),""), "")</f>
        <v/>
      </c>
      <c r="AU271" s="4"/>
      <c r="AW271" s="3" t="str">
        <f>IF($A271="ADD",IF(NOT(ISBLANK(AV271)),_xlfn.XLOOKUP(AV271,ud_access_method[lookupValue],ud_access_method[lookupKey],"ERROR"),""), "")</f>
        <v/>
      </c>
      <c r="AY271" s="7"/>
      <c r="AZ271" s="4" t="str">
        <f t="shared" ca="1" si="51"/>
        <v/>
      </c>
      <c r="BA271" s="4"/>
      <c r="BB271" s="3" t="str">
        <f t="shared" si="52"/>
        <v/>
      </c>
      <c r="BC271" s="3" t="str">
        <f>IF($A271="","",IF((AND($A271="ADD",OR(BB271="",BB271="In Use"))),"5",(_xlfn.XLOOKUP(BB271,ud_asset_status[lookupValue],ud_asset_status[lookupKey],""))))</f>
        <v/>
      </c>
      <c r="BE271" s="3" t="str">
        <f>IF($A271="ADD",IF(NOT(ISBLANK(BD271)),_xlfn.XLOOKUP(BD271,ud_replacement_status[lookupValue],ud_replacement_status[lookupKey],"ERROR"),""), "")</f>
        <v/>
      </c>
      <c r="BF271" s="7"/>
      <c r="BH271" s="3" t="str">
        <f>IF($A271="ADD",IF(NOT(ISBLANK(BG271)),_xlfn.XLOOKUP(BG271,ar_replace_reason[lookupValue],ar_replace_reason[lookupKey],"ERROR"),""), "")</f>
        <v/>
      </c>
      <c r="BI271" s="3" t="str">
        <f t="shared" si="53"/>
        <v/>
      </c>
      <c r="BJ271" s="3" t="str">
        <f>IF($A271="","",IF((AND($A271="ADD",OR(BI271="",BI271="Queenstown-Lakes District Council"))),"70",(_xlfn.XLOOKUP(BI271,ud_organisation_owner[lookupValue],ud_organisation_owner[lookupKey],""))))</f>
        <v/>
      </c>
      <c r="BK271" s="3" t="str">
        <f t="shared" si="54"/>
        <v/>
      </c>
      <c r="BL271" s="3" t="str">
        <f>IF($A271="","",IF((AND($A271="ADD",OR(BK271="",BK271="Queenstown-Lakes District Council"))),"70",(_xlfn.XLOOKUP(BK271,ud_organisation_owner[lookupValue],ud_organisation_owner[lookupKey],""))))</f>
        <v/>
      </c>
      <c r="BM271" s="3" t="str">
        <f t="shared" si="55"/>
        <v/>
      </c>
      <c r="BN271" s="3" t="str">
        <f>IF($A271="","",IF((AND($A271="ADD",OR(BM271="",BM271="Local Authority"))),"17",(_xlfn.XLOOKUP(BM271,ud_sub_organisation[lookupValue],ud_sub_organisation[lookupKey],""))))</f>
        <v/>
      </c>
      <c r="BO271" s="3" t="str">
        <f t="shared" si="56"/>
        <v/>
      </c>
      <c r="BP271" s="3" t="str">
        <f>IF($A271="","",IF((AND($A271="ADD",OR(BO271="",BO271="Vested Assets"))),"12",(_xlfn.XLOOKUP(BO271,ud_work_category[lookupValue],ud_work_category[lookupKey],""))))</f>
        <v/>
      </c>
      <c r="BQ271" s="8"/>
      <c r="BR271" s="2" t="str">
        <f t="shared" si="57"/>
        <v/>
      </c>
      <c r="BS271" s="3" t="str">
        <f t="shared" si="58"/>
        <v/>
      </c>
      <c r="BT271" s="3" t="str">
        <f>IF($A271="","",IF((AND($A271="ADD",OR(BS271="",BS271="Excellent"))),"1",(_xlfn.XLOOKUP(BS271,condition[lookupValue],condition[lookupKey],""))))</f>
        <v/>
      </c>
      <c r="BU271" s="7" t="str">
        <f t="shared" si="59"/>
        <v/>
      </c>
      <c r="BV271" s="9"/>
    </row>
    <row r="272" spans="2:7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8"/>
      <c r="O272" s="6" t="str">
        <f t="shared" si="48"/>
        <v/>
      </c>
      <c r="P272" s="4"/>
      <c r="R272" s="3" t="str">
        <f>IF($A272="ADD",IF(NOT(ISBLANK(Q272)),_xlfn.XLOOKUP(Q272,len_adjust_rsn[lookupValue],len_adjust_rsn[lookupKey],"ERROR"),""), "")</f>
        <v/>
      </c>
      <c r="S272" s="6" t="str">
        <f t="shared" si="49"/>
        <v/>
      </c>
      <c r="T272" s="6"/>
      <c r="U272" s="6" t="str">
        <f t="shared" si="50"/>
        <v/>
      </c>
      <c r="W272" s="3" t="str">
        <f>IF($A272="ADD",IF(NOT(ISBLANK(V272)),_xlfn.XLOOKUP(V272,ud_waterfront_structures[lookupValue],ud_waterfront_structures[lookupKey],"ERROR"),""), "")</f>
        <v/>
      </c>
      <c r="Y272" s="3" t="str">
        <f>IF($A272="ADD",IF(NOT(ISBLANK(X272)),_xlfn.XLOOKUP(X272,ud_waterfront_structure_type[lookupValue],ud_waterfront_structure_type[lookupKey],"ERROR"),""), "")</f>
        <v/>
      </c>
      <c r="AB272" s="3" t="str">
        <f>IF($A272="ADD",IF(NOT(ISBLANK(AA272)),_xlfn.XLOOKUP(AA272,ud_material[lookupValue],ud_material[lookupKey],"ERROR"),""), "")</f>
        <v/>
      </c>
      <c r="AE272" s="3" t="str">
        <f>IF($A272="ADD",IF(NOT(ISBLANK(AD272)),_xlfn.XLOOKUP(AD272,ud_material[lookupValue],ud_material[lookupKey],"ERROR"),""), "")</f>
        <v/>
      </c>
      <c r="AH272" s="3" t="str">
        <f>IF($A272="ADD",IF(NOT(ISBLANK(AG272)),_xlfn.XLOOKUP(AG272,ud_material[lookupValue],ud_material[lookupKey],"ERROR"),""), "")</f>
        <v/>
      </c>
      <c r="AJ272" s="3" t="str">
        <f>IF($A272="ADD",IF(NOT(ISBLANK(AI272)),_xlfn.XLOOKUP(AI272,ud_material[lookupValue],ud_material[lookupKey],"ERROR"),""), "")</f>
        <v/>
      </c>
      <c r="AU272" s="4"/>
      <c r="AW272" s="3" t="str">
        <f>IF($A272="ADD",IF(NOT(ISBLANK(AV272)),_xlfn.XLOOKUP(AV272,ud_access_method[lookupValue],ud_access_method[lookupKey],"ERROR"),""), "")</f>
        <v/>
      </c>
      <c r="AY272" s="7"/>
      <c r="AZ272" s="4" t="str">
        <f t="shared" ca="1" si="51"/>
        <v/>
      </c>
      <c r="BA272" s="4"/>
      <c r="BB272" s="3" t="str">
        <f t="shared" si="52"/>
        <v/>
      </c>
      <c r="BC272" s="3" t="str">
        <f>IF($A272="","",IF((AND($A272="ADD",OR(BB272="",BB272="In Use"))),"5",(_xlfn.XLOOKUP(BB272,ud_asset_status[lookupValue],ud_asset_status[lookupKey],""))))</f>
        <v/>
      </c>
      <c r="BE272" s="3" t="str">
        <f>IF($A272="ADD",IF(NOT(ISBLANK(BD272)),_xlfn.XLOOKUP(BD272,ud_replacement_status[lookupValue],ud_replacement_status[lookupKey],"ERROR"),""), "")</f>
        <v/>
      </c>
      <c r="BF272" s="7"/>
      <c r="BH272" s="3" t="str">
        <f>IF($A272="ADD",IF(NOT(ISBLANK(BG272)),_xlfn.XLOOKUP(BG272,ar_replace_reason[lookupValue],ar_replace_reason[lookupKey],"ERROR"),""), "")</f>
        <v/>
      </c>
      <c r="BI272" s="3" t="str">
        <f t="shared" si="53"/>
        <v/>
      </c>
      <c r="BJ272" s="3" t="str">
        <f>IF($A272="","",IF((AND($A272="ADD",OR(BI272="",BI272="Queenstown-Lakes District Council"))),"70",(_xlfn.XLOOKUP(BI272,ud_organisation_owner[lookupValue],ud_organisation_owner[lookupKey],""))))</f>
        <v/>
      </c>
      <c r="BK272" s="3" t="str">
        <f t="shared" si="54"/>
        <v/>
      </c>
      <c r="BL272" s="3" t="str">
        <f>IF($A272="","",IF((AND($A272="ADD",OR(BK272="",BK272="Queenstown-Lakes District Council"))),"70",(_xlfn.XLOOKUP(BK272,ud_organisation_owner[lookupValue],ud_organisation_owner[lookupKey],""))))</f>
        <v/>
      </c>
      <c r="BM272" s="3" t="str">
        <f t="shared" si="55"/>
        <v/>
      </c>
      <c r="BN272" s="3" t="str">
        <f>IF($A272="","",IF((AND($A272="ADD",OR(BM272="",BM272="Local Authority"))),"17",(_xlfn.XLOOKUP(BM272,ud_sub_organisation[lookupValue],ud_sub_organisation[lookupKey],""))))</f>
        <v/>
      </c>
      <c r="BO272" s="3" t="str">
        <f t="shared" si="56"/>
        <v/>
      </c>
      <c r="BP272" s="3" t="str">
        <f>IF($A272="","",IF((AND($A272="ADD",OR(BO272="",BO272="Vested Assets"))),"12",(_xlfn.XLOOKUP(BO272,ud_work_category[lookupValue],ud_work_category[lookupKey],""))))</f>
        <v/>
      </c>
      <c r="BQ272" s="8"/>
      <c r="BR272" s="2" t="str">
        <f t="shared" si="57"/>
        <v/>
      </c>
      <c r="BS272" s="3" t="str">
        <f t="shared" si="58"/>
        <v/>
      </c>
      <c r="BT272" s="3" t="str">
        <f>IF($A272="","",IF((AND($A272="ADD",OR(BS272="",BS272="Excellent"))),"1",(_xlfn.XLOOKUP(BS272,condition[lookupValue],condition[lookupKey],""))))</f>
        <v/>
      </c>
      <c r="BU272" s="7" t="str">
        <f t="shared" si="59"/>
        <v/>
      </c>
      <c r="BV272" s="9"/>
    </row>
    <row r="273" spans="2:7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8"/>
      <c r="O273" s="6" t="str">
        <f t="shared" si="48"/>
        <v/>
      </c>
      <c r="P273" s="4"/>
      <c r="R273" s="3" t="str">
        <f>IF($A273="ADD",IF(NOT(ISBLANK(Q273)),_xlfn.XLOOKUP(Q273,len_adjust_rsn[lookupValue],len_adjust_rsn[lookupKey],"ERROR"),""), "")</f>
        <v/>
      </c>
      <c r="S273" s="6" t="str">
        <f t="shared" si="49"/>
        <v/>
      </c>
      <c r="T273" s="6"/>
      <c r="U273" s="6" t="str">
        <f t="shared" si="50"/>
        <v/>
      </c>
      <c r="W273" s="3" t="str">
        <f>IF($A273="ADD",IF(NOT(ISBLANK(V273)),_xlfn.XLOOKUP(V273,ud_waterfront_structures[lookupValue],ud_waterfront_structures[lookupKey],"ERROR"),""), "")</f>
        <v/>
      </c>
      <c r="Y273" s="3" t="str">
        <f>IF($A273="ADD",IF(NOT(ISBLANK(X273)),_xlfn.XLOOKUP(X273,ud_waterfront_structure_type[lookupValue],ud_waterfront_structure_type[lookupKey],"ERROR"),""), "")</f>
        <v/>
      </c>
      <c r="AB273" s="3" t="str">
        <f>IF($A273="ADD",IF(NOT(ISBLANK(AA273)),_xlfn.XLOOKUP(AA273,ud_material[lookupValue],ud_material[lookupKey],"ERROR"),""), "")</f>
        <v/>
      </c>
      <c r="AE273" s="3" t="str">
        <f>IF($A273="ADD",IF(NOT(ISBLANK(AD273)),_xlfn.XLOOKUP(AD273,ud_material[lookupValue],ud_material[lookupKey],"ERROR"),""), "")</f>
        <v/>
      </c>
      <c r="AH273" s="3" t="str">
        <f>IF($A273="ADD",IF(NOT(ISBLANK(AG273)),_xlfn.XLOOKUP(AG273,ud_material[lookupValue],ud_material[lookupKey],"ERROR"),""), "")</f>
        <v/>
      </c>
      <c r="AJ273" s="3" t="str">
        <f>IF($A273="ADD",IF(NOT(ISBLANK(AI273)),_xlfn.XLOOKUP(AI273,ud_material[lookupValue],ud_material[lookupKey],"ERROR"),""), "")</f>
        <v/>
      </c>
      <c r="AU273" s="4"/>
      <c r="AW273" s="3" t="str">
        <f>IF($A273="ADD",IF(NOT(ISBLANK(AV273)),_xlfn.XLOOKUP(AV273,ud_access_method[lookupValue],ud_access_method[lookupKey],"ERROR"),""), "")</f>
        <v/>
      </c>
      <c r="AY273" s="7"/>
      <c r="AZ273" s="4" t="str">
        <f t="shared" ca="1" si="51"/>
        <v/>
      </c>
      <c r="BA273" s="4"/>
      <c r="BB273" s="3" t="str">
        <f t="shared" si="52"/>
        <v/>
      </c>
      <c r="BC273" s="3" t="str">
        <f>IF($A273="","",IF((AND($A273="ADD",OR(BB273="",BB273="In Use"))),"5",(_xlfn.XLOOKUP(BB273,ud_asset_status[lookupValue],ud_asset_status[lookupKey],""))))</f>
        <v/>
      </c>
      <c r="BE273" s="3" t="str">
        <f>IF($A273="ADD",IF(NOT(ISBLANK(BD273)),_xlfn.XLOOKUP(BD273,ud_replacement_status[lookupValue],ud_replacement_status[lookupKey],"ERROR"),""), "")</f>
        <v/>
      </c>
      <c r="BF273" s="7"/>
      <c r="BH273" s="3" t="str">
        <f>IF($A273="ADD",IF(NOT(ISBLANK(BG273)),_xlfn.XLOOKUP(BG273,ar_replace_reason[lookupValue],ar_replace_reason[lookupKey],"ERROR"),""), "")</f>
        <v/>
      </c>
      <c r="BI273" s="3" t="str">
        <f t="shared" si="53"/>
        <v/>
      </c>
      <c r="BJ273" s="3" t="str">
        <f>IF($A273="","",IF((AND($A273="ADD",OR(BI273="",BI273="Queenstown-Lakes District Council"))),"70",(_xlfn.XLOOKUP(BI273,ud_organisation_owner[lookupValue],ud_organisation_owner[lookupKey],""))))</f>
        <v/>
      </c>
      <c r="BK273" s="3" t="str">
        <f t="shared" si="54"/>
        <v/>
      </c>
      <c r="BL273" s="3" t="str">
        <f>IF($A273="","",IF((AND($A273="ADD",OR(BK273="",BK273="Queenstown-Lakes District Council"))),"70",(_xlfn.XLOOKUP(BK273,ud_organisation_owner[lookupValue],ud_organisation_owner[lookupKey],""))))</f>
        <v/>
      </c>
      <c r="BM273" s="3" t="str">
        <f t="shared" si="55"/>
        <v/>
      </c>
      <c r="BN273" s="3" t="str">
        <f>IF($A273="","",IF((AND($A273="ADD",OR(BM273="",BM273="Local Authority"))),"17",(_xlfn.XLOOKUP(BM273,ud_sub_organisation[lookupValue],ud_sub_organisation[lookupKey],""))))</f>
        <v/>
      </c>
      <c r="BO273" s="3" t="str">
        <f t="shared" si="56"/>
        <v/>
      </c>
      <c r="BP273" s="3" t="str">
        <f>IF($A273="","",IF((AND($A273="ADD",OR(BO273="",BO273="Vested Assets"))),"12",(_xlfn.XLOOKUP(BO273,ud_work_category[lookupValue],ud_work_category[lookupKey],""))))</f>
        <v/>
      </c>
      <c r="BQ273" s="8"/>
      <c r="BR273" s="2" t="str">
        <f t="shared" si="57"/>
        <v/>
      </c>
      <c r="BS273" s="3" t="str">
        <f t="shared" si="58"/>
        <v/>
      </c>
      <c r="BT273" s="3" t="str">
        <f>IF($A273="","",IF((AND($A273="ADD",OR(BS273="",BS273="Excellent"))),"1",(_xlfn.XLOOKUP(BS273,condition[lookupValue],condition[lookupKey],""))))</f>
        <v/>
      </c>
      <c r="BU273" s="7" t="str">
        <f t="shared" si="59"/>
        <v/>
      </c>
      <c r="BV273" s="9"/>
    </row>
    <row r="274" spans="2:7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8"/>
      <c r="O274" s="6" t="str">
        <f t="shared" si="48"/>
        <v/>
      </c>
      <c r="P274" s="4"/>
      <c r="R274" s="3" t="str">
        <f>IF($A274="ADD",IF(NOT(ISBLANK(Q274)),_xlfn.XLOOKUP(Q274,len_adjust_rsn[lookupValue],len_adjust_rsn[lookupKey],"ERROR"),""), "")</f>
        <v/>
      </c>
      <c r="S274" s="6" t="str">
        <f t="shared" si="49"/>
        <v/>
      </c>
      <c r="T274" s="6"/>
      <c r="U274" s="6" t="str">
        <f t="shared" si="50"/>
        <v/>
      </c>
      <c r="W274" s="3" t="str">
        <f>IF($A274="ADD",IF(NOT(ISBLANK(V274)),_xlfn.XLOOKUP(V274,ud_waterfront_structures[lookupValue],ud_waterfront_structures[lookupKey],"ERROR"),""), "")</f>
        <v/>
      </c>
      <c r="Y274" s="3" t="str">
        <f>IF($A274="ADD",IF(NOT(ISBLANK(X274)),_xlfn.XLOOKUP(X274,ud_waterfront_structure_type[lookupValue],ud_waterfront_structure_type[lookupKey],"ERROR"),""), "")</f>
        <v/>
      </c>
      <c r="AB274" s="3" t="str">
        <f>IF($A274="ADD",IF(NOT(ISBLANK(AA274)),_xlfn.XLOOKUP(AA274,ud_material[lookupValue],ud_material[lookupKey],"ERROR"),""), "")</f>
        <v/>
      </c>
      <c r="AE274" s="3" t="str">
        <f>IF($A274="ADD",IF(NOT(ISBLANK(AD274)),_xlfn.XLOOKUP(AD274,ud_material[lookupValue],ud_material[lookupKey],"ERROR"),""), "")</f>
        <v/>
      </c>
      <c r="AH274" s="3" t="str">
        <f>IF($A274="ADD",IF(NOT(ISBLANK(AG274)),_xlfn.XLOOKUP(AG274,ud_material[lookupValue],ud_material[lookupKey],"ERROR"),""), "")</f>
        <v/>
      </c>
      <c r="AJ274" s="3" t="str">
        <f>IF($A274="ADD",IF(NOT(ISBLANK(AI274)),_xlfn.XLOOKUP(AI274,ud_material[lookupValue],ud_material[lookupKey],"ERROR"),""), "")</f>
        <v/>
      </c>
      <c r="AU274" s="4"/>
      <c r="AW274" s="3" t="str">
        <f>IF($A274="ADD",IF(NOT(ISBLANK(AV274)),_xlfn.XLOOKUP(AV274,ud_access_method[lookupValue],ud_access_method[lookupKey],"ERROR"),""), "")</f>
        <v/>
      </c>
      <c r="AY274" s="7"/>
      <c r="AZ274" s="4" t="str">
        <f t="shared" ca="1" si="51"/>
        <v/>
      </c>
      <c r="BA274" s="4"/>
      <c r="BB274" s="3" t="str">
        <f t="shared" si="52"/>
        <v/>
      </c>
      <c r="BC274" s="3" t="str">
        <f>IF($A274="","",IF((AND($A274="ADD",OR(BB274="",BB274="In Use"))),"5",(_xlfn.XLOOKUP(BB274,ud_asset_status[lookupValue],ud_asset_status[lookupKey],""))))</f>
        <v/>
      </c>
      <c r="BE274" s="3" t="str">
        <f>IF($A274="ADD",IF(NOT(ISBLANK(BD274)),_xlfn.XLOOKUP(BD274,ud_replacement_status[lookupValue],ud_replacement_status[lookupKey],"ERROR"),""), "")</f>
        <v/>
      </c>
      <c r="BF274" s="7"/>
      <c r="BH274" s="3" t="str">
        <f>IF($A274="ADD",IF(NOT(ISBLANK(BG274)),_xlfn.XLOOKUP(BG274,ar_replace_reason[lookupValue],ar_replace_reason[lookupKey],"ERROR"),""), "")</f>
        <v/>
      </c>
      <c r="BI274" s="3" t="str">
        <f t="shared" si="53"/>
        <v/>
      </c>
      <c r="BJ274" s="3" t="str">
        <f>IF($A274="","",IF((AND($A274="ADD",OR(BI274="",BI274="Queenstown-Lakes District Council"))),"70",(_xlfn.XLOOKUP(BI274,ud_organisation_owner[lookupValue],ud_organisation_owner[lookupKey],""))))</f>
        <v/>
      </c>
      <c r="BK274" s="3" t="str">
        <f t="shared" si="54"/>
        <v/>
      </c>
      <c r="BL274" s="3" t="str">
        <f>IF($A274="","",IF((AND($A274="ADD",OR(BK274="",BK274="Queenstown-Lakes District Council"))),"70",(_xlfn.XLOOKUP(BK274,ud_organisation_owner[lookupValue],ud_organisation_owner[lookupKey],""))))</f>
        <v/>
      </c>
      <c r="BM274" s="3" t="str">
        <f t="shared" si="55"/>
        <v/>
      </c>
      <c r="BN274" s="3" t="str">
        <f>IF($A274="","",IF((AND($A274="ADD",OR(BM274="",BM274="Local Authority"))),"17",(_xlfn.XLOOKUP(BM274,ud_sub_organisation[lookupValue],ud_sub_organisation[lookupKey],""))))</f>
        <v/>
      </c>
      <c r="BO274" s="3" t="str">
        <f t="shared" si="56"/>
        <v/>
      </c>
      <c r="BP274" s="3" t="str">
        <f>IF($A274="","",IF((AND($A274="ADD",OR(BO274="",BO274="Vested Assets"))),"12",(_xlfn.XLOOKUP(BO274,ud_work_category[lookupValue],ud_work_category[lookupKey],""))))</f>
        <v/>
      </c>
      <c r="BQ274" s="8"/>
      <c r="BR274" s="2" t="str">
        <f t="shared" si="57"/>
        <v/>
      </c>
      <c r="BS274" s="3" t="str">
        <f t="shared" si="58"/>
        <v/>
      </c>
      <c r="BT274" s="3" t="str">
        <f>IF($A274="","",IF((AND($A274="ADD",OR(BS274="",BS274="Excellent"))),"1",(_xlfn.XLOOKUP(BS274,condition[lookupValue],condition[lookupKey],""))))</f>
        <v/>
      </c>
      <c r="BU274" s="7" t="str">
        <f t="shared" si="59"/>
        <v/>
      </c>
      <c r="BV274" s="9"/>
    </row>
    <row r="275" spans="2:7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8"/>
      <c r="O275" s="6" t="str">
        <f t="shared" si="48"/>
        <v/>
      </c>
      <c r="P275" s="4"/>
      <c r="R275" s="3" t="str">
        <f>IF($A275="ADD",IF(NOT(ISBLANK(Q275)),_xlfn.XLOOKUP(Q275,len_adjust_rsn[lookupValue],len_adjust_rsn[lookupKey],"ERROR"),""), "")</f>
        <v/>
      </c>
      <c r="S275" s="6" t="str">
        <f t="shared" si="49"/>
        <v/>
      </c>
      <c r="T275" s="6"/>
      <c r="U275" s="6" t="str">
        <f t="shared" si="50"/>
        <v/>
      </c>
      <c r="W275" s="3" t="str">
        <f>IF($A275="ADD",IF(NOT(ISBLANK(V275)),_xlfn.XLOOKUP(V275,ud_waterfront_structures[lookupValue],ud_waterfront_structures[lookupKey],"ERROR"),""), "")</f>
        <v/>
      </c>
      <c r="Y275" s="3" t="str">
        <f>IF($A275="ADD",IF(NOT(ISBLANK(X275)),_xlfn.XLOOKUP(X275,ud_waterfront_structure_type[lookupValue],ud_waterfront_structure_type[lookupKey],"ERROR"),""), "")</f>
        <v/>
      </c>
      <c r="AB275" s="3" t="str">
        <f>IF($A275="ADD",IF(NOT(ISBLANK(AA275)),_xlfn.XLOOKUP(AA275,ud_material[lookupValue],ud_material[lookupKey],"ERROR"),""), "")</f>
        <v/>
      </c>
      <c r="AE275" s="3" t="str">
        <f>IF($A275="ADD",IF(NOT(ISBLANK(AD275)),_xlfn.XLOOKUP(AD275,ud_material[lookupValue],ud_material[lookupKey],"ERROR"),""), "")</f>
        <v/>
      </c>
      <c r="AH275" s="3" t="str">
        <f>IF($A275="ADD",IF(NOT(ISBLANK(AG275)),_xlfn.XLOOKUP(AG275,ud_material[lookupValue],ud_material[lookupKey],"ERROR"),""), "")</f>
        <v/>
      </c>
      <c r="AJ275" s="3" t="str">
        <f>IF($A275="ADD",IF(NOT(ISBLANK(AI275)),_xlfn.XLOOKUP(AI275,ud_material[lookupValue],ud_material[lookupKey],"ERROR"),""), "")</f>
        <v/>
      </c>
      <c r="AU275" s="4"/>
      <c r="AW275" s="3" t="str">
        <f>IF($A275="ADD",IF(NOT(ISBLANK(AV275)),_xlfn.XLOOKUP(AV275,ud_access_method[lookupValue],ud_access_method[lookupKey],"ERROR"),""), "")</f>
        <v/>
      </c>
      <c r="AY275" s="7"/>
      <c r="AZ275" s="4" t="str">
        <f t="shared" ca="1" si="51"/>
        <v/>
      </c>
      <c r="BA275" s="4"/>
      <c r="BB275" s="3" t="str">
        <f t="shared" si="52"/>
        <v/>
      </c>
      <c r="BC275" s="3" t="str">
        <f>IF($A275="","",IF((AND($A275="ADD",OR(BB275="",BB275="In Use"))),"5",(_xlfn.XLOOKUP(BB275,ud_asset_status[lookupValue],ud_asset_status[lookupKey],""))))</f>
        <v/>
      </c>
      <c r="BE275" s="3" t="str">
        <f>IF($A275="ADD",IF(NOT(ISBLANK(BD275)),_xlfn.XLOOKUP(BD275,ud_replacement_status[lookupValue],ud_replacement_status[lookupKey],"ERROR"),""), "")</f>
        <v/>
      </c>
      <c r="BF275" s="7"/>
      <c r="BH275" s="3" t="str">
        <f>IF($A275="ADD",IF(NOT(ISBLANK(BG275)),_xlfn.XLOOKUP(BG275,ar_replace_reason[lookupValue],ar_replace_reason[lookupKey],"ERROR"),""), "")</f>
        <v/>
      </c>
      <c r="BI275" s="3" t="str">
        <f t="shared" si="53"/>
        <v/>
      </c>
      <c r="BJ275" s="3" t="str">
        <f>IF($A275="","",IF((AND($A275="ADD",OR(BI275="",BI275="Queenstown-Lakes District Council"))),"70",(_xlfn.XLOOKUP(BI275,ud_organisation_owner[lookupValue],ud_organisation_owner[lookupKey],""))))</f>
        <v/>
      </c>
      <c r="BK275" s="3" t="str">
        <f t="shared" si="54"/>
        <v/>
      </c>
      <c r="BL275" s="3" t="str">
        <f>IF($A275="","",IF((AND($A275="ADD",OR(BK275="",BK275="Queenstown-Lakes District Council"))),"70",(_xlfn.XLOOKUP(BK275,ud_organisation_owner[lookupValue],ud_organisation_owner[lookupKey],""))))</f>
        <v/>
      </c>
      <c r="BM275" s="3" t="str">
        <f t="shared" si="55"/>
        <v/>
      </c>
      <c r="BN275" s="3" t="str">
        <f>IF($A275="","",IF((AND($A275="ADD",OR(BM275="",BM275="Local Authority"))),"17",(_xlfn.XLOOKUP(BM275,ud_sub_organisation[lookupValue],ud_sub_organisation[lookupKey],""))))</f>
        <v/>
      </c>
      <c r="BO275" s="3" t="str">
        <f t="shared" si="56"/>
        <v/>
      </c>
      <c r="BP275" s="3" t="str">
        <f>IF($A275="","",IF((AND($A275="ADD",OR(BO275="",BO275="Vested Assets"))),"12",(_xlfn.XLOOKUP(BO275,ud_work_category[lookupValue],ud_work_category[lookupKey],""))))</f>
        <v/>
      </c>
      <c r="BQ275" s="8"/>
      <c r="BR275" s="2" t="str">
        <f t="shared" si="57"/>
        <v/>
      </c>
      <c r="BS275" s="3" t="str">
        <f t="shared" si="58"/>
        <v/>
      </c>
      <c r="BT275" s="3" t="str">
        <f>IF($A275="","",IF((AND($A275="ADD",OR(BS275="",BS275="Excellent"))),"1",(_xlfn.XLOOKUP(BS275,condition[lookupValue],condition[lookupKey],""))))</f>
        <v/>
      </c>
      <c r="BU275" s="7" t="str">
        <f t="shared" si="59"/>
        <v/>
      </c>
      <c r="BV275" s="9"/>
    </row>
    <row r="276" spans="2:7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8"/>
      <c r="O276" s="6" t="str">
        <f t="shared" si="48"/>
        <v/>
      </c>
      <c r="P276" s="4"/>
      <c r="R276" s="3" t="str">
        <f>IF($A276="ADD",IF(NOT(ISBLANK(Q276)),_xlfn.XLOOKUP(Q276,len_adjust_rsn[lookupValue],len_adjust_rsn[lookupKey],"ERROR"),""), "")</f>
        <v/>
      </c>
      <c r="S276" s="6" t="str">
        <f t="shared" si="49"/>
        <v/>
      </c>
      <c r="T276" s="6"/>
      <c r="U276" s="6" t="str">
        <f t="shared" si="50"/>
        <v/>
      </c>
      <c r="W276" s="3" t="str">
        <f>IF($A276="ADD",IF(NOT(ISBLANK(V276)),_xlfn.XLOOKUP(V276,ud_waterfront_structures[lookupValue],ud_waterfront_structures[lookupKey],"ERROR"),""), "")</f>
        <v/>
      </c>
      <c r="Y276" s="3" t="str">
        <f>IF($A276="ADD",IF(NOT(ISBLANK(X276)),_xlfn.XLOOKUP(X276,ud_waterfront_structure_type[lookupValue],ud_waterfront_structure_type[lookupKey],"ERROR"),""), "")</f>
        <v/>
      </c>
      <c r="AB276" s="3" t="str">
        <f>IF($A276="ADD",IF(NOT(ISBLANK(AA276)),_xlfn.XLOOKUP(AA276,ud_material[lookupValue],ud_material[lookupKey],"ERROR"),""), "")</f>
        <v/>
      </c>
      <c r="AE276" s="3" t="str">
        <f>IF($A276="ADD",IF(NOT(ISBLANK(AD276)),_xlfn.XLOOKUP(AD276,ud_material[lookupValue],ud_material[lookupKey],"ERROR"),""), "")</f>
        <v/>
      </c>
      <c r="AH276" s="3" t="str">
        <f>IF($A276="ADD",IF(NOT(ISBLANK(AG276)),_xlfn.XLOOKUP(AG276,ud_material[lookupValue],ud_material[lookupKey],"ERROR"),""), "")</f>
        <v/>
      </c>
      <c r="AJ276" s="3" t="str">
        <f>IF($A276="ADD",IF(NOT(ISBLANK(AI276)),_xlfn.XLOOKUP(AI276,ud_material[lookupValue],ud_material[lookupKey],"ERROR"),""), "")</f>
        <v/>
      </c>
      <c r="AU276" s="4"/>
      <c r="AW276" s="3" t="str">
        <f>IF($A276="ADD",IF(NOT(ISBLANK(AV276)),_xlfn.XLOOKUP(AV276,ud_access_method[lookupValue],ud_access_method[lookupKey],"ERROR"),""), "")</f>
        <v/>
      </c>
      <c r="AY276" s="7"/>
      <c r="AZ276" s="4" t="str">
        <f t="shared" ca="1" si="51"/>
        <v/>
      </c>
      <c r="BA276" s="4"/>
      <c r="BB276" s="3" t="str">
        <f t="shared" si="52"/>
        <v/>
      </c>
      <c r="BC276" s="3" t="str">
        <f>IF($A276="","",IF((AND($A276="ADD",OR(BB276="",BB276="In Use"))),"5",(_xlfn.XLOOKUP(BB276,ud_asset_status[lookupValue],ud_asset_status[lookupKey],""))))</f>
        <v/>
      </c>
      <c r="BE276" s="3" t="str">
        <f>IF($A276="ADD",IF(NOT(ISBLANK(BD276)),_xlfn.XLOOKUP(BD276,ud_replacement_status[lookupValue],ud_replacement_status[lookupKey],"ERROR"),""), "")</f>
        <v/>
      </c>
      <c r="BF276" s="7"/>
      <c r="BH276" s="3" t="str">
        <f>IF($A276="ADD",IF(NOT(ISBLANK(BG276)),_xlfn.XLOOKUP(BG276,ar_replace_reason[lookupValue],ar_replace_reason[lookupKey],"ERROR"),""), "")</f>
        <v/>
      </c>
      <c r="BI276" s="3" t="str">
        <f t="shared" si="53"/>
        <v/>
      </c>
      <c r="BJ276" s="3" t="str">
        <f>IF($A276="","",IF((AND($A276="ADD",OR(BI276="",BI276="Queenstown-Lakes District Council"))),"70",(_xlfn.XLOOKUP(BI276,ud_organisation_owner[lookupValue],ud_organisation_owner[lookupKey],""))))</f>
        <v/>
      </c>
      <c r="BK276" s="3" t="str">
        <f t="shared" si="54"/>
        <v/>
      </c>
      <c r="BL276" s="3" t="str">
        <f>IF($A276="","",IF((AND($A276="ADD",OR(BK276="",BK276="Queenstown-Lakes District Council"))),"70",(_xlfn.XLOOKUP(BK276,ud_organisation_owner[lookupValue],ud_organisation_owner[lookupKey],""))))</f>
        <v/>
      </c>
      <c r="BM276" s="3" t="str">
        <f t="shared" si="55"/>
        <v/>
      </c>
      <c r="BN276" s="3" t="str">
        <f>IF($A276="","",IF((AND($A276="ADD",OR(BM276="",BM276="Local Authority"))),"17",(_xlfn.XLOOKUP(BM276,ud_sub_organisation[lookupValue],ud_sub_organisation[lookupKey],""))))</f>
        <v/>
      </c>
      <c r="BO276" s="3" t="str">
        <f t="shared" si="56"/>
        <v/>
      </c>
      <c r="BP276" s="3" t="str">
        <f>IF($A276="","",IF((AND($A276="ADD",OR(BO276="",BO276="Vested Assets"))),"12",(_xlfn.XLOOKUP(BO276,ud_work_category[lookupValue],ud_work_category[lookupKey],""))))</f>
        <v/>
      </c>
      <c r="BQ276" s="8"/>
      <c r="BR276" s="2" t="str">
        <f t="shared" si="57"/>
        <v/>
      </c>
      <c r="BS276" s="3" t="str">
        <f t="shared" si="58"/>
        <v/>
      </c>
      <c r="BT276" s="3" t="str">
        <f>IF($A276="","",IF((AND($A276="ADD",OR(BS276="",BS276="Excellent"))),"1",(_xlfn.XLOOKUP(BS276,condition[lookupValue],condition[lookupKey],""))))</f>
        <v/>
      </c>
      <c r="BU276" s="7" t="str">
        <f t="shared" si="59"/>
        <v/>
      </c>
      <c r="BV276" s="9"/>
    </row>
    <row r="277" spans="2:7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8"/>
      <c r="O277" s="6" t="str">
        <f t="shared" si="48"/>
        <v/>
      </c>
      <c r="P277" s="4"/>
      <c r="R277" s="3" t="str">
        <f>IF($A277="ADD",IF(NOT(ISBLANK(Q277)),_xlfn.XLOOKUP(Q277,len_adjust_rsn[lookupValue],len_adjust_rsn[lookupKey],"ERROR"),""), "")</f>
        <v/>
      </c>
      <c r="S277" s="6" t="str">
        <f t="shared" si="49"/>
        <v/>
      </c>
      <c r="T277" s="6"/>
      <c r="U277" s="6" t="str">
        <f t="shared" si="50"/>
        <v/>
      </c>
      <c r="W277" s="3" t="str">
        <f>IF($A277="ADD",IF(NOT(ISBLANK(V277)),_xlfn.XLOOKUP(V277,ud_waterfront_structures[lookupValue],ud_waterfront_structures[lookupKey],"ERROR"),""), "")</f>
        <v/>
      </c>
      <c r="Y277" s="3" t="str">
        <f>IF($A277="ADD",IF(NOT(ISBLANK(X277)),_xlfn.XLOOKUP(X277,ud_waterfront_structure_type[lookupValue],ud_waterfront_structure_type[lookupKey],"ERROR"),""), "")</f>
        <v/>
      </c>
      <c r="AB277" s="3" t="str">
        <f>IF($A277="ADD",IF(NOT(ISBLANK(AA277)),_xlfn.XLOOKUP(AA277,ud_material[lookupValue],ud_material[lookupKey],"ERROR"),""), "")</f>
        <v/>
      </c>
      <c r="AE277" s="3" t="str">
        <f>IF($A277="ADD",IF(NOT(ISBLANK(AD277)),_xlfn.XLOOKUP(AD277,ud_material[lookupValue],ud_material[lookupKey],"ERROR"),""), "")</f>
        <v/>
      </c>
      <c r="AH277" s="3" t="str">
        <f>IF($A277="ADD",IF(NOT(ISBLANK(AG277)),_xlfn.XLOOKUP(AG277,ud_material[lookupValue],ud_material[lookupKey],"ERROR"),""), "")</f>
        <v/>
      </c>
      <c r="AJ277" s="3" t="str">
        <f>IF($A277="ADD",IF(NOT(ISBLANK(AI277)),_xlfn.XLOOKUP(AI277,ud_material[lookupValue],ud_material[lookupKey],"ERROR"),""), "")</f>
        <v/>
      </c>
      <c r="AU277" s="4"/>
      <c r="AW277" s="3" t="str">
        <f>IF($A277="ADD",IF(NOT(ISBLANK(AV277)),_xlfn.XLOOKUP(AV277,ud_access_method[lookupValue],ud_access_method[lookupKey],"ERROR"),""), "")</f>
        <v/>
      </c>
      <c r="AY277" s="7"/>
      <c r="AZ277" s="4" t="str">
        <f t="shared" ca="1" si="51"/>
        <v/>
      </c>
      <c r="BA277" s="4"/>
      <c r="BB277" s="3" t="str">
        <f t="shared" si="52"/>
        <v/>
      </c>
      <c r="BC277" s="3" t="str">
        <f>IF($A277="","",IF((AND($A277="ADD",OR(BB277="",BB277="In Use"))),"5",(_xlfn.XLOOKUP(BB277,ud_asset_status[lookupValue],ud_asset_status[lookupKey],""))))</f>
        <v/>
      </c>
      <c r="BE277" s="3" t="str">
        <f>IF($A277="ADD",IF(NOT(ISBLANK(BD277)),_xlfn.XLOOKUP(BD277,ud_replacement_status[lookupValue],ud_replacement_status[lookupKey],"ERROR"),""), "")</f>
        <v/>
      </c>
      <c r="BF277" s="7"/>
      <c r="BH277" s="3" t="str">
        <f>IF($A277="ADD",IF(NOT(ISBLANK(BG277)),_xlfn.XLOOKUP(BG277,ar_replace_reason[lookupValue],ar_replace_reason[lookupKey],"ERROR"),""), "")</f>
        <v/>
      </c>
      <c r="BI277" s="3" t="str">
        <f t="shared" si="53"/>
        <v/>
      </c>
      <c r="BJ277" s="3" t="str">
        <f>IF($A277="","",IF((AND($A277="ADD",OR(BI277="",BI277="Queenstown-Lakes District Council"))),"70",(_xlfn.XLOOKUP(BI277,ud_organisation_owner[lookupValue],ud_organisation_owner[lookupKey],""))))</f>
        <v/>
      </c>
      <c r="BK277" s="3" t="str">
        <f t="shared" si="54"/>
        <v/>
      </c>
      <c r="BL277" s="3" t="str">
        <f>IF($A277="","",IF((AND($A277="ADD",OR(BK277="",BK277="Queenstown-Lakes District Council"))),"70",(_xlfn.XLOOKUP(BK277,ud_organisation_owner[lookupValue],ud_organisation_owner[lookupKey],""))))</f>
        <v/>
      </c>
      <c r="BM277" s="3" t="str">
        <f t="shared" si="55"/>
        <v/>
      </c>
      <c r="BN277" s="3" t="str">
        <f>IF($A277="","",IF((AND($A277="ADD",OR(BM277="",BM277="Local Authority"))),"17",(_xlfn.XLOOKUP(BM277,ud_sub_organisation[lookupValue],ud_sub_organisation[lookupKey],""))))</f>
        <v/>
      </c>
      <c r="BO277" s="3" t="str">
        <f t="shared" si="56"/>
        <v/>
      </c>
      <c r="BP277" s="3" t="str">
        <f>IF($A277="","",IF((AND($A277="ADD",OR(BO277="",BO277="Vested Assets"))),"12",(_xlfn.XLOOKUP(BO277,ud_work_category[lookupValue],ud_work_category[lookupKey],""))))</f>
        <v/>
      </c>
      <c r="BQ277" s="8"/>
      <c r="BR277" s="2" t="str">
        <f t="shared" si="57"/>
        <v/>
      </c>
      <c r="BS277" s="3" t="str">
        <f t="shared" si="58"/>
        <v/>
      </c>
      <c r="BT277" s="3" t="str">
        <f>IF($A277="","",IF((AND($A277="ADD",OR(BS277="",BS277="Excellent"))),"1",(_xlfn.XLOOKUP(BS277,condition[lookupValue],condition[lookupKey],""))))</f>
        <v/>
      </c>
      <c r="BU277" s="7" t="str">
        <f t="shared" si="59"/>
        <v/>
      </c>
      <c r="BV277" s="9"/>
    </row>
    <row r="278" spans="2:7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8"/>
      <c r="O278" s="6" t="str">
        <f t="shared" si="48"/>
        <v/>
      </c>
      <c r="P278" s="4"/>
      <c r="R278" s="3" t="str">
        <f>IF($A278="ADD",IF(NOT(ISBLANK(Q278)),_xlfn.XLOOKUP(Q278,len_adjust_rsn[lookupValue],len_adjust_rsn[lookupKey],"ERROR"),""), "")</f>
        <v/>
      </c>
      <c r="S278" s="6" t="str">
        <f t="shared" si="49"/>
        <v/>
      </c>
      <c r="T278" s="6"/>
      <c r="U278" s="6" t="str">
        <f t="shared" si="50"/>
        <v/>
      </c>
      <c r="W278" s="3" t="str">
        <f>IF($A278="ADD",IF(NOT(ISBLANK(V278)),_xlfn.XLOOKUP(V278,ud_waterfront_structures[lookupValue],ud_waterfront_structures[lookupKey],"ERROR"),""), "")</f>
        <v/>
      </c>
      <c r="Y278" s="3" t="str">
        <f>IF($A278="ADD",IF(NOT(ISBLANK(X278)),_xlfn.XLOOKUP(X278,ud_waterfront_structure_type[lookupValue],ud_waterfront_structure_type[lookupKey],"ERROR"),""), "")</f>
        <v/>
      </c>
      <c r="AB278" s="3" t="str">
        <f>IF($A278="ADD",IF(NOT(ISBLANK(AA278)),_xlfn.XLOOKUP(AA278,ud_material[lookupValue],ud_material[lookupKey],"ERROR"),""), "")</f>
        <v/>
      </c>
      <c r="AE278" s="3" t="str">
        <f>IF($A278="ADD",IF(NOT(ISBLANK(AD278)),_xlfn.XLOOKUP(AD278,ud_material[lookupValue],ud_material[lookupKey],"ERROR"),""), "")</f>
        <v/>
      </c>
      <c r="AH278" s="3" t="str">
        <f>IF($A278="ADD",IF(NOT(ISBLANK(AG278)),_xlfn.XLOOKUP(AG278,ud_material[lookupValue],ud_material[lookupKey],"ERROR"),""), "")</f>
        <v/>
      </c>
      <c r="AJ278" s="3" t="str">
        <f>IF($A278="ADD",IF(NOT(ISBLANK(AI278)),_xlfn.XLOOKUP(AI278,ud_material[lookupValue],ud_material[lookupKey],"ERROR"),""), "")</f>
        <v/>
      </c>
      <c r="AU278" s="4"/>
      <c r="AW278" s="3" t="str">
        <f>IF($A278="ADD",IF(NOT(ISBLANK(AV278)),_xlfn.XLOOKUP(AV278,ud_access_method[lookupValue],ud_access_method[lookupKey],"ERROR"),""), "")</f>
        <v/>
      </c>
      <c r="AY278" s="7"/>
      <c r="AZ278" s="4" t="str">
        <f t="shared" ca="1" si="51"/>
        <v/>
      </c>
      <c r="BA278" s="4"/>
      <c r="BB278" s="3" t="str">
        <f t="shared" si="52"/>
        <v/>
      </c>
      <c r="BC278" s="3" t="str">
        <f>IF($A278="","",IF((AND($A278="ADD",OR(BB278="",BB278="In Use"))),"5",(_xlfn.XLOOKUP(BB278,ud_asset_status[lookupValue],ud_asset_status[lookupKey],""))))</f>
        <v/>
      </c>
      <c r="BE278" s="3" t="str">
        <f>IF($A278="ADD",IF(NOT(ISBLANK(BD278)),_xlfn.XLOOKUP(BD278,ud_replacement_status[lookupValue],ud_replacement_status[lookupKey],"ERROR"),""), "")</f>
        <v/>
      </c>
      <c r="BF278" s="7"/>
      <c r="BH278" s="3" t="str">
        <f>IF($A278="ADD",IF(NOT(ISBLANK(BG278)),_xlfn.XLOOKUP(BG278,ar_replace_reason[lookupValue],ar_replace_reason[lookupKey],"ERROR"),""), "")</f>
        <v/>
      </c>
      <c r="BI278" s="3" t="str">
        <f t="shared" si="53"/>
        <v/>
      </c>
      <c r="BJ278" s="3" t="str">
        <f>IF($A278="","",IF((AND($A278="ADD",OR(BI278="",BI278="Queenstown-Lakes District Council"))),"70",(_xlfn.XLOOKUP(BI278,ud_organisation_owner[lookupValue],ud_organisation_owner[lookupKey],""))))</f>
        <v/>
      </c>
      <c r="BK278" s="3" t="str">
        <f t="shared" si="54"/>
        <v/>
      </c>
      <c r="BL278" s="3" t="str">
        <f>IF($A278="","",IF((AND($A278="ADD",OR(BK278="",BK278="Queenstown-Lakes District Council"))),"70",(_xlfn.XLOOKUP(BK278,ud_organisation_owner[lookupValue],ud_organisation_owner[lookupKey],""))))</f>
        <v/>
      </c>
      <c r="BM278" s="3" t="str">
        <f t="shared" si="55"/>
        <v/>
      </c>
      <c r="BN278" s="3" t="str">
        <f>IF($A278="","",IF((AND($A278="ADD",OR(BM278="",BM278="Local Authority"))),"17",(_xlfn.XLOOKUP(BM278,ud_sub_organisation[lookupValue],ud_sub_organisation[lookupKey],""))))</f>
        <v/>
      </c>
      <c r="BO278" s="3" t="str">
        <f t="shared" si="56"/>
        <v/>
      </c>
      <c r="BP278" s="3" t="str">
        <f>IF($A278="","",IF((AND($A278="ADD",OR(BO278="",BO278="Vested Assets"))),"12",(_xlfn.XLOOKUP(BO278,ud_work_category[lookupValue],ud_work_category[lookupKey],""))))</f>
        <v/>
      </c>
      <c r="BQ278" s="8"/>
      <c r="BR278" s="2" t="str">
        <f t="shared" si="57"/>
        <v/>
      </c>
      <c r="BS278" s="3" t="str">
        <f t="shared" si="58"/>
        <v/>
      </c>
      <c r="BT278" s="3" t="str">
        <f>IF($A278="","",IF((AND($A278="ADD",OR(BS278="",BS278="Excellent"))),"1",(_xlfn.XLOOKUP(BS278,condition[lookupValue],condition[lookupKey],""))))</f>
        <v/>
      </c>
      <c r="BU278" s="7" t="str">
        <f t="shared" si="59"/>
        <v/>
      </c>
      <c r="BV278" s="9"/>
    </row>
    <row r="279" spans="2:7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8"/>
      <c r="O279" s="6" t="str">
        <f t="shared" si="48"/>
        <v/>
      </c>
      <c r="P279" s="4"/>
      <c r="R279" s="3" t="str">
        <f>IF($A279="ADD",IF(NOT(ISBLANK(Q279)),_xlfn.XLOOKUP(Q279,len_adjust_rsn[lookupValue],len_adjust_rsn[lookupKey],"ERROR"),""), "")</f>
        <v/>
      </c>
      <c r="S279" s="6" t="str">
        <f t="shared" si="49"/>
        <v/>
      </c>
      <c r="T279" s="6"/>
      <c r="U279" s="6" t="str">
        <f t="shared" si="50"/>
        <v/>
      </c>
      <c r="W279" s="3" t="str">
        <f>IF($A279="ADD",IF(NOT(ISBLANK(V279)),_xlfn.XLOOKUP(V279,ud_waterfront_structures[lookupValue],ud_waterfront_structures[lookupKey],"ERROR"),""), "")</f>
        <v/>
      </c>
      <c r="Y279" s="3" t="str">
        <f>IF($A279="ADD",IF(NOT(ISBLANK(X279)),_xlfn.XLOOKUP(X279,ud_waterfront_structure_type[lookupValue],ud_waterfront_structure_type[lookupKey],"ERROR"),""), "")</f>
        <v/>
      </c>
      <c r="AB279" s="3" t="str">
        <f>IF($A279="ADD",IF(NOT(ISBLANK(AA279)),_xlfn.XLOOKUP(AA279,ud_material[lookupValue],ud_material[lookupKey],"ERROR"),""), "")</f>
        <v/>
      </c>
      <c r="AE279" s="3" t="str">
        <f>IF($A279="ADD",IF(NOT(ISBLANK(AD279)),_xlfn.XLOOKUP(AD279,ud_material[lookupValue],ud_material[lookupKey],"ERROR"),""), "")</f>
        <v/>
      </c>
      <c r="AH279" s="3" t="str">
        <f>IF($A279="ADD",IF(NOT(ISBLANK(AG279)),_xlfn.XLOOKUP(AG279,ud_material[lookupValue],ud_material[lookupKey],"ERROR"),""), "")</f>
        <v/>
      </c>
      <c r="AJ279" s="3" t="str">
        <f>IF($A279="ADD",IF(NOT(ISBLANK(AI279)),_xlfn.XLOOKUP(AI279,ud_material[lookupValue],ud_material[lookupKey],"ERROR"),""), "")</f>
        <v/>
      </c>
      <c r="AU279" s="4"/>
      <c r="AW279" s="3" t="str">
        <f>IF($A279="ADD",IF(NOT(ISBLANK(AV279)),_xlfn.XLOOKUP(AV279,ud_access_method[lookupValue],ud_access_method[lookupKey],"ERROR"),""), "")</f>
        <v/>
      </c>
      <c r="AY279" s="7"/>
      <c r="AZ279" s="4" t="str">
        <f t="shared" ca="1" si="51"/>
        <v/>
      </c>
      <c r="BA279" s="4"/>
      <c r="BB279" s="3" t="str">
        <f t="shared" si="52"/>
        <v/>
      </c>
      <c r="BC279" s="3" t="str">
        <f>IF($A279="","",IF((AND($A279="ADD",OR(BB279="",BB279="In Use"))),"5",(_xlfn.XLOOKUP(BB279,ud_asset_status[lookupValue],ud_asset_status[lookupKey],""))))</f>
        <v/>
      </c>
      <c r="BE279" s="3" t="str">
        <f>IF($A279="ADD",IF(NOT(ISBLANK(BD279)),_xlfn.XLOOKUP(BD279,ud_replacement_status[lookupValue],ud_replacement_status[lookupKey],"ERROR"),""), "")</f>
        <v/>
      </c>
      <c r="BF279" s="7"/>
      <c r="BH279" s="3" t="str">
        <f>IF($A279="ADD",IF(NOT(ISBLANK(BG279)),_xlfn.XLOOKUP(BG279,ar_replace_reason[lookupValue],ar_replace_reason[lookupKey],"ERROR"),""), "")</f>
        <v/>
      </c>
      <c r="BI279" s="3" t="str">
        <f t="shared" si="53"/>
        <v/>
      </c>
      <c r="BJ279" s="3" t="str">
        <f>IF($A279="","",IF((AND($A279="ADD",OR(BI279="",BI279="Queenstown-Lakes District Council"))),"70",(_xlfn.XLOOKUP(BI279,ud_organisation_owner[lookupValue],ud_organisation_owner[lookupKey],""))))</f>
        <v/>
      </c>
      <c r="BK279" s="3" t="str">
        <f t="shared" si="54"/>
        <v/>
      </c>
      <c r="BL279" s="3" t="str">
        <f>IF($A279="","",IF((AND($A279="ADD",OR(BK279="",BK279="Queenstown-Lakes District Council"))),"70",(_xlfn.XLOOKUP(BK279,ud_organisation_owner[lookupValue],ud_organisation_owner[lookupKey],""))))</f>
        <v/>
      </c>
      <c r="BM279" s="3" t="str">
        <f t="shared" si="55"/>
        <v/>
      </c>
      <c r="BN279" s="3" t="str">
        <f>IF($A279="","",IF((AND($A279="ADD",OR(BM279="",BM279="Local Authority"))),"17",(_xlfn.XLOOKUP(BM279,ud_sub_organisation[lookupValue],ud_sub_organisation[lookupKey],""))))</f>
        <v/>
      </c>
      <c r="BO279" s="3" t="str">
        <f t="shared" si="56"/>
        <v/>
      </c>
      <c r="BP279" s="3" t="str">
        <f>IF($A279="","",IF((AND($A279="ADD",OR(BO279="",BO279="Vested Assets"))),"12",(_xlfn.XLOOKUP(BO279,ud_work_category[lookupValue],ud_work_category[lookupKey],""))))</f>
        <v/>
      </c>
      <c r="BQ279" s="8"/>
      <c r="BR279" s="2" t="str">
        <f t="shared" si="57"/>
        <v/>
      </c>
      <c r="BS279" s="3" t="str">
        <f t="shared" si="58"/>
        <v/>
      </c>
      <c r="BT279" s="3" t="str">
        <f>IF($A279="","",IF((AND($A279="ADD",OR(BS279="",BS279="Excellent"))),"1",(_xlfn.XLOOKUP(BS279,condition[lookupValue],condition[lookupKey],""))))</f>
        <v/>
      </c>
      <c r="BU279" s="7" t="str">
        <f t="shared" si="59"/>
        <v/>
      </c>
      <c r="BV279" s="9"/>
    </row>
    <row r="280" spans="2:7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8"/>
      <c r="O280" s="6" t="str">
        <f t="shared" si="48"/>
        <v/>
      </c>
      <c r="P280" s="4"/>
      <c r="R280" s="3" t="str">
        <f>IF($A280="ADD",IF(NOT(ISBLANK(Q280)),_xlfn.XLOOKUP(Q280,len_adjust_rsn[lookupValue],len_adjust_rsn[lookupKey],"ERROR"),""), "")</f>
        <v/>
      </c>
      <c r="S280" s="6" t="str">
        <f t="shared" si="49"/>
        <v/>
      </c>
      <c r="T280" s="6"/>
      <c r="U280" s="6" t="str">
        <f t="shared" si="50"/>
        <v/>
      </c>
      <c r="W280" s="3" t="str">
        <f>IF($A280="ADD",IF(NOT(ISBLANK(V280)),_xlfn.XLOOKUP(V280,ud_waterfront_structures[lookupValue],ud_waterfront_structures[lookupKey],"ERROR"),""), "")</f>
        <v/>
      </c>
      <c r="Y280" s="3" t="str">
        <f>IF($A280="ADD",IF(NOT(ISBLANK(X280)),_xlfn.XLOOKUP(X280,ud_waterfront_structure_type[lookupValue],ud_waterfront_structure_type[lookupKey],"ERROR"),""), "")</f>
        <v/>
      </c>
      <c r="AB280" s="3" t="str">
        <f>IF($A280="ADD",IF(NOT(ISBLANK(AA280)),_xlfn.XLOOKUP(AA280,ud_material[lookupValue],ud_material[lookupKey],"ERROR"),""), "")</f>
        <v/>
      </c>
      <c r="AE280" s="3" t="str">
        <f>IF($A280="ADD",IF(NOT(ISBLANK(AD280)),_xlfn.XLOOKUP(AD280,ud_material[lookupValue],ud_material[lookupKey],"ERROR"),""), "")</f>
        <v/>
      </c>
      <c r="AH280" s="3" t="str">
        <f>IF($A280="ADD",IF(NOT(ISBLANK(AG280)),_xlfn.XLOOKUP(AG280,ud_material[lookupValue],ud_material[lookupKey],"ERROR"),""), "")</f>
        <v/>
      </c>
      <c r="AJ280" s="3" t="str">
        <f>IF($A280="ADD",IF(NOT(ISBLANK(AI280)),_xlfn.XLOOKUP(AI280,ud_material[lookupValue],ud_material[lookupKey],"ERROR"),""), "")</f>
        <v/>
      </c>
      <c r="AU280" s="4"/>
      <c r="AW280" s="3" t="str">
        <f>IF($A280="ADD",IF(NOT(ISBLANK(AV280)),_xlfn.XLOOKUP(AV280,ud_access_method[lookupValue],ud_access_method[lookupKey],"ERROR"),""), "")</f>
        <v/>
      </c>
      <c r="AY280" s="7"/>
      <c r="AZ280" s="4" t="str">
        <f t="shared" ca="1" si="51"/>
        <v/>
      </c>
      <c r="BA280" s="4"/>
      <c r="BB280" s="3" t="str">
        <f t="shared" si="52"/>
        <v/>
      </c>
      <c r="BC280" s="3" t="str">
        <f>IF($A280="","",IF((AND($A280="ADD",OR(BB280="",BB280="In Use"))),"5",(_xlfn.XLOOKUP(BB280,ud_asset_status[lookupValue],ud_asset_status[lookupKey],""))))</f>
        <v/>
      </c>
      <c r="BE280" s="3" t="str">
        <f>IF($A280="ADD",IF(NOT(ISBLANK(BD280)),_xlfn.XLOOKUP(BD280,ud_replacement_status[lookupValue],ud_replacement_status[lookupKey],"ERROR"),""), "")</f>
        <v/>
      </c>
      <c r="BF280" s="7"/>
      <c r="BH280" s="3" t="str">
        <f>IF($A280="ADD",IF(NOT(ISBLANK(BG280)),_xlfn.XLOOKUP(BG280,ar_replace_reason[lookupValue],ar_replace_reason[lookupKey],"ERROR"),""), "")</f>
        <v/>
      </c>
      <c r="BI280" s="3" t="str">
        <f t="shared" si="53"/>
        <v/>
      </c>
      <c r="BJ280" s="3" t="str">
        <f>IF($A280="","",IF((AND($A280="ADD",OR(BI280="",BI280="Queenstown-Lakes District Council"))),"70",(_xlfn.XLOOKUP(BI280,ud_organisation_owner[lookupValue],ud_organisation_owner[lookupKey],""))))</f>
        <v/>
      </c>
      <c r="BK280" s="3" t="str">
        <f t="shared" si="54"/>
        <v/>
      </c>
      <c r="BL280" s="3" t="str">
        <f>IF($A280="","",IF((AND($A280="ADD",OR(BK280="",BK280="Queenstown-Lakes District Council"))),"70",(_xlfn.XLOOKUP(BK280,ud_organisation_owner[lookupValue],ud_organisation_owner[lookupKey],""))))</f>
        <v/>
      </c>
      <c r="BM280" s="3" t="str">
        <f t="shared" si="55"/>
        <v/>
      </c>
      <c r="BN280" s="3" t="str">
        <f>IF($A280="","",IF((AND($A280="ADD",OR(BM280="",BM280="Local Authority"))),"17",(_xlfn.XLOOKUP(BM280,ud_sub_organisation[lookupValue],ud_sub_organisation[lookupKey],""))))</f>
        <v/>
      </c>
      <c r="BO280" s="3" t="str">
        <f t="shared" si="56"/>
        <v/>
      </c>
      <c r="BP280" s="3" t="str">
        <f>IF($A280="","",IF((AND($A280="ADD",OR(BO280="",BO280="Vested Assets"))),"12",(_xlfn.XLOOKUP(BO280,ud_work_category[lookupValue],ud_work_category[lookupKey],""))))</f>
        <v/>
      </c>
      <c r="BQ280" s="8"/>
      <c r="BR280" s="2" t="str">
        <f t="shared" si="57"/>
        <v/>
      </c>
      <c r="BS280" s="3" t="str">
        <f t="shared" si="58"/>
        <v/>
      </c>
      <c r="BT280" s="3" t="str">
        <f>IF($A280="","",IF((AND($A280="ADD",OR(BS280="",BS280="Excellent"))),"1",(_xlfn.XLOOKUP(BS280,condition[lookupValue],condition[lookupKey],""))))</f>
        <v/>
      </c>
      <c r="BU280" s="7" t="str">
        <f t="shared" si="59"/>
        <v/>
      </c>
      <c r="BV280" s="9"/>
    </row>
    <row r="281" spans="2:7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8"/>
      <c r="O281" s="6" t="str">
        <f t="shared" si="48"/>
        <v/>
      </c>
      <c r="P281" s="4"/>
      <c r="R281" s="3" t="str">
        <f>IF($A281="ADD",IF(NOT(ISBLANK(Q281)),_xlfn.XLOOKUP(Q281,len_adjust_rsn[lookupValue],len_adjust_rsn[lookupKey],"ERROR"),""), "")</f>
        <v/>
      </c>
      <c r="S281" s="6" t="str">
        <f t="shared" si="49"/>
        <v/>
      </c>
      <c r="T281" s="6"/>
      <c r="U281" s="6" t="str">
        <f t="shared" si="50"/>
        <v/>
      </c>
      <c r="W281" s="3" t="str">
        <f>IF($A281="ADD",IF(NOT(ISBLANK(V281)),_xlfn.XLOOKUP(V281,ud_waterfront_structures[lookupValue],ud_waterfront_structures[lookupKey],"ERROR"),""), "")</f>
        <v/>
      </c>
      <c r="Y281" s="3" t="str">
        <f>IF($A281="ADD",IF(NOT(ISBLANK(X281)),_xlfn.XLOOKUP(X281,ud_waterfront_structure_type[lookupValue],ud_waterfront_structure_type[lookupKey],"ERROR"),""), "")</f>
        <v/>
      </c>
      <c r="AB281" s="3" t="str">
        <f>IF($A281="ADD",IF(NOT(ISBLANK(AA281)),_xlfn.XLOOKUP(AA281,ud_material[lookupValue],ud_material[lookupKey],"ERROR"),""), "")</f>
        <v/>
      </c>
      <c r="AE281" s="3" t="str">
        <f>IF($A281="ADD",IF(NOT(ISBLANK(AD281)),_xlfn.XLOOKUP(AD281,ud_material[lookupValue],ud_material[lookupKey],"ERROR"),""), "")</f>
        <v/>
      </c>
      <c r="AH281" s="3" t="str">
        <f>IF($A281="ADD",IF(NOT(ISBLANK(AG281)),_xlfn.XLOOKUP(AG281,ud_material[lookupValue],ud_material[lookupKey],"ERROR"),""), "")</f>
        <v/>
      </c>
      <c r="AJ281" s="3" t="str">
        <f>IF($A281="ADD",IF(NOT(ISBLANK(AI281)),_xlfn.XLOOKUP(AI281,ud_material[lookupValue],ud_material[lookupKey],"ERROR"),""), "")</f>
        <v/>
      </c>
      <c r="AU281" s="4"/>
      <c r="AW281" s="3" t="str">
        <f>IF($A281="ADD",IF(NOT(ISBLANK(AV281)),_xlfn.XLOOKUP(AV281,ud_access_method[lookupValue],ud_access_method[lookupKey],"ERROR"),""), "")</f>
        <v/>
      </c>
      <c r="AY281" s="7"/>
      <c r="AZ281" s="4" t="str">
        <f t="shared" ca="1" si="51"/>
        <v/>
      </c>
      <c r="BA281" s="4"/>
      <c r="BB281" s="3" t="str">
        <f t="shared" si="52"/>
        <v/>
      </c>
      <c r="BC281" s="3" t="str">
        <f>IF($A281="","",IF((AND($A281="ADD",OR(BB281="",BB281="In Use"))),"5",(_xlfn.XLOOKUP(BB281,ud_asset_status[lookupValue],ud_asset_status[lookupKey],""))))</f>
        <v/>
      </c>
      <c r="BE281" s="3" t="str">
        <f>IF($A281="ADD",IF(NOT(ISBLANK(BD281)),_xlfn.XLOOKUP(BD281,ud_replacement_status[lookupValue],ud_replacement_status[lookupKey],"ERROR"),""), "")</f>
        <v/>
      </c>
      <c r="BF281" s="7"/>
      <c r="BH281" s="3" t="str">
        <f>IF($A281="ADD",IF(NOT(ISBLANK(BG281)),_xlfn.XLOOKUP(BG281,ar_replace_reason[lookupValue],ar_replace_reason[lookupKey],"ERROR"),""), "")</f>
        <v/>
      </c>
      <c r="BI281" s="3" t="str">
        <f t="shared" si="53"/>
        <v/>
      </c>
      <c r="BJ281" s="3" t="str">
        <f>IF($A281="","",IF((AND($A281="ADD",OR(BI281="",BI281="Queenstown-Lakes District Council"))),"70",(_xlfn.XLOOKUP(BI281,ud_organisation_owner[lookupValue],ud_organisation_owner[lookupKey],""))))</f>
        <v/>
      </c>
      <c r="BK281" s="3" t="str">
        <f t="shared" si="54"/>
        <v/>
      </c>
      <c r="BL281" s="3" t="str">
        <f>IF($A281="","",IF((AND($A281="ADD",OR(BK281="",BK281="Queenstown-Lakes District Council"))),"70",(_xlfn.XLOOKUP(BK281,ud_organisation_owner[lookupValue],ud_organisation_owner[lookupKey],""))))</f>
        <v/>
      </c>
      <c r="BM281" s="3" t="str">
        <f t="shared" si="55"/>
        <v/>
      </c>
      <c r="BN281" s="3" t="str">
        <f>IF($A281="","",IF((AND($A281="ADD",OR(BM281="",BM281="Local Authority"))),"17",(_xlfn.XLOOKUP(BM281,ud_sub_organisation[lookupValue],ud_sub_organisation[lookupKey],""))))</f>
        <v/>
      </c>
      <c r="BO281" s="3" t="str">
        <f t="shared" si="56"/>
        <v/>
      </c>
      <c r="BP281" s="3" t="str">
        <f>IF($A281="","",IF((AND($A281="ADD",OR(BO281="",BO281="Vested Assets"))),"12",(_xlfn.XLOOKUP(BO281,ud_work_category[lookupValue],ud_work_category[lookupKey],""))))</f>
        <v/>
      </c>
      <c r="BQ281" s="8"/>
      <c r="BR281" s="2" t="str">
        <f t="shared" si="57"/>
        <v/>
      </c>
      <c r="BS281" s="3" t="str">
        <f t="shared" si="58"/>
        <v/>
      </c>
      <c r="BT281" s="3" t="str">
        <f>IF($A281="","",IF((AND($A281="ADD",OR(BS281="",BS281="Excellent"))),"1",(_xlfn.XLOOKUP(BS281,condition[lookupValue],condition[lookupKey],""))))</f>
        <v/>
      </c>
      <c r="BU281" s="7" t="str">
        <f t="shared" si="59"/>
        <v/>
      </c>
      <c r="BV281" s="9"/>
    </row>
    <row r="282" spans="2:7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8"/>
      <c r="O282" s="6" t="str">
        <f t="shared" si="48"/>
        <v/>
      </c>
      <c r="P282" s="4"/>
      <c r="R282" s="3" t="str">
        <f>IF($A282="ADD",IF(NOT(ISBLANK(Q282)),_xlfn.XLOOKUP(Q282,len_adjust_rsn[lookupValue],len_adjust_rsn[lookupKey],"ERROR"),""), "")</f>
        <v/>
      </c>
      <c r="S282" s="6" t="str">
        <f t="shared" si="49"/>
        <v/>
      </c>
      <c r="T282" s="6"/>
      <c r="U282" s="6" t="str">
        <f t="shared" si="50"/>
        <v/>
      </c>
      <c r="W282" s="3" t="str">
        <f>IF($A282="ADD",IF(NOT(ISBLANK(V282)),_xlfn.XLOOKUP(V282,ud_waterfront_structures[lookupValue],ud_waterfront_structures[lookupKey],"ERROR"),""), "")</f>
        <v/>
      </c>
      <c r="Y282" s="3" t="str">
        <f>IF($A282="ADD",IF(NOT(ISBLANK(X282)),_xlfn.XLOOKUP(X282,ud_waterfront_structure_type[lookupValue],ud_waterfront_structure_type[lookupKey],"ERROR"),""), "")</f>
        <v/>
      </c>
      <c r="AB282" s="3" t="str">
        <f>IF($A282="ADD",IF(NOT(ISBLANK(AA282)),_xlfn.XLOOKUP(AA282,ud_material[lookupValue],ud_material[lookupKey],"ERROR"),""), "")</f>
        <v/>
      </c>
      <c r="AE282" s="3" t="str">
        <f>IF($A282="ADD",IF(NOT(ISBLANK(AD282)),_xlfn.XLOOKUP(AD282,ud_material[lookupValue],ud_material[lookupKey],"ERROR"),""), "")</f>
        <v/>
      </c>
      <c r="AH282" s="3" t="str">
        <f>IF($A282="ADD",IF(NOT(ISBLANK(AG282)),_xlfn.XLOOKUP(AG282,ud_material[lookupValue],ud_material[lookupKey],"ERROR"),""), "")</f>
        <v/>
      </c>
      <c r="AJ282" s="3" t="str">
        <f>IF($A282="ADD",IF(NOT(ISBLANK(AI282)),_xlfn.XLOOKUP(AI282,ud_material[lookupValue],ud_material[lookupKey],"ERROR"),""), "")</f>
        <v/>
      </c>
      <c r="AU282" s="4"/>
      <c r="AW282" s="3" t="str">
        <f>IF($A282="ADD",IF(NOT(ISBLANK(AV282)),_xlfn.XLOOKUP(AV282,ud_access_method[lookupValue],ud_access_method[lookupKey],"ERROR"),""), "")</f>
        <v/>
      </c>
      <c r="AY282" s="7"/>
      <c r="AZ282" s="4" t="str">
        <f t="shared" ca="1" si="51"/>
        <v/>
      </c>
      <c r="BA282" s="4"/>
      <c r="BB282" s="3" t="str">
        <f t="shared" si="52"/>
        <v/>
      </c>
      <c r="BC282" s="3" t="str">
        <f>IF($A282="","",IF((AND($A282="ADD",OR(BB282="",BB282="In Use"))),"5",(_xlfn.XLOOKUP(BB282,ud_asset_status[lookupValue],ud_asset_status[lookupKey],""))))</f>
        <v/>
      </c>
      <c r="BE282" s="3" t="str">
        <f>IF($A282="ADD",IF(NOT(ISBLANK(BD282)),_xlfn.XLOOKUP(BD282,ud_replacement_status[lookupValue],ud_replacement_status[lookupKey],"ERROR"),""), "")</f>
        <v/>
      </c>
      <c r="BF282" s="7"/>
      <c r="BH282" s="3" t="str">
        <f>IF($A282="ADD",IF(NOT(ISBLANK(BG282)),_xlfn.XLOOKUP(BG282,ar_replace_reason[lookupValue],ar_replace_reason[lookupKey],"ERROR"),""), "")</f>
        <v/>
      </c>
      <c r="BI282" s="3" t="str">
        <f t="shared" si="53"/>
        <v/>
      </c>
      <c r="BJ282" s="3" t="str">
        <f>IF($A282="","",IF((AND($A282="ADD",OR(BI282="",BI282="Queenstown-Lakes District Council"))),"70",(_xlfn.XLOOKUP(BI282,ud_organisation_owner[lookupValue],ud_organisation_owner[lookupKey],""))))</f>
        <v/>
      </c>
      <c r="BK282" s="3" t="str">
        <f t="shared" si="54"/>
        <v/>
      </c>
      <c r="BL282" s="3" t="str">
        <f>IF($A282="","",IF((AND($A282="ADD",OR(BK282="",BK282="Queenstown-Lakes District Council"))),"70",(_xlfn.XLOOKUP(BK282,ud_organisation_owner[lookupValue],ud_organisation_owner[lookupKey],""))))</f>
        <v/>
      </c>
      <c r="BM282" s="3" t="str">
        <f t="shared" si="55"/>
        <v/>
      </c>
      <c r="BN282" s="3" t="str">
        <f>IF($A282="","",IF((AND($A282="ADD",OR(BM282="",BM282="Local Authority"))),"17",(_xlfn.XLOOKUP(BM282,ud_sub_organisation[lookupValue],ud_sub_organisation[lookupKey],""))))</f>
        <v/>
      </c>
      <c r="BO282" s="3" t="str">
        <f t="shared" si="56"/>
        <v/>
      </c>
      <c r="BP282" s="3" t="str">
        <f>IF($A282="","",IF((AND($A282="ADD",OR(BO282="",BO282="Vested Assets"))),"12",(_xlfn.XLOOKUP(BO282,ud_work_category[lookupValue],ud_work_category[lookupKey],""))))</f>
        <v/>
      </c>
      <c r="BQ282" s="8"/>
      <c r="BR282" s="2" t="str">
        <f t="shared" si="57"/>
        <v/>
      </c>
      <c r="BS282" s="3" t="str">
        <f t="shared" si="58"/>
        <v/>
      </c>
      <c r="BT282" s="3" t="str">
        <f>IF($A282="","",IF((AND($A282="ADD",OR(BS282="",BS282="Excellent"))),"1",(_xlfn.XLOOKUP(BS282,condition[lookupValue],condition[lookupKey],""))))</f>
        <v/>
      </c>
      <c r="BU282" s="7" t="str">
        <f t="shared" si="59"/>
        <v/>
      </c>
      <c r="BV282" s="9"/>
    </row>
    <row r="283" spans="2:7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8"/>
      <c r="O283" s="6" t="str">
        <f t="shared" si="48"/>
        <v/>
      </c>
      <c r="P283" s="4"/>
      <c r="R283" s="3" t="str">
        <f>IF($A283="ADD",IF(NOT(ISBLANK(Q283)),_xlfn.XLOOKUP(Q283,len_adjust_rsn[lookupValue],len_adjust_rsn[lookupKey],"ERROR"),""), "")</f>
        <v/>
      </c>
      <c r="S283" s="6" t="str">
        <f t="shared" si="49"/>
        <v/>
      </c>
      <c r="T283" s="6"/>
      <c r="U283" s="6" t="str">
        <f t="shared" si="50"/>
        <v/>
      </c>
      <c r="W283" s="3" t="str">
        <f>IF($A283="ADD",IF(NOT(ISBLANK(V283)),_xlfn.XLOOKUP(V283,ud_waterfront_structures[lookupValue],ud_waterfront_structures[lookupKey],"ERROR"),""), "")</f>
        <v/>
      </c>
      <c r="Y283" s="3" t="str">
        <f>IF($A283="ADD",IF(NOT(ISBLANK(X283)),_xlfn.XLOOKUP(X283,ud_waterfront_structure_type[lookupValue],ud_waterfront_structure_type[lookupKey],"ERROR"),""), "")</f>
        <v/>
      </c>
      <c r="AB283" s="3" t="str">
        <f>IF($A283="ADD",IF(NOT(ISBLANK(AA283)),_xlfn.XLOOKUP(AA283,ud_material[lookupValue],ud_material[lookupKey],"ERROR"),""), "")</f>
        <v/>
      </c>
      <c r="AE283" s="3" t="str">
        <f>IF($A283="ADD",IF(NOT(ISBLANK(AD283)),_xlfn.XLOOKUP(AD283,ud_material[lookupValue],ud_material[lookupKey],"ERROR"),""), "")</f>
        <v/>
      </c>
      <c r="AH283" s="3" t="str">
        <f>IF($A283="ADD",IF(NOT(ISBLANK(AG283)),_xlfn.XLOOKUP(AG283,ud_material[lookupValue],ud_material[lookupKey],"ERROR"),""), "")</f>
        <v/>
      </c>
      <c r="AJ283" s="3" t="str">
        <f>IF($A283="ADD",IF(NOT(ISBLANK(AI283)),_xlfn.XLOOKUP(AI283,ud_material[lookupValue],ud_material[lookupKey],"ERROR"),""), "")</f>
        <v/>
      </c>
      <c r="AU283" s="4"/>
      <c r="AW283" s="3" t="str">
        <f>IF($A283="ADD",IF(NOT(ISBLANK(AV283)),_xlfn.XLOOKUP(AV283,ud_access_method[lookupValue],ud_access_method[lookupKey],"ERROR"),""), "")</f>
        <v/>
      </c>
      <c r="AY283" s="7"/>
      <c r="AZ283" s="4" t="str">
        <f t="shared" ca="1" si="51"/>
        <v/>
      </c>
      <c r="BA283" s="4"/>
      <c r="BB283" s="3" t="str">
        <f t="shared" si="52"/>
        <v/>
      </c>
      <c r="BC283" s="3" t="str">
        <f>IF($A283="","",IF((AND($A283="ADD",OR(BB283="",BB283="In Use"))),"5",(_xlfn.XLOOKUP(BB283,ud_asset_status[lookupValue],ud_asset_status[lookupKey],""))))</f>
        <v/>
      </c>
      <c r="BE283" s="3" t="str">
        <f>IF($A283="ADD",IF(NOT(ISBLANK(BD283)),_xlfn.XLOOKUP(BD283,ud_replacement_status[lookupValue],ud_replacement_status[lookupKey],"ERROR"),""), "")</f>
        <v/>
      </c>
      <c r="BF283" s="7"/>
      <c r="BH283" s="3" t="str">
        <f>IF($A283="ADD",IF(NOT(ISBLANK(BG283)),_xlfn.XLOOKUP(BG283,ar_replace_reason[lookupValue],ar_replace_reason[lookupKey],"ERROR"),""), "")</f>
        <v/>
      </c>
      <c r="BI283" s="3" t="str">
        <f t="shared" si="53"/>
        <v/>
      </c>
      <c r="BJ283" s="3" t="str">
        <f>IF($A283="","",IF((AND($A283="ADD",OR(BI283="",BI283="Queenstown-Lakes District Council"))),"70",(_xlfn.XLOOKUP(BI283,ud_organisation_owner[lookupValue],ud_organisation_owner[lookupKey],""))))</f>
        <v/>
      </c>
      <c r="BK283" s="3" t="str">
        <f t="shared" si="54"/>
        <v/>
      </c>
      <c r="BL283" s="3" t="str">
        <f>IF($A283="","",IF((AND($A283="ADD",OR(BK283="",BK283="Queenstown-Lakes District Council"))),"70",(_xlfn.XLOOKUP(BK283,ud_organisation_owner[lookupValue],ud_organisation_owner[lookupKey],""))))</f>
        <v/>
      </c>
      <c r="BM283" s="3" t="str">
        <f t="shared" si="55"/>
        <v/>
      </c>
      <c r="BN283" s="3" t="str">
        <f>IF($A283="","",IF((AND($A283="ADD",OR(BM283="",BM283="Local Authority"))),"17",(_xlfn.XLOOKUP(BM283,ud_sub_organisation[lookupValue],ud_sub_organisation[lookupKey],""))))</f>
        <v/>
      </c>
      <c r="BO283" s="3" t="str">
        <f t="shared" si="56"/>
        <v/>
      </c>
      <c r="BP283" s="3" t="str">
        <f>IF($A283="","",IF((AND($A283="ADD",OR(BO283="",BO283="Vested Assets"))),"12",(_xlfn.XLOOKUP(BO283,ud_work_category[lookupValue],ud_work_category[lookupKey],""))))</f>
        <v/>
      </c>
      <c r="BQ283" s="8"/>
      <c r="BR283" s="2" t="str">
        <f t="shared" si="57"/>
        <v/>
      </c>
      <c r="BS283" s="3" t="str">
        <f t="shared" si="58"/>
        <v/>
      </c>
      <c r="BT283" s="3" t="str">
        <f>IF($A283="","",IF((AND($A283="ADD",OR(BS283="",BS283="Excellent"))),"1",(_xlfn.XLOOKUP(BS283,condition[lookupValue],condition[lookupKey],""))))</f>
        <v/>
      </c>
      <c r="BU283" s="7" t="str">
        <f t="shared" si="59"/>
        <v/>
      </c>
      <c r="BV283" s="9"/>
    </row>
    <row r="284" spans="2:7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8"/>
      <c r="O284" s="6" t="str">
        <f t="shared" si="48"/>
        <v/>
      </c>
      <c r="P284" s="4"/>
      <c r="R284" s="3" t="str">
        <f>IF($A284="ADD",IF(NOT(ISBLANK(Q284)),_xlfn.XLOOKUP(Q284,len_adjust_rsn[lookupValue],len_adjust_rsn[lookupKey],"ERROR"),""), "")</f>
        <v/>
      </c>
      <c r="S284" s="6" t="str">
        <f t="shared" si="49"/>
        <v/>
      </c>
      <c r="T284" s="6"/>
      <c r="U284" s="6" t="str">
        <f t="shared" si="50"/>
        <v/>
      </c>
      <c r="W284" s="3" t="str">
        <f>IF($A284="ADD",IF(NOT(ISBLANK(V284)),_xlfn.XLOOKUP(V284,ud_waterfront_structures[lookupValue],ud_waterfront_structures[lookupKey],"ERROR"),""), "")</f>
        <v/>
      </c>
      <c r="Y284" s="3" t="str">
        <f>IF($A284="ADD",IF(NOT(ISBLANK(X284)),_xlfn.XLOOKUP(X284,ud_waterfront_structure_type[lookupValue],ud_waterfront_structure_type[lookupKey],"ERROR"),""), "")</f>
        <v/>
      </c>
      <c r="AB284" s="3" t="str">
        <f>IF($A284="ADD",IF(NOT(ISBLANK(AA284)),_xlfn.XLOOKUP(AA284,ud_material[lookupValue],ud_material[lookupKey],"ERROR"),""), "")</f>
        <v/>
      </c>
      <c r="AE284" s="3" t="str">
        <f>IF($A284="ADD",IF(NOT(ISBLANK(AD284)),_xlfn.XLOOKUP(AD284,ud_material[lookupValue],ud_material[lookupKey],"ERROR"),""), "")</f>
        <v/>
      </c>
      <c r="AH284" s="3" t="str">
        <f>IF($A284="ADD",IF(NOT(ISBLANK(AG284)),_xlfn.XLOOKUP(AG284,ud_material[lookupValue],ud_material[lookupKey],"ERROR"),""), "")</f>
        <v/>
      </c>
      <c r="AJ284" s="3" t="str">
        <f>IF($A284="ADD",IF(NOT(ISBLANK(AI284)),_xlfn.XLOOKUP(AI284,ud_material[lookupValue],ud_material[lookupKey],"ERROR"),""), "")</f>
        <v/>
      </c>
      <c r="AU284" s="4"/>
      <c r="AW284" s="3" t="str">
        <f>IF($A284="ADD",IF(NOT(ISBLANK(AV284)),_xlfn.XLOOKUP(AV284,ud_access_method[lookupValue],ud_access_method[lookupKey],"ERROR"),""), "")</f>
        <v/>
      </c>
      <c r="AY284" s="7"/>
      <c r="AZ284" s="4" t="str">
        <f t="shared" ca="1" si="51"/>
        <v/>
      </c>
      <c r="BA284" s="4"/>
      <c r="BB284" s="3" t="str">
        <f t="shared" si="52"/>
        <v/>
      </c>
      <c r="BC284" s="3" t="str">
        <f>IF($A284="","",IF((AND($A284="ADD",OR(BB284="",BB284="In Use"))),"5",(_xlfn.XLOOKUP(BB284,ud_asset_status[lookupValue],ud_asset_status[lookupKey],""))))</f>
        <v/>
      </c>
      <c r="BE284" s="3" t="str">
        <f>IF($A284="ADD",IF(NOT(ISBLANK(BD284)),_xlfn.XLOOKUP(BD284,ud_replacement_status[lookupValue],ud_replacement_status[lookupKey],"ERROR"),""), "")</f>
        <v/>
      </c>
      <c r="BF284" s="7"/>
      <c r="BH284" s="3" t="str">
        <f>IF($A284="ADD",IF(NOT(ISBLANK(BG284)),_xlfn.XLOOKUP(BG284,ar_replace_reason[lookupValue],ar_replace_reason[lookupKey],"ERROR"),""), "")</f>
        <v/>
      </c>
      <c r="BI284" s="3" t="str">
        <f t="shared" si="53"/>
        <v/>
      </c>
      <c r="BJ284" s="3" t="str">
        <f>IF($A284="","",IF((AND($A284="ADD",OR(BI284="",BI284="Queenstown-Lakes District Council"))),"70",(_xlfn.XLOOKUP(BI284,ud_organisation_owner[lookupValue],ud_organisation_owner[lookupKey],""))))</f>
        <v/>
      </c>
      <c r="BK284" s="3" t="str">
        <f t="shared" si="54"/>
        <v/>
      </c>
      <c r="BL284" s="3" t="str">
        <f>IF($A284="","",IF((AND($A284="ADD",OR(BK284="",BK284="Queenstown-Lakes District Council"))),"70",(_xlfn.XLOOKUP(BK284,ud_organisation_owner[lookupValue],ud_organisation_owner[lookupKey],""))))</f>
        <v/>
      </c>
      <c r="BM284" s="3" t="str">
        <f t="shared" si="55"/>
        <v/>
      </c>
      <c r="BN284" s="3" t="str">
        <f>IF($A284="","",IF((AND($A284="ADD",OR(BM284="",BM284="Local Authority"))),"17",(_xlfn.XLOOKUP(BM284,ud_sub_organisation[lookupValue],ud_sub_organisation[lookupKey],""))))</f>
        <v/>
      </c>
      <c r="BO284" s="3" t="str">
        <f t="shared" si="56"/>
        <v/>
      </c>
      <c r="BP284" s="3" t="str">
        <f>IF($A284="","",IF((AND($A284="ADD",OR(BO284="",BO284="Vested Assets"))),"12",(_xlfn.XLOOKUP(BO284,ud_work_category[lookupValue],ud_work_category[lookupKey],""))))</f>
        <v/>
      </c>
      <c r="BQ284" s="8"/>
      <c r="BR284" s="2" t="str">
        <f t="shared" si="57"/>
        <v/>
      </c>
      <c r="BS284" s="3" t="str">
        <f t="shared" si="58"/>
        <v/>
      </c>
      <c r="BT284" s="3" t="str">
        <f>IF($A284="","",IF((AND($A284="ADD",OR(BS284="",BS284="Excellent"))),"1",(_xlfn.XLOOKUP(BS284,condition[lookupValue],condition[lookupKey],""))))</f>
        <v/>
      </c>
      <c r="BU284" s="7" t="str">
        <f t="shared" si="59"/>
        <v/>
      </c>
      <c r="BV284" s="9"/>
    </row>
    <row r="285" spans="2:7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8"/>
      <c r="O285" s="6" t="str">
        <f t="shared" si="48"/>
        <v/>
      </c>
      <c r="P285" s="4"/>
      <c r="R285" s="3" t="str">
        <f>IF($A285="ADD",IF(NOT(ISBLANK(Q285)),_xlfn.XLOOKUP(Q285,len_adjust_rsn[lookupValue],len_adjust_rsn[lookupKey],"ERROR"),""), "")</f>
        <v/>
      </c>
      <c r="S285" s="6" t="str">
        <f t="shared" si="49"/>
        <v/>
      </c>
      <c r="T285" s="6"/>
      <c r="U285" s="6" t="str">
        <f t="shared" si="50"/>
        <v/>
      </c>
      <c r="W285" s="3" t="str">
        <f>IF($A285="ADD",IF(NOT(ISBLANK(V285)),_xlfn.XLOOKUP(V285,ud_waterfront_structures[lookupValue],ud_waterfront_structures[lookupKey],"ERROR"),""), "")</f>
        <v/>
      </c>
      <c r="Y285" s="3" t="str">
        <f>IF($A285="ADD",IF(NOT(ISBLANK(X285)),_xlfn.XLOOKUP(X285,ud_waterfront_structure_type[lookupValue],ud_waterfront_structure_type[lookupKey],"ERROR"),""), "")</f>
        <v/>
      </c>
      <c r="AB285" s="3" t="str">
        <f>IF($A285="ADD",IF(NOT(ISBLANK(AA285)),_xlfn.XLOOKUP(AA285,ud_material[lookupValue],ud_material[lookupKey],"ERROR"),""), "")</f>
        <v/>
      </c>
      <c r="AE285" s="3" t="str">
        <f>IF($A285="ADD",IF(NOT(ISBLANK(AD285)),_xlfn.XLOOKUP(AD285,ud_material[lookupValue],ud_material[lookupKey],"ERROR"),""), "")</f>
        <v/>
      </c>
      <c r="AH285" s="3" t="str">
        <f>IF($A285="ADD",IF(NOT(ISBLANK(AG285)),_xlfn.XLOOKUP(AG285,ud_material[lookupValue],ud_material[lookupKey],"ERROR"),""), "")</f>
        <v/>
      </c>
      <c r="AJ285" s="3" t="str">
        <f>IF($A285="ADD",IF(NOT(ISBLANK(AI285)),_xlfn.XLOOKUP(AI285,ud_material[lookupValue],ud_material[lookupKey],"ERROR"),""), "")</f>
        <v/>
      </c>
      <c r="AU285" s="4"/>
      <c r="AW285" s="3" t="str">
        <f>IF($A285="ADD",IF(NOT(ISBLANK(AV285)),_xlfn.XLOOKUP(AV285,ud_access_method[lookupValue],ud_access_method[lookupKey],"ERROR"),""), "")</f>
        <v/>
      </c>
      <c r="AY285" s="7"/>
      <c r="AZ285" s="4" t="str">
        <f t="shared" ca="1" si="51"/>
        <v/>
      </c>
      <c r="BA285" s="4"/>
      <c r="BB285" s="3" t="str">
        <f t="shared" si="52"/>
        <v/>
      </c>
      <c r="BC285" s="3" t="str">
        <f>IF($A285="","",IF((AND($A285="ADD",OR(BB285="",BB285="In Use"))),"5",(_xlfn.XLOOKUP(BB285,ud_asset_status[lookupValue],ud_asset_status[lookupKey],""))))</f>
        <v/>
      </c>
      <c r="BE285" s="3" t="str">
        <f>IF($A285="ADD",IF(NOT(ISBLANK(BD285)),_xlfn.XLOOKUP(BD285,ud_replacement_status[lookupValue],ud_replacement_status[lookupKey],"ERROR"),""), "")</f>
        <v/>
      </c>
      <c r="BF285" s="7"/>
      <c r="BH285" s="3" t="str">
        <f>IF($A285="ADD",IF(NOT(ISBLANK(BG285)),_xlfn.XLOOKUP(BG285,ar_replace_reason[lookupValue],ar_replace_reason[lookupKey],"ERROR"),""), "")</f>
        <v/>
      </c>
      <c r="BI285" s="3" t="str">
        <f t="shared" si="53"/>
        <v/>
      </c>
      <c r="BJ285" s="3" t="str">
        <f>IF($A285="","",IF((AND($A285="ADD",OR(BI285="",BI285="Queenstown-Lakes District Council"))),"70",(_xlfn.XLOOKUP(BI285,ud_organisation_owner[lookupValue],ud_organisation_owner[lookupKey],""))))</f>
        <v/>
      </c>
      <c r="BK285" s="3" t="str">
        <f t="shared" si="54"/>
        <v/>
      </c>
      <c r="BL285" s="3" t="str">
        <f>IF($A285="","",IF((AND($A285="ADD",OR(BK285="",BK285="Queenstown-Lakes District Council"))),"70",(_xlfn.XLOOKUP(BK285,ud_organisation_owner[lookupValue],ud_organisation_owner[lookupKey],""))))</f>
        <v/>
      </c>
      <c r="BM285" s="3" t="str">
        <f t="shared" si="55"/>
        <v/>
      </c>
      <c r="BN285" s="3" t="str">
        <f>IF($A285="","",IF((AND($A285="ADD",OR(BM285="",BM285="Local Authority"))),"17",(_xlfn.XLOOKUP(BM285,ud_sub_organisation[lookupValue],ud_sub_organisation[lookupKey],""))))</f>
        <v/>
      </c>
      <c r="BO285" s="3" t="str">
        <f t="shared" si="56"/>
        <v/>
      </c>
      <c r="BP285" s="3" t="str">
        <f>IF($A285="","",IF((AND($A285="ADD",OR(BO285="",BO285="Vested Assets"))),"12",(_xlfn.XLOOKUP(BO285,ud_work_category[lookupValue],ud_work_category[lookupKey],""))))</f>
        <v/>
      </c>
      <c r="BQ285" s="8"/>
      <c r="BR285" s="2" t="str">
        <f t="shared" si="57"/>
        <v/>
      </c>
      <c r="BS285" s="3" t="str">
        <f t="shared" si="58"/>
        <v/>
      </c>
      <c r="BT285" s="3" t="str">
        <f>IF($A285="","",IF((AND($A285="ADD",OR(BS285="",BS285="Excellent"))),"1",(_xlfn.XLOOKUP(BS285,condition[lookupValue],condition[lookupKey],""))))</f>
        <v/>
      </c>
      <c r="BU285" s="7" t="str">
        <f t="shared" si="59"/>
        <v/>
      </c>
      <c r="BV285" s="9"/>
    </row>
    <row r="286" spans="2:7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8"/>
      <c r="O286" s="6" t="str">
        <f t="shared" si="48"/>
        <v/>
      </c>
      <c r="P286" s="4"/>
      <c r="R286" s="3" t="str">
        <f>IF($A286="ADD",IF(NOT(ISBLANK(Q286)),_xlfn.XLOOKUP(Q286,len_adjust_rsn[lookupValue],len_adjust_rsn[lookupKey],"ERROR"),""), "")</f>
        <v/>
      </c>
      <c r="S286" s="6" t="str">
        <f t="shared" si="49"/>
        <v/>
      </c>
      <c r="T286" s="6"/>
      <c r="U286" s="6" t="str">
        <f t="shared" si="50"/>
        <v/>
      </c>
      <c r="W286" s="3" t="str">
        <f>IF($A286="ADD",IF(NOT(ISBLANK(V286)),_xlfn.XLOOKUP(V286,ud_waterfront_structures[lookupValue],ud_waterfront_structures[lookupKey],"ERROR"),""), "")</f>
        <v/>
      </c>
      <c r="Y286" s="3" t="str">
        <f>IF($A286="ADD",IF(NOT(ISBLANK(X286)),_xlfn.XLOOKUP(X286,ud_waterfront_structure_type[lookupValue],ud_waterfront_structure_type[lookupKey],"ERROR"),""), "")</f>
        <v/>
      </c>
      <c r="AB286" s="3" t="str">
        <f>IF($A286="ADD",IF(NOT(ISBLANK(AA286)),_xlfn.XLOOKUP(AA286,ud_material[lookupValue],ud_material[lookupKey],"ERROR"),""), "")</f>
        <v/>
      </c>
      <c r="AE286" s="3" t="str">
        <f>IF($A286="ADD",IF(NOT(ISBLANK(AD286)),_xlfn.XLOOKUP(AD286,ud_material[lookupValue],ud_material[lookupKey],"ERROR"),""), "")</f>
        <v/>
      </c>
      <c r="AH286" s="3" t="str">
        <f>IF($A286="ADD",IF(NOT(ISBLANK(AG286)),_xlfn.XLOOKUP(AG286,ud_material[lookupValue],ud_material[lookupKey],"ERROR"),""), "")</f>
        <v/>
      </c>
      <c r="AJ286" s="3" t="str">
        <f>IF($A286="ADD",IF(NOT(ISBLANK(AI286)),_xlfn.XLOOKUP(AI286,ud_material[lookupValue],ud_material[lookupKey],"ERROR"),""), "")</f>
        <v/>
      </c>
      <c r="AU286" s="4"/>
      <c r="AW286" s="3" t="str">
        <f>IF($A286="ADD",IF(NOT(ISBLANK(AV286)),_xlfn.XLOOKUP(AV286,ud_access_method[lookupValue],ud_access_method[lookupKey],"ERROR"),""), "")</f>
        <v/>
      </c>
      <c r="AY286" s="7"/>
      <c r="AZ286" s="4" t="str">
        <f t="shared" ca="1" si="51"/>
        <v/>
      </c>
      <c r="BA286" s="4"/>
      <c r="BB286" s="3" t="str">
        <f t="shared" si="52"/>
        <v/>
      </c>
      <c r="BC286" s="3" t="str">
        <f>IF($A286="","",IF((AND($A286="ADD",OR(BB286="",BB286="In Use"))),"5",(_xlfn.XLOOKUP(BB286,ud_asset_status[lookupValue],ud_asset_status[lookupKey],""))))</f>
        <v/>
      </c>
      <c r="BE286" s="3" t="str">
        <f>IF($A286="ADD",IF(NOT(ISBLANK(BD286)),_xlfn.XLOOKUP(BD286,ud_replacement_status[lookupValue],ud_replacement_status[lookupKey],"ERROR"),""), "")</f>
        <v/>
      </c>
      <c r="BF286" s="7"/>
      <c r="BH286" s="3" t="str">
        <f>IF($A286="ADD",IF(NOT(ISBLANK(BG286)),_xlfn.XLOOKUP(BG286,ar_replace_reason[lookupValue],ar_replace_reason[lookupKey],"ERROR"),""), "")</f>
        <v/>
      </c>
      <c r="BI286" s="3" t="str">
        <f t="shared" si="53"/>
        <v/>
      </c>
      <c r="BJ286" s="3" t="str">
        <f>IF($A286="","",IF((AND($A286="ADD",OR(BI286="",BI286="Queenstown-Lakes District Council"))),"70",(_xlfn.XLOOKUP(BI286,ud_organisation_owner[lookupValue],ud_organisation_owner[lookupKey],""))))</f>
        <v/>
      </c>
      <c r="BK286" s="3" t="str">
        <f t="shared" si="54"/>
        <v/>
      </c>
      <c r="BL286" s="3" t="str">
        <f>IF($A286="","",IF((AND($A286="ADD",OR(BK286="",BK286="Queenstown-Lakes District Council"))),"70",(_xlfn.XLOOKUP(BK286,ud_organisation_owner[lookupValue],ud_organisation_owner[lookupKey],""))))</f>
        <v/>
      </c>
      <c r="BM286" s="3" t="str">
        <f t="shared" si="55"/>
        <v/>
      </c>
      <c r="BN286" s="3" t="str">
        <f>IF($A286="","",IF((AND($A286="ADD",OR(BM286="",BM286="Local Authority"))),"17",(_xlfn.XLOOKUP(BM286,ud_sub_organisation[lookupValue],ud_sub_organisation[lookupKey],""))))</f>
        <v/>
      </c>
      <c r="BO286" s="3" t="str">
        <f t="shared" si="56"/>
        <v/>
      </c>
      <c r="BP286" s="3" t="str">
        <f>IF($A286="","",IF((AND($A286="ADD",OR(BO286="",BO286="Vested Assets"))),"12",(_xlfn.XLOOKUP(BO286,ud_work_category[lookupValue],ud_work_category[lookupKey],""))))</f>
        <v/>
      </c>
      <c r="BQ286" s="8"/>
      <c r="BR286" s="2" t="str">
        <f t="shared" si="57"/>
        <v/>
      </c>
      <c r="BS286" s="3" t="str">
        <f t="shared" si="58"/>
        <v/>
      </c>
      <c r="BT286" s="3" t="str">
        <f>IF($A286="","",IF((AND($A286="ADD",OR(BS286="",BS286="Excellent"))),"1",(_xlfn.XLOOKUP(BS286,condition[lookupValue],condition[lookupKey],""))))</f>
        <v/>
      </c>
      <c r="BU286" s="7" t="str">
        <f t="shared" si="59"/>
        <v/>
      </c>
      <c r="BV286" s="9"/>
    </row>
    <row r="287" spans="2:7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8"/>
      <c r="O287" s="6" t="str">
        <f t="shared" si="48"/>
        <v/>
      </c>
      <c r="P287" s="4"/>
      <c r="R287" s="3" t="str">
        <f>IF($A287="ADD",IF(NOT(ISBLANK(Q287)),_xlfn.XLOOKUP(Q287,len_adjust_rsn[lookupValue],len_adjust_rsn[lookupKey],"ERROR"),""), "")</f>
        <v/>
      </c>
      <c r="S287" s="6" t="str">
        <f t="shared" si="49"/>
        <v/>
      </c>
      <c r="T287" s="6"/>
      <c r="U287" s="6" t="str">
        <f t="shared" si="50"/>
        <v/>
      </c>
      <c r="W287" s="3" t="str">
        <f>IF($A287="ADD",IF(NOT(ISBLANK(V287)),_xlfn.XLOOKUP(V287,ud_waterfront_structures[lookupValue],ud_waterfront_structures[lookupKey],"ERROR"),""), "")</f>
        <v/>
      </c>
      <c r="Y287" s="3" t="str">
        <f>IF($A287="ADD",IF(NOT(ISBLANK(X287)),_xlfn.XLOOKUP(X287,ud_waterfront_structure_type[lookupValue],ud_waterfront_structure_type[lookupKey],"ERROR"),""), "")</f>
        <v/>
      </c>
      <c r="AB287" s="3" t="str">
        <f>IF($A287="ADD",IF(NOT(ISBLANK(AA287)),_xlfn.XLOOKUP(AA287,ud_material[lookupValue],ud_material[lookupKey],"ERROR"),""), "")</f>
        <v/>
      </c>
      <c r="AE287" s="3" t="str">
        <f>IF($A287="ADD",IF(NOT(ISBLANK(AD287)),_xlfn.XLOOKUP(AD287,ud_material[lookupValue],ud_material[lookupKey],"ERROR"),""), "")</f>
        <v/>
      </c>
      <c r="AH287" s="3" t="str">
        <f>IF($A287="ADD",IF(NOT(ISBLANK(AG287)),_xlfn.XLOOKUP(AG287,ud_material[lookupValue],ud_material[lookupKey],"ERROR"),""), "")</f>
        <v/>
      </c>
      <c r="AJ287" s="3" t="str">
        <f>IF($A287="ADD",IF(NOT(ISBLANK(AI287)),_xlfn.XLOOKUP(AI287,ud_material[lookupValue],ud_material[lookupKey],"ERROR"),""), "")</f>
        <v/>
      </c>
      <c r="AU287" s="4"/>
      <c r="AW287" s="3" t="str">
        <f>IF($A287="ADD",IF(NOT(ISBLANK(AV287)),_xlfn.XLOOKUP(AV287,ud_access_method[lookupValue],ud_access_method[lookupKey],"ERROR"),""), "")</f>
        <v/>
      </c>
      <c r="AY287" s="7"/>
      <c r="AZ287" s="4" t="str">
        <f t="shared" ca="1" si="51"/>
        <v/>
      </c>
      <c r="BA287" s="4"/>
      <c r="BB287" s="3" t="str">
        <f t="shared" si="52"/>
        <v/>
      </c>
      <c r="BC287" s="3" t="str">
        <f>IF($A287="","",IF((AND($A287="ADD",OR(BB287="",BB287="In Use"))),"5",(_xlfn.XLOOKUP(BB287,ud_asset_status[lookupValue],ud_asset_status[lookupKey],""))))</f>
        <v/>
      </c>
      <c r="BE287" s="3" t="str">
        <f>IF($A287="ADD",IF(NOT(ISBLANK(BD287)),_xlfn.XLOOKUP(BD287,ud_replacement_status[lookupValue],ud_replacement_status[lookupKey],"ERROR"),""), "")</f>
        <v/>
      </c>
      <c r="BF287" s="7"/>
      <c r="BH287" s="3" t="str">
        <f>IF($A287="ADD",IF(NOT(ISBLANK(BG287)),_xlfn.XLOOKUP(BG287,ar_replace_reason[lookupValue],ar_replace_reason[lookupKey],"ERROR"),""), "")</f>
        <v/>
      </c>
      <c r="BI287" s="3" t="str">
        <f t="shared" si="53"/>
        <v/>
      </c>
      <c r="BJ287" s="3" t="str">
        <f>IF($A287="","",IF((AND($A287="ADD",OR(BI287="",BI287="Queenstown-Lakes District Council"))),"70",(_xlfn.XLOOKUP(BI287,ud_organisation_owner[lookupValue],ud_organisation_owner[lookupKey],""))))</f>
        <v/>
      </c>
      <c r="BK287" s="3" t="str">
        <f t="shared" si="54"/>
        <v/>
      </c>
      <c r="BL287" s="3" t="str">
        <f>IF($A287="","",IF((AND($A287="ADD",OR(BK287="",BK287="Queenstown-Lakes District Council"))),"70",(_xlfn.XLOOKUP(BK287,ud_organisation_owner[lookupValue],ud_organisation_owner[lookupKey],""))))</f>
        <v/>
      </c>
      <c r="BM287" s="3" t="str">
        <f t="shared" si="55"/>
        <v/>
      </c>
      <c r="BN287" s="3" t="str">
        <f>IF($A287="","",IF((AND($A287="ADD",OR(BM287="",BM287="Local Authority"))),"17",(_xlfn.XLOOKUP(BM287,ud_sub_organisation[lookupValue],ud_sub_organisation[lookupKey],""))))</f>
        <v/>
      </c>
      <c r="BO287" s="3" t="str">
        <f t="shared" si="56"/>
        <v/>
      </c>
      <c r="BP287" s="3" t="str">
        <f>IF($A287="","",IF((AND($A287="ADD",OR(BO287="",BO287="Vested Assets"))),"12",(_xlfn.XLOOKUP(BO287,ud_work_category[lookupValue],ud_work_category[lookupKey],""))))</f>
        <v/>
      </c>
      <c r="BQ287" s="8"/>
      <c r="BR287" s="2" t="str">
        <f t="shared" si="57"/>
        <v/>
      </c>
      <c r="BS287" s="3" t="str">
        <f t="shared" si="58"/>
        <v/>
      </c>
      <c r="BT287" s="3" t="str">
        <f>IF($A287="","",IF((AND($A287="ADD",OR(BS287="",BS287="Excellent"))),"1",(_xlfn.XLOOKUP(BS287,condition[lookupValue],condition[lookupKey],""))))</f>
        <v/>
      </c>
      <c r="BU287" s="7" t="str">
        <f t="shared" si="59"/>
        <v/>
      </c>
      <c r="BV287" s="9"/>
    </row>
    <row r="288" spans="2:7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8"/>
      <c r="O288" s="6" t="str">
        <f t="shared" si="48"/>
        <v/>
      </c>
      <c r="P288" s="4"/>
      <c r="R288" s="3" t="str">
        <f>IF($A288="ADD",IF(NOT(ISBLANK(Q288)),_xlfn.XLOOKUP(Q288,len_adjust_rsn[lookupValue],len_adjust_rsn[lookupKey],"ERROR"),""), "")</f>
        <v/>
      </c>
      <c r="S288" s="6" t="str">
        <f t="shared" si="49"/>
        <v/>
      </c>
      <c r="T288" s="6"/>
      <c r="U288" s="6" t="str">
        <f t="shared" si="50"/>
        <v/>
      </c>
      <c r="W288" s="3" t="str">
        <f>IF($A288="ADD",IF(NOT(ISBLANK(V288)),_xlfn.XLOOKUP(V288,ud_waterfront_structures[lookupValue],ud_waterfront_structures[lookupKey],"ERROR"),""), "")</f>
        <v/>
      </c>
      <c r="Y288" s="3" t="str">
        <f>IF($A288="ADD",IF(NOT(ISBLANK(X288)),_xlfn.XLOOKUP(X288,ud_waterfront_structure_type[lookupValue],ud_waterfront_structure_type[lookupKey],"ERROR"),""), "")</f>
        <v/>
      </c>
      <c r="AB288" s="3" t="str">
        <f>IF($A288="ADD",IF(NOT(ISBLANK(AA288)),_xlfn.XLOOKUP(AA288,ud_material[lookupValue],ud_material[lookupKey],"ERROR"),""), "")</f>
        <v/>
      </c>
      <c r="AE288" s="3" t="str">
        <f>IF($A288="ADD",IF(NOT(ISBLANK(AD288)),_xlfn.XLOOKUP(AD288,ud_material[lookupValue],ud_material[lookupKey],"ERROR"),""), "")</f>
        <v/>
      </c>
      <c r="AH288" s="3" t="str">
        <f>IF($A288="ADD",IF(NOT(ISBLANK(AG288)),_xlfn.XLOOKUP(AG288,ud_material[lookupValue],ud_material[lookupKey],"ERROR"),""), "")</f>
        <v/>
      </c>
      <c r="AJ288" s="3" t="str">
        <f>IF($A288="ADD",IF(NOT(ISBLANK(AI288)),_xlfn.XLOOKUP(AI288,ud_material[lookupValue],ud_material[lookupKey],"ERROR"),""), "")</f>
        <v/>
      </c>
      <c r="AU288" s="4"/>
      <c r="AW288" s="3" t="str">
        <f>IF($A288="ADD",IF(NOT(ISBLANK(AV288)),_xlfn.XLOOKUP(AV288,ud_access_method[lookupValue],ud_access_method[lookupKey],"ERROR"),""), "")</f>
        <v/>
      </c>
      <c r="AY288" s="7"/>
      <c r="AZ288" s="4" t="str">
        <f t="shared" ca="1" si="51"/>
        <v/>
      </c>
      <c r="BA288" s="4"/>
      <c r="BB288" s="3" t="str">
        <f t="shared" si="52"/>
        <v/>
      </c>
      <c r="BC288" s="3" t="str">
        <f>IF($A288="","",IF((AND($A288="ADD",OR(BB288="",BB288="In Use"))),"5",(_xlfn.XLOOKUP(BB288,ud_asset_status[lookupValue],ud_asset_status[lookupKey],""))))</f>
        <v/>
      </c>
      <c r="BE288" s="3" t="str">
        <f>IF($A288="ADD",IF(NOT(ISBLANK(BD288)),_xlfn.XLOOKUP(BD288,ud_replacement_status[lookupValue],ud_replacement_status[lookupKey],"ERROR"),""), "")</f>
        <v/>
      </c>
      <c r="BF288" s="7"/>
      <c r="BH288" s="3" t="str">
        <f>IF($A288="ADD",IF(NOT(ISBLANK(BG288)),_xlfn.XLOOKUP(BG288,ar_replace_reason[lookupValue],ar_replace_reason[lookupKey],"ERROR"),""), "")</f>
        <v/>
      </c>
      <c r="BI288" s="3" t="str">
        <f t="shared" si="53"/>
        <v/>
      </c>
      <c r="BJ288" s="3" t="str">
        <f>IF($A288="","",IF((AND($A288="ADD",OR(BI288="",BI288="Queenstown-Lakes District Council"))),"70",(_xlfn.XLOOKUP(BI288,ud_organisation_owner[lookupValue],ud_organisation_owner[lookupKey],""))))</f>
        <v/>
      </c>
      <c r="BK288" s="3" t="str">
        <f t="shared" si="54"/>
        <v/>
      </c>
      <c r="BL288" s="3" t="str">
        <f>IF($A288="","",IF((AND($A288="ADD",OR(BK288="",BK288="Queenstown-Lakes District Council"))),"70",(_xlfn.XLOOKUP(BK288,ud_organisation_owner[lookupValue],ud_organisation_owner[lookupKey],""))))</f>
        <v/>
      </c>
      <c r="BM288" s="3" t="str">
        <f t="shared" si="55"/>
        <v/>
      </c>
      <c r="BN288" s="3" t="str">
        <f>IF($A288="","",IF((AND($A288="ADD",OR(BM288="",BM288="Local Authority"))),"17",(_xlfn.XLOOKUP(BM288,ud_sub_organisation[lookupValue],ud_sub_organisation[lookupKey],""))))</f>
        <v/>
      </c>
      <c r="BO288" s="3" t="str">
        <f t="shared" si="56"/>
        <v/>
      </c>
      <c r="BP288" s="3" t="str">
        <f>IF($A288="","",IF((AND($A288="ADD",OR(BO288="",BO288="Vested Assets"))),"12",(_xlfn.XLOOKUP(BO288,ud_work_category[lookupValue],ud_work_category[lookupKey],""))))</f>
        <v/>
      </c>
      <c r="BQ288" s="8"/>
      <c r="BR288" s="2" t="str">
        <f t="shared" si="57"/>
        <v/>
      </c>
      <c r="BS288" s="3" t="str">
        <f t="shared" si="58"/>
        <v/>
      </c>
      <c r="BT288" s="3" t="str">
        <f>IF($A288="","",IF((AND($A288="ADD",OR(BS288="",BS288="Excellent"))),"1",(_xlfn.XLOOKUP(BS288,condition[lookupValue],condition[lookupKey],""))))</f>
        <v/>
      </c>
      <c r="BU288" s="7" t="str">
        <f t="shared" si="59"/>
        <v/>
      </c>
      <c r="BV288" s="9"/>
    </row>
    <row r="289" spans="2:7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8"/>
      <c r="O289" s="6" t="str">
        <f t="shared" si="48"/>
        <v/>
      </c>
      <c r="P289" s="4"/>
      <c r="R289" s="3" t="str">
        <f>IF($A289="ADD",IF(NOT(ISBLANK(Q289)),_xlfn.XLOOKUP(Q289,len_adjust_rsn[lookupValue],len_adjust_rsn[lookupKey],"ERROR"),""), "")</f>
        <v/>
      </c>
      <c r="S289" s="6" t="str">
        <f t="shared" si="49"/>
        <v/>
      </c>
      <c r="T289" s="6"/>
      <c r="U289" s="6" t="str">
        <f t="shared" si="50"/>
        <v/>
      </c>
      <c r="W289" s="3" t="str">
        <f>IF($A289="ADD",IF(NOT(ISBLANK(V289)),_xlfn.XLOOKUP(V289,ud_waterfront_structures[lookupValue],ud_waterfront_structures[lookupKey],"ERROR"),""), "")</f>
        <v/>
      </c>
      <c r="Y289" s="3" t="str">
        <f>IF($A289="ADD",IF(NOT(ISBLANK(X289)),_xlfn.XLOOKUP(X289,ud_waterfront_structure_type[lookupValue],ud_waterfront_structure_type[lookupKey],"ERROR"),""), "")</f>
        <v/>
      </c>
      <c r="AB289" s="3" t="str">
        <f>IF($A289="ADD",IF(NOT(ISBLANK(AA289)),_xlfn.XLOOKUP(AA289,ud_material[lookupValue],ud_material[lookupKey],"ERROR"),""), "")</f>
        <v/>
      </c>
      <c r="AE289" s="3" t="str">
        <f>IF($A289="ADD",IF(NOT(ISBLANK(AD289)),_xlfn.XLOOKUP(AD289,ud_material[lookupValue],ud_material[lookupKey],"ERROR"),""), "")</f>
        <v/>
      </c>
      <c r="AH289" s="3" t="str">
        <f>IF($A289="ADD",IF(NOT(ISBLANK(AG289)),_xlfn.XLOOKUP(AG289,ud_material[lookupValue],ud_material[lookupKey],"ERROR"),""), "")</f>
        <v/>
      </c>
      <c r="AJ289" s="3" t="str">
        <f>IF($A289="ADD",IF(NOT(ISBLANK(AI289)),_xlfn.XLOOKUP(AI289,ud_material[lookupValue],ud_material[lookupKey],"ERROR"),""), "")</f>
        <v/>
      </c>
      <c r="AU289" s="4"/>
      <c r="AW289" s="3" t="str">
        <f>IF($A289="ADD",IF(NOT(ISBLANK(AV289)),_xlfn.XLOOKUP(AV289,ud_access_method[lookupValue],ud_access_method[lookupKey],"ERROR"),""), "")</f>
        <v/>
      </c>
      <c r="AY289" s="7"/>
      <c r="AZ289" s="4" t="str">
        <f t="shared" ca="1" si="51"/>
        <v/>
      </c>
      <c r="BA289" s="4"/>
      <c r="BB289" s="3" t="str">
        <f t="shared" si="52"/>
        <v/>
      </c>
      <c r="BC289" s="3" t="str">
        <f>IF($A289="","",IF((AND($A289="ADD",OR(BB289="",BB289="In Use"))),"5",(_xlfn.XLOOKUP(BB289,ud_asset_status[lookupValue],ud_asset_status[lookupKey],""))))</f>
        <v/>
      </c>
      <c r="BE289" s="3" t="str">
        <f>IF($A289="ADD",IF(NOT(ISBLANK(BD289)),_xlfn.XLOOKUP(BD289,ud_replacement_status[lookupValue],ud_replacement_status[lookupKey],"ERROR"),""), "")</f>
        <v/>
      </c>
      <c r="BF289" s="7"/>
      <c r="BH289" s="3" t="str">
        <f>IF($A289="ADD",IF(NOT(ISBLANK(BG289)),_xlfn.XLOOKUP(BG289,ar_replace_reason[lookupValue],ar_replace_reason[lookupKey],"ERROR"),""), "")</f>
        <v/>
      </c>
      <c r="BI289" s="3" t="str">
        <f t="shared" si="53"/>
        <v/>
      </c>
      <c r="BJ289" s="3" t="str">
        <f>IF($A289="","",IF((AND($A289="ADD",OR(BI289="",BI289="Queenstown-Lakes District Council"))),"70",(_xlfn.XLOOKUP(BI289,ud_organisation_owner[lookupValue],ud_organisation_owner[lookupKey],""))))</f>
        <v/>
      </c>
      <c r="BK289" s="3" t="str">
        <f t="shared" si="54"/>
        <v/>
      </c>
      <c r="BL289" s="3" t="str">
        <f>IF($A289="","",IF((AND($A289="ADD",OR(BK289="",BK289="Queenstown-Lakes District Council"))),"70",(_xlfn.XLOOKUP(BK289,ud_organisation_owner[lookupValue],ud_organisation_owner[lookupKey],""))))</f>
        <v/>
      </c>
      <c r="BM289" s="3" t="str">
        <f t="shared" si="55"/>
        <v/>
      </c>
      <c r="BN289" s="3" t="str">
        <f>IF($A289="","",IF((AND($A289="ADD",OR(BM289="",BM289="Local Authority"))),"17",(_xlfn.XLOOKUP(BM289,ud_sub_organisation[lookupValue],ud_sub_organisation[lookupKey],""))))</f>
        <v/>
      </c>
      <c r="BO289" s="3" t="str">
        <f t="shared" si="56"/>
        <v/>
      </c>
      <c r="BP289" s="3" t="str">
        <f>IF($A289="","",IF((AND($A289="ADD",OR(BO289="",BO289="Vested Assets"))),"12",(_xlfn.XLOOKUP(BO289,ud_work_category[lookupValue],ud_work_category[lookupKey],""))))</f>
        <v/>
      </c>
      <c r="BQ289" s="8"/>
      <c r="BR289" s="2" t="str">
        <f t="shared" si="57"/>
        <v/>
      </c>
      <c r="BS289" s="3" t="str">
        <f t="shared" si="58"/>
        <v/>
      </c>
      <c r="BT289" s="3" t="str">
        <f>IF($A289="","",IF((AND($A289="ADD",OR(BS289="",BS289="Excellent"))),"1",(_xlfn.XLOOKUP(BS289,condition[lookupValue],condition[lookupKey],""))))</f>
        <v/>
      </c>
      <c r="BU289" s="7" t="str">
        <f t="shared" si="59"/>
        <v/>
      </c>
      <c r="BV289" s="9"/>
    </row>
    <row r="290" spans="2:7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8"/>
      <c r="O290" s="6" t="str">
        <f t="shared" si="48"/>
        <v/>
      </c>
      <c r="P290" s="4"/>
      <c r="R290" s="3" t="str">
        <f>IF($A290="ADD",IF(NOT(ISBLANK(Q290)),_xlfn.XLOOKUP(Q290,len_adjust_rsn[lookupValue],len_adjust_rsn[lookupKey],"ERROR"),""), "")</f>
        <v/>
      </c>
      <c r="S290" s="6" t="str">
        <f t="shared" si="49"/>
        <v/>
      </c>
      <c r="T290" s="6"/>
      <c r="U290" s="6" t="str">
        <f t="shared" si="50"/>
        <v/>
      </c>
      <c r="W290" s="3" t="str">
        <f>IF($A290="ADD",IF(NOT(ISBLANK(V290)),_xlfn.XLOOKUP(V290,ud_waterfront_structures[lookupValue],ud_waterfront_structures[lookupKey],"ERROR"),""), "")</f>
        <v/>
      </c>
      <c r="Y290" s="3" t="str">
        <f>IF($A290="ADD",IF(NOT(ISBLANK(X290)),_xlfn.XLOOKUP(X290,ud_waterfront_structure_type[lookupValue],ud_waterfront_structure_type[lookupKey],"ERROR"),""), "")</f>
        <v/>
      </c>
      <c r="AB290" s="3" t="str">
        <f>IF($A290="ADD",IF(NOT(ISBLANK(AA290)),_xlfn.XLOOKUP(AA290,ud_material[lookupValue],ud_material[lookupKey],"ERROR"),""), "")</f>
        <v/>
      </c>
      <c r="AE290" s="3" t="str">
        <f>IF($A290="ADD",IF(NOT(ISBLANK(AD290)),_xlfn.XLOOKUP(AD290,ud_material[lookupValue],ud_material[lookupKey],"ERROR"),""), "")</f>
        <v/>
      </c>
      <c r="AH290" s="3" t="str">
        <f>IF($A290="ADD",IF(NOT(ISBLANK(AG290)),_xlfn.XLOOKUP(AG290,ud_material[lookupValue],ud_material[lookupKey],"ERROR"),""), "")</f>
        <v/>
      </c>
      <c r="AJ290" s="3" t="str">
        <f>IF($A290="ADD",IF(NOT(ISBLANK(AI290)),_xlfn.XLOOKUP(AI290,ud_material[lookupValue],ud_material[lookupKey],"ERROR"),""), "")</f>
        <v/>
      </c>
      <c r="AU290" s="4"/>
      <c r="AW290" s="3" t="str">
        <f>IF($A290="ADD",IF(NOT(ISBLANK(AV290)),_xlfn.XLOOKUP(AV290,ud_access_method[lookupValue],ud_access_method[lookupKey],"ERROR"),""), "")</f>
        <v/>
      </c>
      <c r="AY290" s="7"/>
      <c r="AZ290" s="4" t="str">
        <f t="shared" ca="1" si="51"/>
        <v/>
      </c>
      <c r="BA290" s="4"/>
      <c r="BB290" s="3" t="str">
        <f t="shared" si="52"/>
        <v/>
      </c>
      <c r="BC290" s="3" t="str">
        <f>IF($A290="","",IF((AND($A290="ADD",OR(BB290="",BB290="In Use"))),"5",(_xlfn.XLOOKUP(BB290,ud_asset_status[lookupValue],ud_asset_status[lookupKey],""))))</f>
        <v/>
      </c>
      <c r="BE290" s="3" t="str">
        <f>IF($A290="ADD",IF(NOT(ISBLANK(BD290)),_xlfn.XLOOKUP(BD290,ud_replacement_status[lookupValue],ud_replacement_status[lookupKey],"ERROR"),""), "")</f>
        <v/>
      </c>
      <c r="BF290" s="7"/>
      <c r="BH290" s="3" t="str">
        <f>IF($A290="ADD",IF(NOT(ISBLANK(BG290)),_xlfn.XLOOKUP(BG290,ar_replace_reason[lookupValue],ar_replace_reason[lookupKey],"ERROR"),""), "")</f>
        <v/>
      </c>
      <c r="BI290" s="3" t="str">
        <f t="shared" si="53"/>
        <v/>
      </c>
      <c r="BJ290" s="3" t="str">
        <f>IF($A290="","",IF((AND($A290="ADD",OR(BI290="",BI290="Queenstown-Lakes District Council"))),"70",(_xlfn.XLOOKUP(BI290,ud_organisation_owner[lookupValue],ud_organisation_owner[lookupKey],""))))</f>
        <v/>
      </c>
      <c r="BK290" s="3" t="str">
        <f t="shared" si="54"/>
        <v/>
      </c>
      <c r="BL290" s="3" t="str">
        <f>IF($A290="","",IF((AND($A290="ADD",OR(BK290="",BK290="Queenstown-Lakes District Council"))),"70",(_xlfn.XLOOKUP(BK290,ud_organisation_owner[lookupValue],ud_organisation_owner[lookupKey],""))))</f>
        <v/>
      </c>
      <c r="BM290" s="3" t="str">
        <f t="shared" si="55"/>
        <v/>
      </c>
      <c r="BN290" s="3" t="str">
        <f>IF($A290="","",IF((AND($A290="ADD",OR(BM290="",BM290="Local Authority"))),"17",(_xlfn.XLOOKUP(BM290,ud_sub_organisation[lookupValue],ud_sub_organisation[lookupKey],""))))</f>
        <v/>
      </c>
      <c r="BO290" s="3" t="str">
        <f t="shared" si="56"/>
        <v/>
      </c>
      <c r="BP290" s="3" t="str">
        <f>IF($A290="","",IF((AND($A290="ADD",OR(BO290="",BO290="Vested Assets"))),"12",(_xlfn.XLOOKUP(BO290,ud_work_category[lookupValue],ud_work_category[lookupKey],""))))</f>
        <v/>
      </c>
      <c r="BQ290" s="8"/>
      <c r="BR290" s="2" t="str">
        <f t="shared" si="57"/>
        <v/>
      </c>
      <c r="BS290" s="3" t="str">
        <f t="shared" si="58"/>
        <v/>
      </c>
      <c r="BT290" s="3" t="str">
        <f>IF($A290="","",IF((AND($A290="ADD",OR(BS290="",BS290="Excellent"))),"1",(_xlfn.XLOOKUP(BS290,condition[lookupValue],condition[lookupKey],""))))</f>
        <v/>
      </c>
      <c r="BU290" s="7" t="str">
        <f t="shared" si="59"/>
        <v/>
      </c>
      <c r="BV290" s="9"/>
    </row>
    <row r="291" spans="2:7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8"/>
      <c r="O291" s="6" t="str">
        <f t="shared" si="48"/>
        <v/>
      </c>
      <c r="P291" s="4"/>
      <c r="R291" s="3" t="str">
        <f>IF($A291="ADD",IF(NOT(ISBLANK(Q291)),_xlfn.XLOOKUP(Q291,len_adjust_rsn[lookupValue],len_adjust_rsn[lookupKey],"ERROR"),""), "")</f>
        <v/>
      </c>
      <c r="S291" s="6" t="str">
        <f t="shared" si="49"/>
        <v/>
      </c>
      <c r="T291" s="6"/>
      <c r="U291" s="6" t="str">
        <f t="shared" si="50"/>
        <v/>
      </c>
      <c r="W291" s="3" t="str">
        <f>IF($A291="ADD",IF(NOT(ISBLANK(V291)),_xlfn.XLOOKUP(V291,ud_waterfront_structures[lookupValue],ud_waterfront_structures[lookupKey],"ERROR"),""), "")</f>
        <v/>
      </c>
      <c r="Y291" s="3" t="str">
        <f>IF($A291="ADD",IF(NOT(ISBLANK(X291)),_xlfn.XLOOKUP(X291,ud_waterfront_structure_type[lookupValue],ud_waterfront_structure_type[lookupKey],"ERROR"),""), "")</f>
        <v/>
      </c>
      <c r="AB291" s="3" t="str">
        <f>IF($A291="ADD",IF(NOT(ISBLANK(AA291)),_xlfn.XLOOKUP(AA291,ud_material[lookupValue],ud_material[lookupKey],"ERROR"),""), "")</f>
        <v/>
      </c>
      <c r="AE291" s="3" t="str">
        <f>IF($A291="ADD",IF(NOT(ISBLANK(AD291)),_xlfn.XLOOKUP(AD291,ud_material[lookupValue],ud_material[lookupKey],"ERROR"),""), "")</f>
        <v/>
      </c>
      <c r="AH291" s="3" t="str">
        <f>IF($A291="ADD",IF(NOT(ISBLANK(AG291)),_xlfn.XLOOKUP(AG291,ud_material[lookupValue],ud_material[lookupKey],"ERROR"),""), "")</f>
        <v/>
      </c>
      <c r="AJ291" s="3" t="str">
        <f>IF($A291="ADD",IF(NOT(ISBLANK(AI291)),_xlfn.XLOOKUP(AI291,ud_material[lookupValue],ud_material[lookupKey],"ERROR"),""), "")</f>
        <v/>
      </c>
      <c r="AU291" s="4"/>
      <c r="AW291" s="3" t="str">
        <f>IF($A291="ADD",IF(NOT(ISBLANK(AV291)),_xlfn.XLOOKUP(AV291,ud_access_method[lookupValue],ud_access_method[lookupKey],"ERROR"),""), "")</f>
        <v/>
      </c>
      <c r="AY291" s="7"/>
      <c r="AZ291" s="4" t="str">
        <f t="shared" ca="1" si="51"/>
        <v/>
      </c>
      <c r="BA291" s="4"/>
      <c r="BB291" s="3" t="str">
        <f t="shared" si="52"/>
        <v/>
      </c>
      <c r="BC291" s="3" t="str">
        <f>IF($A291="","",IF((AND($A291="ADD",OR(BB291="",BB291="In Use"))),"5",(_xlfn.XLOOKUP(BB291,ud_asset_status[lookupValue],ud_asset_status[lookupKey],""))))</f>
        <v/>
      </c>
      <c r="BE291" s="3" t="str">
        <f>IF($A291="ADD",IF(NOT(ISBLANK(BD291)),_xlfn.XLOOKUP(BD291,ud_replacement_status[lookupValue],ud_replacement_status[lookupKey],"ERROR"),""), "")</f>
        <v/>
      </c>
      <c r="BF291" s="7"/>
      <c r="BH291" s="3" t="str">
        <f>IF($A291="ADD",IF(NOT(ISBLANK(BG291)),_xlfn.XLOOKUP(BG291,ar_replace_reason[lookupValue],ar_replace_reason[lookupKey],"ERROR"),""), "")</f>
        <v/>
      </c>
      <c r="BI291" s="3" t="str">
        <f t="shared" si="53"/>
        <v/>
      </c>
      <c r="BJ291" s="3" t="str">
        <f>IF($A291="","",IF((AND($A291="ADD",OR(BI291="",BI291="Queenstown-Lakes District Council"))),"70",(_xlfn.XLOOKUP(BI291,ud_organisation_owner[lookupValue],ud_organisation_owner[lookupKey],""))))</f>
        <v/>
      </c>
      <c r="BK291" s="3" t="str">
        <f t="shared" si="54"/>
        <v/>
      </c>
      <c r="BL291" s="3" t="str">
        <f>IF($A291="","",IF((AND($A291="ADD",OR(BK291="",BK291="Queenstown-Lakes District Council"))),"70",(_xlfn.XLOOKUP(BK291,ud_organisation_owner[lookupValue],ud_organisation_owner[lookupKey],""))))</f>
        <v/>
      </c>
      <c r="BM291" s="3" t="str">
        <f t="shared" si="55"/>
        <v/>
      </c>
      <c r="BN291" s="3" t="str">
        <f>IF($A291="","",IF((AND($A291="ADD",OR(BM291="",BM291="Local Authority"))),"17",(_xlfn.XLOOKUP(BM291,ud_sub_organisation[lookupValue],ud_sub_organisation[lookupKey],""))))</f>
        <v/>
      </c>
      <c r="BO291" s="3" t="str">
        <f t="shared" si="56"/>
        <v/>
      </c>
      <c r="BP291" s="3" t="str">
        <f>IF($A291="","",IF((AND($A291="ADD",OR(BO291="",BO291="Vested Assets"))),"12",(_xlfn.XLOOKUP(BO291,ud_work_category[lookupValue],ud_work_category[lookupKey],""))))</f>
        <v/>
      </c>
      <c r="BQ291" s="8"/>
      <c r="BR291" s="2" t="str">
        <f t="shared" si="57"/>
        <v/>
      </c>
      <c r="BS291" s="3" t="str">
        <f t="shared" si="58"/>
        <v/>
      </c>
      <c r="BT291" s="3" t="str">
        <f>IF($A291="","",IF((AND($A291="ADD",OR(BS291="",BS291="Excellent"))),"1",(_xlfn.XLOOKUP(BS291,condition[lookupValue],condition[lookupKey],""))))</f>
        <v/>
      </c>
      <c r="BU291" s="7" t="str">
        <f t="shared" si="59"/>
        <v/>
      </c>
      <c r="BV291" s="9"/>
    </row>
    <row r="292" spans="2:7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8"/>
      <c r="O292" s="6" t="str">
        <f t="shared" si="48"/>
        <v/>
      </c>
      <c r="P292" s="4"/>
      <c r="R292" s="3" t="str">
        <f>IF($A292="ADD",IF(NOT(ISBLANK(Q292)),_xlfn.XLOOKUP(Q292,len_adjust_rsn[lookupValue],len_adjust_rsn[lookupKey],"ERROR"),""), "")</f>
        <v/>
      </c>
      <c r="S292" s="6" t="str">
        <f t="shared" si="49"/>
        <v/>
      </c>
      <c r="T292" s="6"/>
      <c r="U292" s="6" t="str">
        <f t="shared" si="50"/>
        <v/>
      </c>
      <c r="W292" s="3" t="str">
        <f>IF($A292="ADD",IF(NOT(ISBLANK(V292)),_xlfn.XLOOKUP(V292,ud_waterfront_structures[lookupValue],ud_waterfront_structures[lookupKey],"ERROR"),""), "")</f>
        <v/>
      </c>
      <c r="Y292" s="3" t="str">
        <f>IF($A292="ADD",IF(NOT(ISBLANK(X292)),_xlfn.XLOOKUP(X292,ud_waterfront_structure_type[lookupValue],ud_waterfront_structure_type[lookupKey],"ERROR"),""), "")</f>
        <v/>
      </c>
      <c r="AB292" s="3" t="str">
        <f>IF($A292="ADD",IF(NOT(ISBLANK(AA292)),_xlfn.XLOOKUP(AA292,ud_material[lookupValue],ud_material[lookupKey],"ERROR"),""), "")</f>
        <v/>
      </c>
      <c r="AE292" s="3" t="str">
        <f>IF($A292="ADD",IF(NOT(ISBLANK(AD292)),_xlfn.XLOOKUP(AD292,ud_material[lookupValue],ud_material[lookupKey],"ERROR"),""), "")</f>
        <v/>
      </c>
      <c r="AH292" s="3" t="str">
        <f>IF($A292="ADD",IF(NOT(ISBLANK(AG292)),_xlfn.XLOOKUP(AG292,ud_material[lookupValue],ud_material[lookupKey],"ERROR"),""), "")</f>
        <v/>
      </c>
      <c r="AJ292" s="3" t="str">
        <f>IF($A292="ADD",IF(NOT(ISBLANK(AI292)),_xlfn.XLOOKUP(AI292,ud_material[lookupValue],ud_material[lookupKey],"ERROR"),""), "")</f>
        <v/>
      </c>
      <c r="AU292" s="4"/>
      <c r="AW292" s="3" t="str">
        <f>IF($A292="ADD",IF(NOT(ISBLANK(AV292)),_xlfn.XLOOKUP(AV292,ud_access_method[lookupValue],ud_access_method[lookupKey],"ERROR"),""), "")</f>
        <v/>
      </c>
      <c r="AY292" s="7"/>
      <c r="AZ292" s="4" t="str">
        <f t="shared" ca="1" si="51"/>
        <v/>
      </c>
      <c r="BA292" s="4"/>
      <c r="BB292" s="3" t="str">
        <f t="shared" si="52"/>
        <v/>
      </c>
      <c r="BC292" s="3" t="str">
        <f>IF($A292="","",IF((AND($A292="ADD",OR(BB292="",BB292="In Use"))),"5",(_xlfn.XLOOKUP(BB292,ud_asset_status[lookupValue],ud_asset_status[lookupKey],""))))</f>
        <v/>
      </c>
      <c r="BE292" s="3" t="str">
        <f>IF($A292="ADD",IF(NOT(ISBLANK(BD292)),_xlfn.XLOOKUP(BD292,ud_replacement_status[lookupValue],ud_replacement_status[lookupKey],"ERROR"),""), "")</f>
        <v/>
      </c>
      <c r="BF292" s="7"/>
      <c r="BH292" s="3" t="str">
        <f>IF($A292="ADD",IF(NOT(ISBLANK(BG292)),_xlfn.XLOOKUP(BG292,ar_replace_reason[lookupValue],ar_replace_reason[lookupKey],"ERROR"),""), "")</f>
        <v/>
      </c>
      <c r="BI292" s="3" t="str">
        <f t="shared" si="53"/>
        <v/>
      </c>
      <c r="BJ292" s="3" t="str">
        <f>IF($A292="","",IF((AND($A292="ADD",OR(BI292="",BI292="Queenstown-Lakes District Council"))),"70",(_xlfn.XLOOKUP(BI292,ud_organisation_owner[lookupValue],ud_organisation_owner[lookupKey],""))))</f>
        <v/>
      </c>
      <c r="BK292" s="3" t="str">
        <f t="shared" si="54"/>
        <v/>
      </c>
      <c r="BL292" s="3" t="str">
        <f>IF($A292="","",IF((AND($A292="ADD",OR(BK292="",BK292="Queenstown-Lakes District Council"))),"70",(_xlfn.XLOOKUP(BK292,ud_organisation_owner[lookupValue],ud_organisation_owner[lookupKey],""))))</f>
        <v/>
      </c>
      <c r="BM292" s="3" t="str">
        <f t="shared" si="55"/>
        <v/>
      </c>
      <c r="BN292" s="3" t="str">
        <f>IF($A292="","",IF((AND($A292="ADD",OR(BM292="",BM292="Local Authority"))),"17",(_xlfn.XLOOKUP(BM292,ud_sub_organisation[lookupValue],ud_sub_organisation[lookupKey],""))))</f>
        <v/>
      </c>
      <c r="BO292" s="3" t="str">
        <f t="shared" si="56"/>
        <v/>
      </c>
      <c r="BP292" s="3" t="str">
        <f>IF($A292="","",IF((AND($A292="ADD",OR(BO292="",BO292="Vested Assets"))),"12",(_xlfn.XLOOKUP(BO292,ud_work_category[lookupValue],ud_work_category[lookupKey],""))))</f>
        <v/>
      </c>
      <c r="BQ292" s="8"/>
      <c r="BR292" s="2" t="str">
        <f t="shared" si="57"/>
        <v/>
      </c>
      <c r="BS292" s="3" t="str">
        <f t="shared" si="58"/>
        <v/>
      </c>
      <c r="BT292" s="3" t="str">
        <f>IF($A292="","",IF((AND($A292="ADD",OR(BS292="",BS292="Excellent"))),"1",(_xlfn.XLOOKUP(BS292,condition[lookupValue],condition[lookupKey],""))))</f>
        <v/>
      </c>
      <c r="BU292" s="7" t="str">
        <f t="shared" si="59"/>
        <v/>
      </c>
      <c r="BV292" s="9"/>
    </row>
    <row r="293" spans="2:7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8"/>
      <c r="O293" s="6" t="str">
        <f t="shared" si="48"/>
        <v/>
      </c>
      <c r="P293" s="4"/>
      <c r="R293" s="3" t="str">
        <f>IF($A293="ADD",IF(NOT(ISBLANK(Q293)),_xlfn.XLOOKUP(Q293,len_adjust_rsn[lookupValue],len_adjust_rsn[lookupKey],"ERROR"),""), "")</f>
        <v/>
      </c>
      <c r="S293" s="6" t="str">
        <f t="shared" si="49"/>
        <v/>
      </c>
      <c r="T293" s="6"/>
      <c r="U293" s="6" t="str">
        <f t="shared" si="50"/>
        <v/>
      </c>
      <c r="W293" s="3" t="str">
        <f>IF($A293="ADD",IF(NOT(ISBLANK(V293)),_xlfn.XLOOKUP(V293,ud_waterfront_structures[lookupValue],ud_waterfront_structures[lookupKey],"ERROR"),""), "")</f>
        <v/>
      </c>
      <c r="Y293" s="3" t="str">
        <f>IF($A293="ADD",IF(NOT(ISBLANK(X293)),_xlfn.XLOOKUP(X293,ud_waterfront_structure_type[lookupValue],ud_waterfront_structure_type[lookupKey],"ERROR"),""), "")</f>
        <v/>
      </c>
      <c r="AB293" s="3" t="str">
        <f>IF($A293="ADD",IF(NOT(ISBLANK(AA293)),_xlfn.XLOOKUP(AA293,ud_material[lookupValue],ud_material[lookupKey],"ERROR"),""), "")</f>
        <v/>
      </c>
      <c r="AE293" s="3" t="str">
        <f>IF($A293="ADD",IF(NOT(ISBLANK(AD293)),_xlfn.XLOOKUP(AD293,ud_material[lookupValue],ud_material[lookupKey],"ERROR"),""), "")</f>
        <v/>
      </c>
      <c r="AH293" s="3" t="str">
        <f>IF($A293="ADD",IF(NOT(ISBLANK(AG293)),_xlfn.XLOOKUP(AG293,ud_material[lookupValue],ud_material[lookupKey],"ERROR"),""), "")</f>
        <v/>
      </c>
      <c r="AJ293" s="3" t="str">
        <f>IF($A293="ADD",IF(NOT(ISBLANK(AI293)),_xlfn.XLOOKUP(AI293,ud_material[lookupValue],ud_material[lookupKey],"ERROR"),""), "")</f>
        <v/>
      </c>
      <c r="AU293" s="4"/>
      <c r="AW293" s="3" t="str">
        <f>IF($A293="ADD",IF(NOT(ISBLANK(AV293)),_xlfn.XLOOKUP(AV293,ud_access_method[lookupValue],ud_access_method[lookupKey],"ERROR"),""), "")</f>
        <v/>
      </c>
      <c r="AY293" s="7"/>
      <c r="AZ293" s="4" t="str">
        <f t="shared" ca="1" si="51"/>
        <v/>
      </c>
      <c r="BA293" s="4"/>
      <c r="BB293" s="3" t="str">
        <f t="shared" si="52"/>
        <v/>
      </c>
      <c r="BC293" s="3" t="str">
        <f>IF($A293="","",IF((AND($A293="ADD",OR(BB293="",BB293="In Use"))),"5",(_xlfn.XLOOKUP(BB293,ud_asset_status[lookupValue],ud_asset_status[lookupKey],""))))</f>
        <v/>
      </c>
      <c r="BE293" s="3" t="str">
        <f>IF($A293="ADD",IF(NOT(ISBLANK(BD293)),_xlfn.XLOOKUP(BD293,ud_replacement_status[lookupValue],ud_replacement_status[lookupKey],"ERROR"),""), "")</f>
        <v/>
      </c>
      <c r="BF293" s="7"/>
      <c r="BH293" s="3" t="str">
        <f>IF($A293="ADD",IF(NOT(ISBLANK(BG293)),_xlfn.XLOOKUP(BG293,ar_replace_reason[lookupValue],ar_replace_reason[lookupKey],"ERROR"),""), "")</f>
        <v/>
      </c>
      <c r="BI293" s="3" t="str">
        <f t="shared" si="53"/>
        <v/>
      </c>
      <c r="BJ293" s="3" t="str">
        <f>IF($A293="","",IF((AND($A293="ADD",OR(BI293="",BI293="Queenstown-Lakes District Council"))),"70",(_xlfn.XLOOKUP(BI293,ud_organisation_owner[lookupValue],ud_organisation_owner[lookupKey],""))))</f>
        <v/>
      </c>
      <c r="BK293" s="3" t="str">
        <f t="shared" si="54"/>
        <v/>
      </c>
      <c r="BL293" s="3" t="str">
        <f>IF($A293="","",IF((AND($A293="ADD",OR(BK293="",BK293="Queenstown-Lakes District Council"))),"70",(_xlfn.XLOOKUP(BK293,ud_organisation_owner[lookupValue],ud_organisation_owner[lookupKey],""))))</f>
        <v/>
      </c>
      <c r="BM293" s="3" t="str">
        <f t="shared" si="55"/>
        <v/>
      </c>
      <c r="BN293" s="3" t="str">
        <f>IF($A293="","",IF((AND($A293="ADD",OR(BM293="",BM293="Local Authority"))),"17",(_xlfn.XLOOKUP(BM293,ud_sub_organisation[lookupValue],ud_sub_organisation[lookupKey],""))))</f>
        <v/>
      </c>
      <c r="BO293" s="3" t="str">
        <f t="shared" si="56"/>
        <v/>
      </c>
      <c r="BP293" s="3" t="str">
        <f>IF($A293="","",IF((AND($A293="ADD",OR(BO293="",BO293="Vested Assets"))),"12",(_xlfn.XLOOKUP(BO293,ud_work_category[lookupValue],ud_work_category[lookupKey],""))))</f>
        <v/>
      </c>
      <c r="BQ293" s="8"/>
      <c r="BR293" s="2" t="str">
        <f t="shared" si="57"/>
        <v/>
      </c>
      <c r="BS293" s="3" t="str">
        <f t="shared" si="58"/>
        <v/>
      </c>
      <c r="BT293" s="3" t="str">
        <f>IF($A293="","",IF((AND($A293="ADD",OR(BS293="",BS293="Excellent"))),"1",(_xlfn.XLOOKUP(BS293,condition[lookupValue],condition[lookupKey],""))))</f>
        <v/>
      </c>
      <c r="BU293" s="7" t="str">
        <f t="shared" si="59"/>
        <v/>
      </c>
      <c r="BV293" s="9"/>
    </row>
    <row r="294" spans="2:7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8"/>
      <c r="O294" s="6" t="str">
        <f t="shared" si="48"/>
        <v/>
      </c>
      <c r="P294" s="4"/>
      <c r="R294" s="3" t="str">
        <f>IF($A294="ADD",IF(NOT(ISBLANK(Q294)),_xlfn.XLOOKUP(Q294,len_adjust_rsn[lookupValue],len_adjust_rsn[lookupKey],"ERROR"),""), "")</f>
        <v/>
      </c>
      <c r="S294" s="6" t="str">
        <f t="shared" si="49"/>
        <v/>
      </c>
      <c r="T294" s="6"/>
      <c r="U294" s="6" t="str">
        <f t="shared" si="50"/>
        <v/>
      </c>
      <c r="W294" s="3" t="str">
        <f>IF($A294="ADD",IF(NOT(ISBLANK(V294)),_xlfn.XLOOKUP(V294,ud_waterfront_structures[lookupValue],ud_waterfront_structures[lookupKey],"ERROR"),""), "")</f>
        <v/>
      </c>
      <c r="Y294" s="3" t="str">
        <f>IF($A294="ADD",IF(NOT(ISBLANK(X294)),_xlfn.XLOOKUP(X294,ud_waterfront_structure_type[lookupValue],ud_waterfront_structure_type[lookupKey],"ERROR"),""), "")</f>
        <v/>
      </c>
      <c r="AB294" s="3" t="str">
        <f>IF($A294="ADD",IF(NOT(ISBLANK(AA294)),_xlfn.XLOOKUP(AA294,ud_material[lookupValue],ud_material[lookupKey],"ERROR"),""), "")</f>
        <v/>
      </c>
      <c r="AE294" s="3" t="str">
        <f>IF($A294="ADD",IF(NOT(ISBLANK(AD294)),_xlfn.XLOOKUP(AD294,ud_material[lookupValue],ud_material[lookupKey],"ERROR"),""), "")</f>
        <v/>
      </c>
      <c r="AH294" s="3" t="str">
        <f>IF($A294="ADD",IF(NOT(ISBLANK(AG294)),_xlfn.XLOOKUP(AG294,ud_material[lookupValue],ud_material[lookupKey],"ERROR"),""), "")</f>
        <v/>
      </c>
      <c r="AJ294" s="3" t="str">
        <f>IF($A294="ADD",IF(NOT(ISBLANK(AI294)),_xlfn.XLOOKUP(AI294,ud_material[lookupValue],ud_material[lookupKey],"ERROR"),""), "")</f>
        <v/>
      </c>
      <c r="AU294" s="4"/>
      <c r="AW294" s="3" t="str">
        <f>IF($A294="ADD",IF(NOT(ISBLANK(AV294)),_xlfn.XLOOKUP(AV294,ud_access_method[lookupValue],ud_access_method[lookupKey],"ERROR"),""), "")</f>
        <v/>
      </c>
      <c r="AY294" s="7"/>
      <c r="AZ294" s="4" t="str">
        <f t="shared" ca="1" si="51"/>
        <v/>
      </c>
      <c r="BA294" s="4"/>
      <c r="BB294" s="3" t="str">
        <f t="shared" si="52"/>
        <v/>
      </c>
      <c r="BC294" s="3" t="str">
        <f>IF($A294="","",IF((AND($A294="ADD",OR(BB294="",BB294="In Use"))),"5",(_xlfn.XLOOKUP(BB294,ud_asset_status[lookupValue],ud_asset_status[lookupKey],""))))</f>
        <v/>
      </c>
      <c r="BE294" s="3" t="str">
        <f>IF($A294="ADD",IF(NOT(ISBLANK(BD294)),_xlfn.XLOOKUP(BD294,ud_replacement_status[lookupValue],ud_replacement_status[lookupKey],"ERROR"),""), "")</f>
        <v/>
      </c>
      <c r="BF294" s="7"/>
      <c r="BH294" s="3" t="str">
        <f>IF($A294="ADD",IF(NOT(ISBLANK(BG294)),_xlfn.XLOOKUP(BG294,ar_replace_reason[lookupValue],ar_replace_reason[lookupKey],"ERROR"),""), "")</f>
        <v/>
      </c>
      <c r="BI294" s="3" t="str">
        <f t="shared" si="53"/>
        <v/>
      </c>
      <c r="BJ294" s="3" t="str">
        <f>IF($A294="","",IF((AND($A294="ADD",OR(BI294="",BI294="Queenstown-Lakes District Council"))),"70",(_xlfn.XLOOKUP(BI294,ud_organisation_owner[lookupValue],ud_organisation_owner[lookupKey],""))))</f>
        <v/>
      </c>
      <c r="BK294" s="3" t="str">
        <f t="shared" si="54"/>
        <v/>
      </c>
      <c r="BL294" s="3" t="str">
        <f>IF($A294="","",IF((AND($A294="ADD",OR(BK294="",BK294="Queenstown-Lakes District Council"))),"70",(_xlfn.XLOOKUP(BK294,ud_organisation_owner[lookupValue],ud_organisation_owner[lookupKey],""))))</f>
        <v/>
      </c>
      <c r="BM294" s="3" t="str">
        <f t="shared" si="55"/>
        <v/>
      </c>
      <c r="BN294" s="3" t="str">
        <f>IF($A294="","",IF((AND($A294="ADD",OR(BM294="",BM294="Local Authority"))),"17",(_xlfn.XLOOKUP(BM294,ud_sub_organisation[lookupValue],ud_sub_organisation[lookupKey],""))))</f>
        <v/>
      </c>
      <c r="BO294" s="3" t="str">
        <f t="shared" si="56"/>
        <v/>
      </c>
      <c r="BP294" s="3" t="str">
        <f>IF($A294="","",IF((AND($A294="ADD",OR(BO294="",BO294="Vested Assets"))),"12",(_xlfn.XLOOKUP(BO294,ud_work_category[lookupValue],ud_work_category[lookupKey],""))))</f>
        <v/>
      </c>
      <c r="BQ294" s="8"/>
      <c r="BR294" s="2" t="str">
        <f t="shared" si="57"/>
        <v/>
      </c>
      <c r="BS294" s="3" t="str">
        <f t="shared" si="58"/>
        <v/>
      </c>
      <c r="BT294" s="3" t="str">
        <f>IF($A294="","",IF((AND($A294="ADD",OR(BS294="",BS294="Excellent"))),"1",(_xlfn.XLOOKUP(BS294,condition[lookupValue],condition[lookupKey],""))))</f>
        <v/>
      </c>
      <c r="BU294" s="7" t="str">
        <f t="shared" si="59"/>
        <v/>
      </c>
      <c r="BV294" s="9"/>
    </row>
    <row r="295" spans="2:7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8"/>
      <c r="O295" s="6" t="str">
        <f t="shared" si="48"/>
        <v/>
      </c>
      <c r="P295" s="4"/>
      <c r="R295" s="3" t="str">
        <f>IF($A295="ADD",IF(NOT(ISBLANK(Q295)),_xlfn.XLOOKUP(Q295,len_adjust_rsn[lookupValue],len_adjust_rsn[lookupKey],"ERROR"),""), "")</f>
        <v/>
      </c>
      <c r="S295" s="6" t="str">
        <f t="shared" si="49"/>
        <v/>
      </c>
      <c r="T295" s="6"/>
      <c r="U295" s="6" t="str">
        <f t="shared" si="50"/>
        <v/>
      </c>
      <c r="W295" s="3" t="str">
        <f>IF($A295="ADD",IF(NOT(ISBLANK(V295)),_xlfn.XLOOKUP(V295,ud_waterfront_structures[lookupValue],ud_waterfront_structures[lookupKey],"ERROR"),""), "")</f>
        <v/>
      </c>
      <c r="Y295" s="3" t="str">
        <f>IF($A295="ADD",IF(NOT(ISBLANK(X295)),_xlfn.XLOOKUP(X295,ud_waterfront_structure_type[lookupValue],ud_waterfront_structure_type[lookupKey],"ERROR"),""), "")</f>
        <v/>
      </c>
      <c r="AB295" s="3" t="str">
        <f>IF($A295="ADD",IF(NOT(ISBLANK(AA295)),_xlfn.XLOOKUP(AA295,ud_material[lookupValue],ud_material[lookupKey],"ERROR"),""), "")</f>
        <v/>
      </c>
      <c r="AE295" s="3" t="str">
        <f>IF($A295="ADD",IF(NOT(ISBLANK(AD295)),_xlfn.XLOOKUP(AD295,ud_material[lookupValue],ud_material[lookupKey],"ERROR"),""), "")</f>
        <v/>
      </c>
      <c r="AH295" s="3" t="str">
        <f>IF($A295="ADD",IF(NOT(ISBLANK(AG295)),_xlfn.XLOOKUP(AG295,ud_material[lookupValue],ud_material[lookupKey],"ERROR"),""), "")</f>
        <v/>
      </c>
      <c r="AJ295" s="3" t="str">
        <f>IF($A295="ADD",IF(NOT(ISBLANK(AI295)),_xlfn.XLOOKUP(AI295,ud_material[lookupValue],ud_material[lookupKey],"ERROR"),""), "")</f>
        <v/>
      </c>
      <c r="AU295" s="4"/>
      <c r="AW295" s="3" t="str">
        <f>IF($A295="ADD",IF(NOT(ISBLANK(AV295)),_xlfn.XLOOKUP(AV295,ud_access_method[lookupValue],ud_access_method[lookupKey],"ERROR"),""), "")</f>
        <v/>
      </c>
      <c r="AY295" s="7"/>
      <c r="AZ295" s="4" t="str">
        <f t="shared" ca="1" si="51"/>
        <v/>
      </c>
      <c r="BA295" s="4"/>
      <c r="BB295" s="3" t="str">
        <f t="shared" si="52"/>
        <v/>
      </c>
      <c r="BC295" s="3" t="str">
        <f>IF($A295="","",IF((AND($A295="ADD",OR(BB295="",BB295="In Use"))),"5",(_xlfn.XLOOKUP(BB295,ud_asset_status[lookupValue],ud_asset_status[lookupKey],""))))</f>
        <v/>
      </c>
      <c r="BE295" s="3" t="str">
        <f>IF($A295="ADD",IF(NOT(ISBLANK(BD295)),_xlfn.XLOOKUP(BD295,ud_replacement_status[lookupValue],ud_replacement_status[lookupKey],"ERROR"),""), "")</f>
        <v/>
      </c>
      <c r="BF295" s="7"/>
      <c r="BH295" s="3" t="str">
        <f>IF($A295="ADD",IF(NOT(ISBLANK(BG295)),_xlfn.XLOOKUP(BG295,ar_replace_reason[lookupValue],ar_replace_reason[lookupKey],"ERROR"),""), "")</f>
        <v/>
      </c>
      <c r="BI295" s="3" t="str">
        <f t="shared" si="53"/>
        <v/>
      </c>
      <c r="BJ295" s="3" t="str">
        <f>IF($A295="","",IF((AND($A295="ADD",OR(BI295="",BI295="Queenstown-Lakes District Council"))),"70",(_xlfn.XLOOKUP(BI295,ud_organisation_owner[lookupValue],ud_organisation_owner[lookupKey],""))))</f>
        <v/>
      </c>
      <c r="BK295" s="3" t="str">
        <f t="shared" si="54"/>
        <v/>
      </c>
      <c r="BL295" s="3" t="str">
        <f>IF($A295="","",IF((AND($A295="ADD",OR(BK295="",BK295="Queenstown-Lakes District Council"))),"70",(_xlfn.XLOOKUP(BK295,ud_organisation_owner[lookupValue],ud_organisation_owner[lookupKey],""))))</f>
        <v/>
      </c>
      <c r="BM295" s="3" t="str">
        <f t="shared" si="55"/>
        <v/>
      </c>
      <c r="BN295" s="3" t="str">
        <f>IF($A295="","",IF((AND($A295="ADD",OR(BM295="",BM295="Local Authority"))),"17",(_xlfn.XLOOKUP(BM295,ud_sub_organisation[lookupValue],ud_sub_organisation[lookupKey],""))))</f>
        <v/>
      </c>
      <c r="BO295" s="3" t="str">
        <f t="shared" si="56"/>
        <v/>
      </c>
      <c r="BP295" s="3" t="str">
        <f>IF($A295="","",IF((AND($A295="ADD",OR(BO295="",BO295="Vested Assets"))),"12",(_xlfn.XLOOKUP(BO295,ud_work_category[lookupValue],ud_work_category[lookupKey],""))))</f>
        <v/>
      </c>
      <c r="BQ295" s="8"/>
      <c r="BR295" s="2" t="str">
        <f t="shared" si="57"/>
        <v/>
      </c>
      <c r="BS295" s="3" t="str">
        <f t="shared" si="58"/>
        <v/>
      </c>
      <c r="BT295" s="3" t="str">
        <f>IF($A295="","",IF((AND($A295="ADD",OR(BS295="",BS295="Excellent"))),"1",(_xlfn.XLOOKUP(BS295,condition[lookupValue],condition[lookupKey],""))))</f>
        <v/>
      </c>
      <c r="BU295" s="7" t="str">
        <f t="shared" si="59"/>
        <v/>
      </c>
      <c r="BV295" s="9"/>
    </row>
    <row r="296" spans="2:7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8"/>
      <c r="O296" s="6" t="str">
        <f t="shared" si="48"/>
        <v/>
      </c>
      <c r="P296" s="4"/>
      <c r="R296" s="3" t="str">
        <f>IF($A296="ADD",IF(NOT(ISBLANK(Q296)),_xlfn.XLOOKUP(Q296,len_adjust_rsn[lookupValue],len_adjust_rsn[lookupKey],"ERROR"),""), "")</f>
        <v/>
      </c>
      <c r="S296" s="6" t="str">
        <f t="shared" si="49"/>
        <v/>
      </c>
      <c r="T296" s="6"/>
      <c r="U296" s="6" t="str">
        <f t="shared" si="50"/>
        <v/>
      </c>
      <c r="W296" s="3" t="str">
        <f>IF($A296="ADD",IF(NOT(ISBLANK(V296)),_xlfn.XLOOKUP(V296,ud_waterfront_structures[lookupValue],ud_waterfront_structures[lookupKey],"ERROR"),""), "")</f>
        <v/>
      </c>
      <c r="Y296" s="3" t="str">
        <f>IF($A296="ADD",IF(NOT(ISBLANK(X296)),_xlfn.XLOOKUP(X296,ud_waterfront_structure_type[lookupValue],ud_waterfront_structure_type[lookupKey],"ERROR"),""), "")</f>
        <v/>
      </c>
      <c r="AB296" s="3" t="str">
        <f>IF($A296="ADD",IF(NOT(ISBLANK(AA296)),_xlfn.XLOOKUP(AA296,ud_material[lookupValue],ud_material[lookupKey],"ERROR"),""), "")</f>
        <v/>
      </c>
      <c r="AE296" s="3" t="str">
        <f>IF($A296="ADD",IF(NOT(ISBLANK(AD296)),_xlfn.XLOOKUP(AD296,ud_material[lookupValue],ud_material[lookupKey],"ERROR"),""), "")</f>
        <v/>
      </c>
      <c r="AH296" s="3" t="str">
        <f>IF($A296="ADD",IF(NOT(ISBLANK(AG296)),_xlfn.XLOOKUP(AG296,ud_material[lookupValue],ud_material[lookupKey],"ERROR"),""), "")</f>
        <v/>
      </c>
      <c r="AJ296" s="3" t="str">
        <f>IF($A296="ADD",IF(NOT(ISBLANK(AI296)),_xlfn.XLOOKUP(AI296,ud_material[lookupValue],ud_material[lookupKey],"ERROR"),""), "")</f>
        <v/>
      </c>
      <c r="AU296" s="4"/>
      <c r="AW296" s="3" t="str">
        <f>IF($A296="ADD",IF(NOT(ISBLANK(AV296)),_xlfn.XLOOKUP(AV296,ud_access_method[lookupValue],ud_access_method[lookupKey],"ERROR"),""), "")</f>
        <v/>
      </c>
      <c r="AY296" s="7"/>
      <c r="AZ296" s="4" t="str">
        <f t="shared" ca="1" si="51"/>
        <v/>
      </c>
      <c r="BA296" s="4"/>
      <c r="BB296" s="3" t="str">
        <f t="shared" si="52"/>
        <v/>
      </c>
      <c r="BC296" s="3" t="str">
        <f>IF($A296="","",IF((AND($A296="ADD",OR(BB296="",BB296="In Use"))),"5",(_xlfn.XLOOKUP(BB296,ud_asset_status[lookupValue],ud_asset_status[lookupKey],""))))</f>
        <v/>
      </c>
      <c r="BE296" s="3" t="str">
        <f>IF($A296="ADD",IF(NOT(ISBLANK(BD296)),_xlfn.XLOOKUP(BD296,ud_replacement_status[lookupValue],ud_replacement_status[lookupKey],"ERROR"),""), "")</f>
        <v/>
      </c>
      <c r="BF296" s="7"/>
      <c r="BH296" s="3" t="str">
        <f>IF($A296="ADD",IF(NOT(ISBLANK(BG296)),_xlfn.XLOOKUP(BG296,ar_replace_reason[lookupValue],ar_replace_reason[lookupKey],"ERROR"),""), "")</f>
        <v/>
      </c>
      <c r="BI296" s="3" t="str">
        <f t="shared" si="53"/>
        <v/>
      </c>
      <c r="BJ296" s="3" t="str">
        <f>IF($A296="","",IF((AND($A296="ADD",OR(BI296="",BI296="Queenstown-Lakes District Council"))),"70",(_xlfn.XLOOKUP(BI296,ud_organisation_owner[lookupValue],ud_organisation_owner[lookupKey],""))))</f>
        <v/>
      </c>
      <c r="BK296" s="3" t="str">
        <f t="shared" si="54"/>
        <v/>
      </c>
      <c r="BL296" s="3" t="str">
        <f>IF($A296="","",IF((AND($A296="ADD",OR(BK296="",BK296="Queenstown-Lakes District Council"))),"70",(_xlfn.XLOOKUP(BK296,ud_organisation_owner[lookupValue],ud_organisation_owner[lookupKey],""))))</f>
        <v/>
      </c>
      <c r="BM296" s="3" t="str">
        <f t="shared" si="55"/>
        <v/>
      </c>
      <c r="BN296" s="3" t="str">
        <f>IF($A296="","",IF((AND($A296="ADD",OR(BM296="",BM296="Local Authority"))),"17",(_xlfn.XLOOKUP(BM296,ud_sub_organisation[lookupValue],ud_sub_organisation[lookupKey],""))))</f>
        <v/>
      </c>
      <c r="BO296" s="3" t="str">
        <f t="shared" si="56"/>
        <v/>
      </c>
      <c r="BP296" s="3" t="str">
        <f>IF($A296="","",IF((AND($A296="ADD",OR(BO296="",BO296="Vested Assets"))),"12",(_xlfn.XLOOKUP(BO296,ud_work_category[lookupValue],ud_work_category[lookupKey],""))))</f>
        <v/>
      </c>
      <c r="BQ296" s="8"/>
      <c r="BR296" s="2" t="str">
        <f t="shared" si="57"/>
        <v/>
      </c>
      <c r="BS296" s="3" t="str">
        <f t="shared" si="58"/>
        <v/>
      </c>
      <c r="BT296" s="3" t="str">
        <f>IF($A296="","",IF((AND($A296="ADD",OR(BS296="",BS296="Excellent"))),"1",(_xlfn.XLOOKUP(BS296,condition[lookupValue],condition[lookupKey],""))))</f>
        <v/>
      </c>
      <c r="BU296" s="7" t="str">
        <f t="shared" si="59"/>
        <v/>
      </c>
      <c r="BV296" s="9"/>
    </row>
    <row r="297" spans="2:7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8"/>
      <c r="O297" s="6" t="str">
        <f t="shared" si="48"/>
        <v/>
      </c>
      <c r="P297" s="4"/>
      <c r="R297" s="3" t="str">
        <f>IF($A297="ADD",IF(NOT(ISBLANK(Q297)),_xlfn.XLOOKUP(Q297,len_adjust_rsn[lookupValue],len_adjust_rsn[lookupKey],"ERROR"),""), "")</f>
        <v/>
      </c>
      <c r="S297" s="6" t="str">
        <f t="shared" si="49"/>
        <v/>
      </c>
      <c r="T297" s="6"/>
      <c r="U297" s="6" t="str">
        <f t="shared" si="50"/>
        <v/>
      </c>
      <c r="W297" s="3" t="str">
        <f>IF($A297="ADD",IF(NOT(ISBLANK(V297)),_xlfn.XLOOKUP(V297,ud_waterfront_structures[lookupValue],ud_waterfront_structures[lookupKey],"ERROR"),""), "")</f>
        <v/>
      </c>
      <c r="Y297" s="3" t="str">
        <f>IF($A297="ADD",IF(NOT(ISBLANK(X297)),_xlfn.XLOOKUP(X297,ud_waterfront_structure_type[lookupValue],ud_waterfront_structure_type[lookupKey],"ERROR"),""), "")</f>
        <v/>
      </c>
      <c r="AB297" s="3" t="str">
        <f>IF($A297="ADD",IF(NOT(ISBLANK(AA297)),_xlfn.XLOOKUP(AA297,ud_material[lookupValue],ud_material[lookupKey],"ERROR"),""), "")</f>
        <v/>
      </c>
      <c r="AE297" s="3" t="str">
        <f>IF($A297="ADD",IF(NOT(ISBLANK(AD297)),_xlfn.XLOOKUP(AD297,ud_material[lookupValue],ud_material[lookupKey],"ERROR"),""), "")</f>
        <v/>
      </c>
      <c r="AH297" s="3" t="str">
        <f>IF($A297="ADD",IF(NOT(ISBLANK(AG297)),_xlfn.XLOOKUP(AG297,ud_material[lookupValue],ud_material[lookupKey],"ERROR"),""), "")</f>
        <v/>
      </c>
      <c r="AJ297" s="3" t="str">
        <f>IF($A297="ADD",IF(NOT(ISBLANK(AI297)),_xlfn.XLOOKUP(AI297,ud_material[lookupValue],ud_material[lookupKey],"ERROR"),""), "")</f>
        <v/>
      </c>
      <c r="AU297" s="4"/>
      <c r="AW297" s="3" t="str">
        <f>IF($A297="ADD",IF(NOT(ISBLANK(AV297)),_xlfn.XLOOKUP(AV297,ud_access_method[lookupValue],ud_access_method[lookupKey],"ERROR"),""), "")</f>
        <v/>
      </c>
      <c r="AY297" s="7"/>
      <c r="AZ297" s="4" t="str">
        <f t="shared" ca="1" si="51"/>
        <v/>
      </c>
      <c r="BA297" s="4"/>
      <c r="BB297" s="3" t="str">
        <f t="shared" si="52"/>
        <v/>
      </c>
      <c r="BC297" s="3" t="str">
        <f>IF($A297="","",IF((AND($A297="ADD",OR(BB297="",BB297="In Use"))),"5",(_xlfn.XLOOKUP(BB297,ud_asset_status[lookupValue],ud_asset_status[lookupKey],""))))</f>
        <v/>
      </c>
      <c r="BE297" s="3" t="str">
        <f>IF($A297="ADD",IF(NOT(ISBLANK(BD297)),_xlfn.XLOOKUP(BD297,ud_replacement_status[lookupValue],ud_replacement_status[lookupKey],"ERROR"),""), "")</f>
        <v/>
      </c>
      <c r="BF297" s="7"/>
      <c r="BH297" s="3" t="str">
        <f>IF($A297="ADD",IF(NOT(ISBLANK(BG297)),_xlfn.XLOOKUP(BG297,ar_replace_reason[lookupValue],ar_replace_reason[lookupKey],"ERROR"),""), "")</f>
        <v/>
      </c>
      <c r="BI297" s="3" t="str">
        <f t="shared" si="53"/>
        <v/>
      </c>
      <c r="BJ297" s="3" t="str">
        <f>IF($A297="","",IF((AND($A297="ADD",OR(BI297="",BI297="Queenstown-Lakes District Council"))),"70",(_xlfn.XLOOKUP(BI297,ud_organisation_owner[lookupValue],ud_organisation_owner[lookupKey],""))))</f>
        <v/>
      </c>
      <c r="BK297" s="3" t="str">
        <f t="shared" si="54"/>
        <v/>
      </c>
      <c r="BL297" s="3" t="str">
        <f>IF($A297="","",IF((AND($A297="ADD",OR(BK297="",BK297="Queenstown-Lakes District Council"))),"70",(_xlfn.XLOOKUP(BK297,ud_organisation_owner[lookupValue],ud_organisation_owner[lookupKey],""))))</f>
        <v/>
      </c>
      <c r="BM297" s="3" t="str">
        <f t="shared" si="55"/>
        <v/>
      </c>
      <c r="BN297" s="3" t="str">
        <f>IF($A297="","",IF((AND($A297="ADD",OR(BM297="",BM297="Local Authority"))),"17",(_xlfn.XLOOKUP(BM297,ud_sub_organisation[lookupValue],ud_sub_organisation[lookupKey],""))))</f>
        <v/>
      </c>
      <c r="BO297" s="3" t="str">
        <f t="shared" si="56"/>
        <v/>
      </c>
      <c r="BP297" s="3" t="str">
        <f>IF($A297="","",IF((AND($A297="ADD",OR(BO297="",BO297="Vested Assets"))),"12",(_xlfn.XLOOKUP(BO297,ud_work_category[lookupValue],ud_work_category[lookupKey],""))))</f>
        <v/>
      </c>
      <c r="BQ297" s="8"/>
      <c r="BR297" s="2" t="str">
        <f t="shared" si="57"/>
        <v/>
      </c>
      <c r="BS297" s="3" t="str">
        <f t="shared" si="58"/>
        <v/>
      </c>
      <c r="BT297" s="3" t="str">
        <f>IF($A297="","",IF((AND($A297="ADD",OR(BS297="",BS297="Excellent"))),"1",(_xlfn.XLOOKUP(BS297,condition[lookupValue],condition[lookupKey],""))))</f>
        <v/>
      </c>
      <c r="BU297" s="7" t="str">
        <f t="shared" si="59"/>
        <v/>
      </c>
      <c r="BV297" s="9"/>
    </row>
    <row r="298" spans="2:7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8"/>
      <c r="O298" s="6" t="str">
        <f t="shared" si="48"/>
        <v/>
      </c>
      <c r="P298" s="4"/>
      <c r="R298" s="3" t="str">
        <f>IF($A298="ADD",IF(NOT(ISBLANK(Q298)),_xlfn.XLOOKUP(Q298,len_adjust_rsn[lookupValue],len_adjust_rsn[lookupKey],"ERROR"),""), "")</f>
        <v/>
      </c>
      <c r="S298" s="6" t="str">
        <f t="shared" si="49"/>
        <v/>
      </c>
      <c r="T298" s="6"/>
      <c r="U298" s="6" t="str">
        <f t="shared" si="50"/>
        <v/>
      </c>
      <c r="W298" s="3" t="str">
        <f>IF($A298="ADD",IF(NOT(ISBLANK(V298)),_xlfn.XLOOKUP(V298,ud_waterfront_structures[lookupValue],ud_waterfront_structures[lookupKey],"ERROR"),""), "")</f>
        <v/>
      </c>
      <c r="Y298" s="3" t="str">
        <f>IF($A298="ADD",IF(NOT(ISBLANK(X298)),_xlfn.XLOOKUP(X298,ud_waterfront_structure_type[lookupValue],ud_waterfront_structure_type[lookupKey],"ERROR"),""), "")</f>
        <v/>
      </c>
      <c r="AB298" s="3" t="str">
        <f>IF($A298="ADD",IF(NOT(ISBLANK(AA298)),_xlfn.XLOOKUP(AA298,ud_material[lookupValue],ud_material[lookupKey],"ERROR"),""), "")</f>
        <v/>
      </c>
      <c r="AE298" s="3" t="str">
        <f>IF($A298="ADD",IF(NOT(ISBLANK(AD298)),_xlfn.XLOOKUP(AD298,ud_material[lookupValue],ud_material[lookupKey],"ERROR"),""), "")</f>
        <v/>
      </c>
      <c r="AH298" s="3" t="str">
        <f>IF($A298="ADD",IF(NOT(ISBLANK(AG298)),_xlfn.XLOOKUP(AG298,ud_material[lookupValue],ud_material[lookupKey],"ERROR"),""), "")</f>
        <v/>
      </c>
      <c r="AJ298" s="3" t="str">
        <f>IF($A298="ADD",IF(NOT(ISBLANK(AI298)),_xlfn.XLOOKUP(AI298,ud_material[lookupValue],ud_material[lookupKey],"ERROR"),""), "")</f>
        <v/>
      </c>
      <c r="AU298" s="4"/>
      <c r="AW298" s="3" t="str">
        <f>IF($A298="ADD",IF(NOT(ISBLANK(AV298)),_xlfn.XLOOKUP(AV298,ud_access_method[lookupValue],ud_access_method[lookupKey],"ERROR"),""), "")</f>
        <v/>
      </c>
      <c r="AY298" s="7"/>
      <c r="AZ298" s="4" t="str">
        <f t="shared" ca="1" si="51"/>
        <v/>
      </c>
      <c r="BA298" s="4"/>
      <c r="BB298" s="3" t="str">
        <f t="shared" si="52"/>
        <v/>
      </c>
      <c r="BC298" s="3" t="str">
        <f>IF($A298="","",IF((AND($A298="ADD",OR(BB298="",BB298="In Use"))),"5",(_xlfn.XLOOKUP(BB298,ud_asset_status[lookupValue],ud_asset_status[lookupKey],""))))</f>
        <v/>
      </c>
      <c r="BE298" s="3" t="str">
        <f>IF($A298="ADD",IF(NOT(ISBLANK(BD298)),_xlfn.XLOOKUP(BD298,ud_replacement_status[lookupValue],ud_replacement_status[lookupKey],"ERROR"),""), "")</f>
        <v/>
      </c>
      <c r="BF298" s="7"/>
      <c r="BH298" s="3" t="str">
        <f>IF($A298="ADD",IF(NOT(ISBLANK(BG298)),_xlfn.XLOOKUP(BG298,ar_replace_reason[lookupValue],ar_replace_reason[lookupKey],"ERROR"),""), "")</f>
        <v/>
      </c>
      <c r="BI298" s="3" t="str">
        <f t="shared" si="53"/>
        <v/>
      </c>
      <c r="BJ298" s="3" t="str">
        <f>IF($A298="","",IF((AND($A298="ADD",OR(BI298="",BI298="Queenstown-Lakes District Council"))),"70",(_xlfn.XLOOKUP(BI298,ud_organisation_owner[lookupValue],ud_organisation_owner[lookupKey],""))))</f>
        <v/>
      </c>
      <c r="BK298" s="3" t="str">
        <f t="shared" si="54"/>
        <v/>
      </c>
      <c r="BL298" s="3" t="str">
        <f>IF($A298="","",IF((AND($A298="ADD",OR(BK298="",BK298="Queenstown-Lakes District Council"))),"70",(_xlfn.XLOOKUP(BK298,ud_organisation_owner[lookupValue],ud_organisation_owner[lookupKey],""))))</f>
        <v/>
      </c>
      <c r="BM298" s="3" t="str">
        <f t="shared" si="55"/>
        <v/>
      </c>
      <c r="BN298" s="3" t="str">
        <f>IF($A298="","",IF((AND($A298="ADD",OR(BM298="",BM298="Local Authority"))),"17",(_xlfn.XLOOKUP(BM298,ud_sub_organisation[lookupValue],ud_sub_organisation[lookupKey],""))))</f>
        <v/>
      </c>
      <c r="BO298" s="3" t="str">
        <f t="shared" si="56"/>
        <v/>
      </c>
      <c r="BP298" s="3" t="str">
        <f>IF($A298="","",IF((AND($A298="ADD",OR(BO298="",BO298="Vested Assets"))),"12",(_xlfn.XLOOKUP(BO298,ud_work_category[lookupValue],ud_work_category[lookupKey],""))))</f>
        <v/>
      </c>
      <c r="BQ298" s="8"/>
      <c r="BR298" s="2" t="str">
        <f t="shared" si="57"/>
        <v/>
      </c>
      <c r="BS298" s="3" t="str">
        <f t="shared" si="58"/>
        <v/>
      </c>
      <c r="BT298" s="3" t="str">
        <f>IF($A298="","",IF((AND($A298="ADD",OR(BS298="",BS298="Excellent"))),"1",(_xlfn.XLOOKUP(BS298,condition[lookupValue],condition[lookupKey],""))))</f>
        <v/>
      </c>
      <c r="BU298" s="7" t="str">
        <f t="shared" si="59"/>
        <v/>
      </c>
      <c r="BV298" s="9"/>
    </row>
    <row r="299" spans="2:7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8"/>
      <c r="O299" s="6" t="str">
        <f t="shared" si="48"/>
        <v/>
      </c>
      <c r="P299" s="4"/>
      <c r="R299" s="3" t="str">
        <f>IF($A299="ADD",IF(NOT(ISBLANK(Q299)),_xlfn.XLOOKUP(Q299,len_adjust_rsn[lookupValue],len_adjust_rsn[lookupKey],"ERROR"),""), "")</f>
        <v/>
      </c>
      <c r="S299" s="6" t="str">
        <f t="shared" si="49"/>
        <v/>
      </c>
      <c r="T299" s="6"/>
      <c r="U299" s="6" t="str">
        <f t="shared" si="50"/>
        <v/>
      </c>
      <c r="W299" s="3" t="str">
        <f>IF($A299="ADD",IF(NOT(ISBLANK(V299)),_xlfn.XLOOKUP(V299,ud_waterfront_structures[lookupValue],ud_waterfront_structures[lookupKey],"ERROR"),""), "")</f>
        <v/>
      </c>
      <c r="Y299" s="3" t="str">
        <f>IF($A299="ADD",IF(NOT(ISBLANK(X299)),_xlfn.XLOOKUP(X299,ud_waterfront_structure_type[lookupValue],ud_waterfront_structure_type[lookupKey],"ERROR"),""), "")</f>
        <v/>
      </c>
      <c r="AB299" s="3" t="str">
        <f>IF($A299="ADD",IF(NOT(ISBLANK(AA299)),_xlfn.XLOOKUP(AA299,ud_material[lookupValue],ud_material[lookupKey],"ERROR"),""), "")</f>
        <v/>
      </c>
      <c r="AE299" s="3" t="str">
        <f>IF($A299="ADD",IF(NOT(ISBLANK(AD299)),_xlfn.XLOOKUP(AD299,ud_material[lookupValue],ud_material[lookupKey],"ERROR"),""), "")</f>
        <v/>
      </c>
      <c r="AH299" s="3" t="str">
        <f>IF($A299="ADD",IF(NOT(ISBLANK(AG299)),_xlfn.XLOOKUP(AG299,ud_material[lookupValue],ud_material[lookupKey],"ERROR"),""), "")</f>
        <v/>
      </c>
      <c r="AJ299" s="3" t="str">
        <f>IF($A299="ADD",IF(NOT(ISBLANK(AI299)),_xlfn.XLOOKUP(AI299,ud_material[lookupValue],ud_material[lookupKey],"ERROR"),""), "")</f>
        <v/>
      </c>
      <c r="AU299" s="4"/>
      <c r="AW299" s="3" t="str">
        <f>IF($A299="ADD",IF(NOT(ISBLANK(AV299)),_xlfn.XLOOKUP(AV299,ud_access_method[lookupValue],ud_access_method[lookupKey],"ERROR"),""), "")</f>
        <v/>
      </c>
      <c r="AY299" s="7"/>
      <c r="AZ299" s="4" t="str">
        <f t="shared" ca="1" si="51"/>
        <v/>
      </c>
      <c r="BA299" s="4"/>
      <c r="BB299" s="3" t="str">
        <f t="shared" si="52"/>
        <v/>
      </c>
      <c r="BC299" s="3" t="str">
        <f>IF($A299="","",IF((AND($A299="ADD",OR(BB299="",BB299="In Use"))),"5",(_xlfn.XLOOKUP(BB299,ud_asset_status[lookupValue],ud_asset_status[lookupKey],""))))</f>
        <v/>
      </c>
      <c r="BE299" s="3" t="str">
        <f>IF($A299="ADD",IF(NOT(ISBLANK(BD299)),_xlfn.XLOOKUP(BD299,ud_replacement_status[lookupValue],ud_replacement_status[lookupKey],"ERROR"),""), "")</f>
        <v/>
      </c>
      <c r="BF299" s="7"/>
      <c r="BH299" s="3" t="str">
        <f>IF($A299="ADD",IF(NOT(ISBLANK(BG299)),_xlfn.XLOOKUP(BG299,ar_replace_reason[lookupValue],ar_replace_reason[lookupKey],"ERROR"),""), "")</f>
        <v/>
      </c>
      <c r="BI299" s="3" t="str">
        <f t="shared" si="53"/>
        <v/>
      </c>
      <c r="BJ299" s="3" t="str">
        <f>IF($A299="","",IF((AND($A299="ADD",OR(BI299="",BI299="Queenstown-Lakes District Council"))),"70",(_xlfn.XLOOKUP(BI299,ud_organisation_owner[lookupValue],ud_organisation_owner[lookupKey],""))))</f>
        <v/>
      </c>
      <c r="BK299" s="3" t="str">
        <f t="shared" si="54"/>
        <v/>
      </c>
      <c r="BL299" s="3" t="str">
        <f>IF($A299="","",IF((AND($A299="ADD",OR(BK299="",BK299="Queenstown-Lakes District Council"))),"70",(_xlfn.XLOOKUP(BK299,ud_organisation_owner[lookupValue],ud_organisation_owner[lookupKey],""))))</f>
        <v/>
      </c>
      <c r="BM299" s="3" t="str">
        <f t="shared" si="55"/>
        <v/>
      </c>
      <c r="BN299" s="3" t="str">
        <f>IF($A299="","",IF((AND($A299="ADD",OR(BM299="",BM299="Local Authority"))),"17",(_xlfn.XLOOKUP(BM299,ud_sub_organisation[lookupValue],ud_sub_organisation[lookupKey],""))))</f>
        <v/>
      </c>
      <c r="BO299" s="3" t="str">
        <f t="shared" si="56"/>
        <v/>
      </c>
      <c r="BP299" s="3" t="str">
        <f>IF($A299="","",IF((AND($A299="ADD",OR(BO299="",BO299="Vested Assets"))),"12",(_xlfn.XLOOKUP(BO299,ud_work_category[lookupValue],ud_work_category[lookupKey],""))))</f>
        <v/>
      </c>
      <c r="BQ299" s="8"/>
      <c r="BR299" s="2" t="str">
        <f t="shared" si="57"/>
        <v/>
      </c>
      <c r="BS299" s="3" t="str">
        <f t="shared" si="58"/>
        <v/>
      </c>
      <c r="BT299" s="3" t="str">
        <f>IF($A299="","",IF((AND($A299="ADD",OR(BS299="",BS299="Excellent"))),"1",(_xlfn.XLOOKUP(BS299,condition[lookupValue],condition[lookupKey],""))))</f>
        <v/>
      </c>
      <c r="BU299" s="7" t="str">
        <f t="shared" si="59"/>
        <v/>
      </c>
      <c r="BV299" s="9"/>
    </row>
    <row r="300" spans="2:7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8"/>
      <c r="O300" s="6" t="str">
        <f t="shared" si="48"/>
        <v/>
      </c>
      <c r="P300" s="4"/>
      <c r="R300" s="3" t="str">
        <f>IF($A300="ADD",IF(NOT(ISBLANK(Q300)),_xlfn.XLOOKUP(Q300,len_adjust_rsn[lookupValue],len_adjust_rsn[lookupKey],"ERROR"),""), "")</f>
        <v/>
      </c>
      <c r="S300" s="6" t="str">
        <f t="shared" si="49"/>
        <v/>
      </c>
      <c r="T300" s="6"/>
      <c r="U300" s="6" t="str">
        <f t="shared" si="50"/>
        <v/>
      </c>
      <c r="W300" s="3" t="str">
        <f>IF($A300="ADD",IF(NOT(ISBLANK(V300)),_xlfn.XLOOKUP(V300,ud_waterfront_structures[lookupValue],ud_waterfront_structures[lookupKey],"ERROR"),""), "")</f>
        <v/>
      </c>
      <c r="Y300" s="3" t="str">
        <f>IF($A300="ADD",IF(NOT(ISBLANK(X300)),_xlfn.XLOOKUP(X300,ud_waterfront_structure_type[lookupValue],ud_waterfront_structure_type[lookupKey],"ERROR"),""), "")</f>
        <v/>
      </c>
      <c r="AB300" s="3" t="str">
        <f>IF($A300="ADD",IF(NOT(ISBLANK(AA300)),_xlfn.XLOOKUP(AA300,ud_material[lookupValue],ud_material[lookupKey],"ERROR"),""), "")</f>
        <v/>
      </c>
      <c r="AE300" s="3" t="str">
        <f>IF($A300="ADD",IF(NOT(ISBLANK(AD300)),_xlfn.XLOOKUP(AD300,ud_material[lookupValue],ud_material[lookupKey],"ERROR"),""), "")</f>
        <v/>
      </c>
      <c r="AH300" s="3" t="str">
        <f>IF($A300="ADD",IF(NOT(ISBLANK(AG300)),_xlfn.XLOOKUP(AG300,ud_material[lookupValue],ud_material[lookupKey],"ERROR"),""), "")</f>
        <v/>
      </c>
      <c r="AJ300" s="3" t="str">
        <f>IF($A300="ADD",IF(NOT(ISBLANK(AI300)),_xlfn.XLOOKUP(AI300,ud_material[lookupValue],ud_material[lookupKey],"ERROR"),""), "")</f>
        <v/>
      </c>
      <c r="AU300" s="4"/>
      <c r="AW300" s="3" t="str">
        <f>IF($A300="ADD",IF(NOT(ISBLANK(AV300)),_xlfn.XLOOKUP(AV300,ud_access_method[lookupValue],ud_access_method[lookupKey],"ERROR"),""), "")</f>
        <v/>
      </c>
      <c r="AY300" s="7"/>
      <c r="AZ300" s="4" t="str">
        <f t="shared" ca="1" si="51"/>
        <v/>
      </c>
      <c r="BA300" s="4"/>
      <c r="BB300" s="3" t="str">
        <f t="shared" si="52"/>
        <v/>
      </c>
      <c r="BC300" s="3" t="str">
        <f>IF($A300="","",IF((AND($A300="ADD",OR(BB300="",BB300="In Use"))),"5",(_xlfn.XLOOKUP(BB300,ud_asset_status[lookupValue],ud_asset_status[lookupKey],""))))</f>
        <v/>
      </c>
      <c r="BE300" s="3" t="str">
        <f>IF($A300="ADD",IF(NOT(ISBLANK(BD300)),_xlfn.XLOOKUP(BD300,ud_replacement_status[lookupValue],ud_replacement_status[lookupKey],"ERROR"),""), "")</f>
        <v/>
      </c>
      <c r="BF300" s="7"/>
      <c r="BH300" s="3" t="str">
        <f>IF($A300="ADD",IF(NOT(ISBLANK(BG300)),_xlfn.XLOOKUP(BG300,ar_replace_reason[lookupValue],ar_replace_reason[lookupKey],"ERROR"),""), "")</f>
        <v/>
      </c>
      <c r="BI300" s="3" t="str">
        <f t="shared" si="53"/>
        <v/>
      </c>
      <c r="BJ300" s="3" t="str">
        <f>IF($A300="","",IF((AND($A300="ADD",OR(BI300="",BI300="Queenstown-Lakes District Council"))),"70",(_xlfn.XLOOKUP(BI300,ud_organisation_owner[lookupValue],ud_organisation_owner[lookupKey],""))))</f>
        <v/>
      </c>
      <c r="BK300" s="3" t="str">
        <f t="shared" si="54"/>
        <v/>
      </c>
      <c r="BL300" s="3" t="str">
        <f>IF($A300="","",IF((AND($A300="ADD",OR(BK300="",BK300="Queenstown-Lakes District Council"))),"70",(_xlfn.XLOOKUP(BK300,ud_organisation_owner[lookupValue],ud_organisation_owner[lookupKey],""))))</f>
        <v/>
      </c>
      <c r="BM300" s="3" t="str">
        <f t="shared" si="55"/>
        <v/>
      </c>
      <c r="BN300" s="3" t="str">
        <f>IF($A300="","",IF((AND($A300="ADD",OR(BM300="",BM300="Local Authority"))),"17",(_xlfn.XLOOKUP(BM300,ud_sub_organisation[lookupValue],ud_sub_organisation[lookupKey],""))))</f>
        <v/>
      </c>
      <c r="BO300" s="3" t="str">
        <f t="shared" si="56"/>
        <v/>
      </c>
      <c r="BP300" s="3" t="str">
        <f>IF($A300="","",IF((AND($A300="ADD",OR(BO300="",BO300="Vested Assets"))),"12",(_xlfn.XLOOKUP(BO300,ud_work_category[lookupValue],ud_work_category[lookupKey],""))))</f>
        <v/>
      </c>
      <c r="BQ300" s="8"/>
      <c r="BR300" s="2" t="str">
        <f t="shared" si="57"/>
        <v/>
      </c>
      <c r="BS300" s="3" t="str">
        <f t="shared" si="58"/>
        <v/>
      </c>
      <c r="BT300" s="3" t="str">
        <f>IF($A300="","",IF((AND($A300="ADD",OR(BS300="",BS300="Excellent"))),"1",(_xlfn.XLOOKUP(BS300,condition[lookupValue],condition[lookupKey],""))))</f>
        <v/>
      </c>
      <c r="BU300" s="7" t="str">
        <f t="shared" si="59"/>
        <v/>
      </c>
      <c r="BV300" s="9"/>
    </row>
  </sheetData>
  <sheetProtection algorithmName="SHA-512" hashValue="LqvkTB/bhMFC5NONJQNafXAIFs0AbfsmRudhqwcjEgZE4guzzSojiq25xyfBg5jFHgrY+Q/72JF5ghSkqWcCVw==" saltValue="VU1YRazPDUZ7hVnyM6a4Ow==" spinCount="100000" sheet="1" scenarios="1" selectLockedCells="1"/>
  <conditionalFormatting sqref="A2:XFD2">
    <cfRule type="cellIs" dxfId="223" priority="2" operator="equal">
      <formula>"ERROR"</formula>
    </cfRule>
  </conditionalFormatting>
  <conditionalFormatting sqref="A1:XFD1">
    <cfRule type="expression" dxfId="222" priority="1">
      <formula>A$2="ERROR"</formula>
    </cfRule>
  </conditionalFormatting>
  <conditionalFormatting sqref="A10:XFD300">
    <cfRule type="expression" dxfId="221" priority="413">
      <formula>MATCH("ERROR",$A10:$ET10,0)</formula>
    </cfRule>
    <cfRule type="expression" dxfId="220" priority="414">
      <formula>AND($A10="ADD",A$6=TRUE,A10="")</formula>
    </cfRule>
    <cfRule type="expression" dxfId="219" priority="415">
      <formula>OR(AND($A10="DELETE",A$1="Asset ID",A10=""),AND($A10="DELETE",A$1="Removal Date",A10=""),AND($A10="DELETE",A$1="Removal Reason",A10=""))</formula>
    </cfRule>
    <cfRule type="expression" dxfId="218" priority="416">
      <formula>OR(AND($A10="EDIT",A$1="Asset ID",A10=""),AND($A10="EDIT",A$5=TRUE,A10=""))</formula>
    </cfRule>
    <cfRule type="expression" dxfId="217" priority="417">
      <formula>AND($A10="ADD",A$5="COND",A10="")</formula>
    </cfRule>
    <cfRule type="expression" dxfId="216" priority="418">
      <formula>AND($A10="ADD",A$5=TRUE,A10="")</formula>
    </cfRule>
  </conditionalFormatting>
  <dataValidations count="40">
    <dataValidation type="list" allowBlank="1" showInputMessage="1" showErrorMessage="1" sqref="C10:C300" xr:uid="{8966D74A-F22F-4AB0-891F-B61E853C901D}">
      <formula1>roadnames_lookup</formula1>
    </dataValidation>
    <dataValidation type="list" allowBlank="1" showInputMessage="1" showErrorMessage="1" sqref="K10:K300" xr:uid="{09884249-00C9-493C-8359-07057FE45E6E}">
      <formula1>side_lookup</formula1>
    </dataValidation>
    <dataValidation type="list" allowBlank="1" showInputMessage="1" showErrorMessage="1" sqref="Q10:Q300" xr:uid="{A3565F41-BAA9-4B7B-99BF-F6B3845CACBB}">
      <formula1>len_adjust_rsn_lookup</formula1>
    </dataValidation>
    <dataValidation type="list" allowBlank="1" showInputMessage="1" showErrorMessage="1" sqref="V10:V300" xr:uid="{5D923789-C6C9-4913-AC4A-19361CF7602E}">
      <formula1>ud_waterfront_structures_lookup</formula1>
    </dataValidation>
    <dataValidation type="list" allowBlank="1" showInputMessage="1" showErrorMessage="1" sqref="X10:X300" xr:uid="{5071B4EC-EC22-4048-9EF7-0D2BC88E51E4}">
      <formula1>ud_waterfront_structure_type_lookup</formula1>
    </dataValidation>
    <dataValidation type="list" allowBlank="1" showInputMessage="1" showErrorMessage="1" sqref="AA10:AA300 AD10:AD300 AG10:AG300 AI10:AI300" xr:uid="{8B7F275F-17BD-4F37-A85D-2842AB62EE52}">
      <formula1>ud_material_lookup</formula1>
    </dataValidation>
    <dataValidation type="list" allowBlank="1" showInputMessage="1" showErrorMessage="1" sqref="AV10:AV300" xr:uid="{34DC4206-39E1-4EFA-BE62-9B66CD7B1744}">
      <formula1>ud_access_method_lookup</formula1>
    </dataValidation>
    <dataValidation type="list" allowBlank="1" showInputMessage="1" showErrorMessage="1" promptTitle="WARNING" prompt="Only change If ammending existing asset" sqref="BB10:BB300" xr:uid="{DB556E8B-ECDD-4827-86EE-715751629FE5}">
      <formula1>ud_asset_status_lookup</formula1>
    </dataValidation>
    <dataValidation type="list" allowBlank="1" showInputMessage="1" showErrorMessage="1" sqref="BD10:BD300" xr:uid="{C1DB366E-F1F9-49D1-9222-020EB732E36A}">
      <formula1>ud_replacement_status_lookup</formula1>
    </dataValidation>
    <dataValidation type="list" allowBlank="1" showInputMessage="1" showErrorMessage="1" sqref="BG10:BG300" xr:uid="{E0D9554E-2282-42F1-B40A-0C07965D6AEA}">
      <formula1>ar_replace_reason_lookup</formula1>
    </dataValidation>
    <dataValidation type="list" allowBlank="1" showInputMessage="1" showErrorMessage="1" promptTitle="WARNING" prompt="Only change this If Not QLDC asset" sqref="BK10:BK300" xr:uid="{92594D7F-9547-416C-8CAA-58FB3721E5C0}">
      <formula1>ud_organisation_owner_lookup</formula1>
    </dataValidation>
    <dataValidation type="list" allowBlank="1" showInputMessage="1" showErrorMessage="1" promptTitle="WARNING" prompt="Only change this If Not QLDC Roading asset" sqref="BM10:BM300" xr:uid="{6D5047EF-B8C3-4D88-BBB1-53E01DD8958A}">
      <formula1>ud_sub_organisation_lookup</formula1>
    </dataValidation>
    <dataValidation type="list" allowBlank="1" showInputMessage="1" showErrorMessage="1" promptTitle="WARNING" prompt="Only change this field If undertaking maintenance Or CAPEX works" sqref="BO10:BO300" xr:uid="{25A3CAB4-514D-4B5F-B908-C3EC95D91389}">
      <formula1>ud_work_category_lookup</formula1>
    </dataValidation>
    <dataValidation type="list" allowBlank="1" showInputMessage="1" showErrorMessage="1" promptTitle="WARNING" prompt="Only change this If incorrect" sqref="BS10:BS300" xr:uid="{65473BA5-5D0E-413E-A964-8F425522CBC9}">
      <formula1>condition_lookup</formula1>
    </dataValidation>
    <dataValidation type="list" allowBlank="1" showInputMessage="1" showErrorMessage="1" sqref="Z10:Z300 AC10:AC300 AF10:AF300 AK10:AT300" xr:uid="{47393FCA-A5E0-4C43-9D87-E28719DC5BD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7623BFA-F0D3-4D22-A7B3-8FA1112BCD94}">
      <formula1>"ADD,EDIT,DELETE"</formula1>
    </dataValidation>
    <dataValidation type="list" allowBlank="1" showInputMessage="1" showErrorMessage="1" promptTitle="WARNING" prompt="Only change this If Not QLDC asset" sqref="BI10:BI300" xr:uid="{90F18311-71BD-45D0-85A3-B6E472D02829}">
      <formula1>ud_organisation_owner_lookup</formula1>
    </dataValidation>
    <dataValidation type="list" allowBlank="1" showInputMessage="1" showErrorMessage="1" promptTitle="WARNING" prompt="Only change this If NZTA Or Parks And Reserves asset" sqref="BR10:BR300" xr:uid="{D928CD52-1199-45AF-A00E-223461F28B4D}">
      <formula1>"TRUE,FALSE"</formula1>
    </dataValidation>
    <dataValidation type="whole" allowBlank="1" showInputMessage="1" showErrorMessage="1" error="Please Enter Whole Number Between 1 And 999" promptTitle="ERROR" sqref="AZ10:AZ300" xr:uid="{9595E656-A42A-46AC-94F5-E36693AFC8AB}">
      <formula1>1</formula1>
      <formula2>999</formula2>
    </dataValidation>
    <dataValidation type="whole" allowBlank="1" showInputMessage="1" showErrorMessage="1" error="Please Enter Whole Number Between 1 And 2147483647" promptTitle="ERROR" sqref="B10:B300" xr:uid="{75552869-A2CB-4FA4-822C-A3B7840759B2}">
      <formula1>1</formula1>
      <formula2>2147483647</formula2>
    </dataValidation>
    <dataValidation type="whole" allowBlank="1" showInputMessage="1" showErrorMessage="1" error="Please Enter Whole Number Between 1 And 9999999999" promptTitle="ERROR" sqref="AU10:AU300" xr:uid="{4DDC85FC-266A-461E-922E-1B6EC89285A6}">
      <formula1>1</formula1>
      <formula2>9999999999</formula2>
    </dataValidation>
    <dataValidation type="whole" allowBlank="1" showInputMessage="1" showErrorMessage="1" error="Please Enter Whole Number Between 1 And 9999999999" promptTitle="ERROR" sqref="BA10:BA300" xr:uid="{BAD180C2-9997-4972-81E3-667288727739}">
      <formula1>1</formula1>
      <formula2>9999999999</formula2>
    </dataValidation>
    <dataValidation type="whole" allowBlank="1" showInputMessage="1" showErrorMessage="1" error="Please Enter Whole Number Between 1 And 999999" promptTitle="ERROR" sqref="H10:H300" xr:uid="{76BC10C7-F5E8-4F56-90EC-BD93E0459C8C}">
      <formula1>1</formula1>
      <formula2>999999</formula2>
    </dataValidation>
    <dataValidation type="whole" allowBlank="1" showInputMessage="1" showErrorMessage="1" error="Please Enter Whole Number Between 0 And 999999" promptTitle="ERROR" sqref="G10:G300" xr:uid="{35CAB03B-0F44-4D5D-89DD-CD621FE902B6}">
      <formula1>0</formula1>
      <formula2>999999</formula2>
    </dataValidation>
    <dataValidation type="whole" allowBlank="1" showInputMessage="1" showErrorMessage="1" error="Please Enter Whole Number Between 1 And 99999" promptTitle="ERROR" sqref="P10:P300" xr:uid="{BB51A5E5-6C27-41B7-99D9-BB61C8729817}">
      <formula1>1</formula1>
      <formula2>99999</formula2>
    </dataValidation>
    <dataValidation type="decimal" allowBlank="1" showInputMessage="1" showErrorMessage="1" error="Please Enter Decimal Between -40.0 And 999.9" promptTitle="ERROR" sqref="I10:I300" xr:uid="{AE825B7B-A961-48BD-9B45-B1884B2B310A}">
      <formula1>-40</formula1>
      <formula2>999.9</formula2>
    </dataValidation>
    <dataValidation type="decimal" allowBlank="1" showInputMessage="1" showErrorMessage="1" error="Please Enter Decimal Between -40.0 And 999.9" promptTitle="ERROR" sqref="J10:J300" xr:uid="{962BE255-8AC8-431B-9C1A-1ECF88E84E52}">
      <formula1>-40</formula1>
      <formula2>999.9</formula2>
    </dataValidation>
    <dataValidation type="decimal" allowBlank="1" showInputMessage="1" showErrorMessage="1" error="Please Enter Decimal Between 0.1 And 9999.9" promptTitle="ERROR" sqref="M10:M300" xr:uid="{732E602D-6593-425E-B3F3-1CA8A2F0C326}">
      <formula1>0.1</formula1>
      <formula2>9999.9</formula2>
    </dataValidation>
    <dataValidation type="decimal" allowBlank="1" showInputMessage="1" showErrorMessage="1" error="Please Enter Decimal Between 0.1 And 999999.9" promptTitle="ERROR" sqref="O10:O300" xr:uid="{2CFA6BF8-011C-4638-B1CD-3E2EBA8C557F}">
      <formula1>0.1</formula1>
      <formula2>999999.9</formula2>
    </dataValidation>
    <dataValidation type="decimal" allowBlank="1" showInputMessage="1" showErrorMessage="1" error="Please Enter Decimal Between 0.1 And 9999999.9" promptTitle="ERROR" sqref="S10:S300" xr:uid="{8D1AD2E0-400C-47C1-B9DA-6F2C1757B62B}">
      <formula1>0.1</formula1>
      <formula2>9999999.9</formula2>
    </dataValidation>
    <dataValidation type="decimal" allowBlank="1" showInputMessage="1" showErrorMessage="1" error="Please Enter Decimal Between 0.1 And 9999999.9" promptTitle="ERROR" sqref="T10:T300" xr:uid="{7513A219-36B7-4A89-A613-E65B4C87CDC9}">
      <formula1>0.1</formula1>
      <formula2>9999999.9</formula2>
    </dataValidation>
    <dataValidation type="decimal" allowBlank="1" showInputMessage="1" showErrorMessage="1" error="Please Enter Decimal Between 0.1 And 9999999.9" promptTitle="ERROR" sqref="U10:U300" xr:uid="{CA3F0099-3B4A-4982-B420-5958E5A46CF4}">
      <formula1>0.1</formula1>
      <formula2>9999999.9</formula2>
    </dataValidation>
    <dataValidation type="decimal" allowBlank="1" showInputMessage="1" showErrorMessage="1" error="Please Enter Decimal Between 0.01 And 99999999.99" promptTitle="ERROR" sqref="N10:N300" xr:uid="{B17FB311-D1C9-424E-96A4-E3F1E4350851}">
      <formula1>0.01</formula1>
      <formula2>99999999.99</formula2>
    </dataValidation>
    <dataValidation type="decimal" allowBlank="1" showInputMessage="1" showErrorMessage="1" error="Please Enter Decimal Between 0.01 And 9999999999.99" promptTitle="ERROR" sqref="BQ10:BQ300" xr:uid="{73B3121C-03E9-4D51-AD6D-38E29CAC8582}">
      <formula1>0.01</formula1>
      <formula2>9999999999.99</formula2>
    </dataValidation>
    <dataValidation type="textLength" allowBlank="1" showInputMessage="1" showErrorMessage="1" error="Please Dont Enter More Than 255 Characters" promptTitle="ERROR" sqref="BV10:BV300" xr:uid="{214716B3-16C9-43BB-8677-EA3C9D2CDE63}">
      <formula1>0</formula1>
      <formula2>255</formula2>
    </dataValidation>
    <dataValidation type="date" allowBlank="1" showInputMessage="1" showErrorMessage="1" error="Please Enter Valid Date eg 31/01/2023" promptTitle="ERROR" sqref="AY10:AY300" xr:uid="{ADD9E94E-3267-4FD8-859E-C24278FAAA56}">
      <formula1>42005</formula1>
      <formula2>48580</formula2>
    </dataValidation>
    <dataValidation type="date" allowBlank="1" showInputMessage="1" showErrorMessage="1" error="Please Enter Valid Date eg 31/01/2023" promptTitle="ERROR" sqref="BF10:BF300" xr:uid="{64A64563-6143-4D5F-975E-F0EE599A031F}">
      <formula1>42005</formula1>
      <formula2>48580</formula2>
    </dataValidation>
    <dataValidation type="date" allowBlank="1" showInputMessage="1" showErrorMessage="1" error="Please Enter Valid Date eg 31/01/2023" promptTitle="ERROR" sqref="BU10:BU300" xr:uid="{1515FF7F-CCFA-4D07-B8B6-359AE9C08486}">
      <formula1>42005</formula1>
      <formula2>48580</formula2>
    </dataValidation>
    <dataValidation type="decimal" allowBlank="1" showInputMessage="1" showErrorMessage="1" error="This an incomplete grid reference or is outside of QLDC. Please check that this a easting in NZTM2000" promptTitle="ERROR" sqref="E10:E300" xr:uid="{D02B8725-AB72-4CD1-8A7A-3D7E9CE0AE5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3E60C6C-2AF5-4846-BAF1-FB5B23546520}">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AA638-F861-4102-B705-5374E655088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6677</v>
      </c>
      <c r="B2" t="s">
        <v>6678</v>
      </c>
      <c r="E2" t="b">
        <v>1</v>
      </c>
    </row>
    <row r="3" spans="1:5" x14ac:dyDescent="0.25">
      <c r="A3" t="s">
        <v>6659</v>
      </c>
      <c r="B3" t="s">
        <v>6679</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65CD4-925C-4E53-9F19-BBE4DE67965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6675</v>
      </c>
      <c r="B2" t="s">
        <v>6676</v>
      </c>
      <c r="E2" t="b">
        <v>1</v>
      </c>
    </row>
    <row r="3" spans="1:5" x14ac:dyDescent="0.25">
      <c r="A3" t="s">
        <v>5699</v>
      </c>
      <c r="B3" t="s">
        <v>6674</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BFF0F-FE5B-410E-BD29-AA1DE3C38FD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5320</v>
      </c>
      <c r="B2" t="s">
        <v>6664</v>
      </c>
      <c r="E2" t="b">
        <v>1</v>
      </c>
    </row>
    <row r="3" spans="1:5" x14ac:dyDescent="0.25">
      <c r="A3" t="s">
        <v>5309</v>
      </c>
      <c r="B3" t="s">
        <v>6670</v>
      </c>
      <c r="E3" t="b">
        <v>1</v>
      </c>
    </row>
    <row r="4" spans="1:5" x14ac:dyDescent="0.25">
      <c r="A4" t="s">
        <v>5317</v>
      </c>
      <c r="B4" t="s">
        <v>6673</v>
      </c>
      <c r="E4" t="b">
        <v>1</v>
      </c>
    </row>
    <row r="5" spans="1:5" x14ac:dyDescent="0.25">
      <c r="A5" t="s">
        <v>5311</v>
      </c>
      <c r="B5" t="s">
        <v>6671</v>
      </c>
      <c r="E5" t="b">
        <v>1</v>
      </c>
    </row>
    <row r="6" spans="1:5" x14ac:dyDescent="0.25">
      <c r="A6" t="s">
        <v>5313</v>
      </c>
      <c r="B6" t="s">
        <v>6672</v>
      </c>
      <c r="E6" t="b">
        <v>1</v>
      </c>
    </row>
    <row r="7" spans="1:5" x14ac:dyDescent="0.25">
      <c r="A7" t="s">
        <v>6659</v>
      </c>
      <c r="B7" t="s">
        <v>5722</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8D55D-FCD8-4B17-BE7C-3E315E8179A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5320</v>
      </c>
      <c r="B2" t="s">
        <v>6669</v>
      </c>
      <c r="E2" t="b">
        <v>1</v>
      </c>
    </row>
    <row r="3" spans="1:5" x14ac:dyDescent="0.25">
      <c r="A3" t="s">
        <v>5317</v>
      </c>
      <c r="B3" t="s">
        <v>6668</v>
      </c>
      <c r="E3" t="b">
        <v>1</v>
      </c>
    </row>
    <row r="4" spans="1:5" x14ac:dyDescent="0.25">
      <c r="A4" t="s">
        <v>5313</v>
      </c>
      <c r="B4" t="s">
        <v>6667</v>
      </c>
      <c r="E4" t="b">
        <v>1</v>
      </c>
    </row>
    <row r="5" spans="1:5" x14ac:dyDescent="0.25">
      <c r="A5" t="s">
        <v>5309</v>
      </c>
      <c r="B5" t="s">
        <v>6665</v>
      </c>
      <c r="E5" t="b">
        <v>1</v>
      </c>
    </row>
    <row r="6" spans="1:5" x14ac:dyDescent="0.25">
      <c r="A6" t="s">
        <v>6659</v>
      </c>
      <c r="B6" t="s">
        <v>5722</v>
      </c>
      <c r="E6" t="b">
        <v>1</v>
      </c>
    </row>
    <row r="7" spans="1:5" x14ac:dyDescent="0.25">
      <c r="A7" t="s">
        <v>5311</v>
      </c>
      <c r="B7" t="s">
        <v>6666</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31F8D-A550-4AA0-825B-D97B9285BF1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5320</v>
      </c>
      <c r="B2" t="s">
        <v>6664</v>
      </c>
      <c r="E2" t="b">
        <v>1</v>
      </c>
    </row>
    <row r="3" spans="1:5" x14ac:dyDescent="0.25">
      <c r="A3" t="s">
        <v>5317</v>
      </c>
      <c r="B3" t="s">
        <v>6663</v>
      </c>
      <c r="E3" t="b">
        <v>1</v>
      </c>
    </row>
    <row r="4" spans="1:5" x14ac:dyDescent="0.25">
      <c r="A4" t="s">
        <v>5311</v>
      </c>
      <c r="B4" t="s">
        <v>6661</v>
      </c>
      <c r="E4" t="b">
        <v>1</v>
      </c>
    </row>
    <row r="5" spans="1:5" x14ac:dyDescent="0.25">
      <c r="A5" t="s">
        <v>5313</v>
      </c>
      <c r="B5" t="s">
        <v>6662</v>
      </c>
      <c r="E5" t="b">
        <v>1</v>
      </c>
    </row>
    <row r="6" spans="1:5" x14ac:dyDescent="0.25">
      <c r="A6" t="s">
        <v>6659</v>
      </c>
      <c r="B6" t="s">
        <v>5722</v>
      </c>
      <c r="E6" t="b">
        <v>1</v>
      </c>
    </row>
    <row r="7" spans="1:5" x14ac:dyDescent="0.25">
      <c r="A7" t="s">
        <v>5309</v>
      </c>
      <c r="B7" t="s">
        <v>6660</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371CC-5394-4CF0-B8F8-597EF19C46D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5313</v>
      </c>
      <c r="B2" t="s">
        <v>6656</v>
      </c>
      <c r="E2" t="b">
        <v>1</v>
      </c>
    </row>
    <row r="3" spans="1:5" x14ac:dyDescent="0.25">
      <c r="A3" t="s">
        <v>5309</v>
      </c>
      <c r="B3" t="s">
        <v>6654</v>
      </c>
      <c r="E3" t="b">
        <v>1</v>
      </c>
    </row>
    <row r="4" spans="1:5" x14ac:dyDescent="0.25">
      <c r="A4" t="s">
        <v>5311</v>
      </c>
      <c r="B4" t="s">
        <v>6655</v>
      </c>
      <c r="E4" t="b">
        <v>1</v>
      </c>
    </row>
    <row r="5" spans="1:5" x14ac:dyDescent="0.25">
      <c r="A5" t="s">
        <v>5317</v>
      </c>
      <c r="B5" t="s">
        <v>6657</v>
      </c>
      <c r="E5" t="b">
        <v>1</v>
      </c>
    </row>
    <row r="6" spans="1:5" x14ac:dyDescent="0.25">
      <c r="A6" t="s">
        <v>6659</v>
      </c>
      <c r="B6" t="s">
        <v>5722</v>
      </c>
      <c r="E6" t="b">
        <v>1</v>
      </c>
    </row>
    <row r="7" spans="1:5" x14ac:dyDescent="0.25">
      <c r="A7" t="s">
        <v>5320</v>
      </c>
      <c r="B7" t="s">
        <v>6658</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F9A35-E89D-4B7E-A271-ED2469287A2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5339</v>
      </c>
      <c r="B2" t="s">
        <v>5340</v>
      </c>
      <c r="E2" t="b">
        <v>1</v>
      </c>
    </row>
    <row r="3" spans="1:5" x14ac:dyDescent="0.25">
      <c r="A3" t="s">
        <v>5383</v>
      </c>
      <c r="B3" t="s">
        <v>5384</v>
      </c>
      <c r="E3" t="b">
        <v>1</v>
      </c>
    </row>
    <row r="4" spans="1:5" x14ac:dyDescent="0.25">
      <c r="A4" t="s">
        <v>5390</v>
      </c>
      <c r="B4" t="s">
        <v>5391</v>
      </c>
      <c r="E4" t="b">
        <v>1</v>
      </c>
    </row>
    <row r="5" spans="1:5" x14ac:dyDescent="0.25">
      <c r="A5" t="s">
        <v>5412</v>
      </c>
      <c r="B5" t="s">
        <v>5413</v>
      </c>
      <c r="E5" t="b">
        <v>1</v>
      </c>
    </row>
    <row r="6" spans="1:5" x14ac:dyDescent="0.25">
      <c r="A6" t="s">
        <v>2669</v>
      </c>
      <c r="B6" t="s">
        <v>5430</v>
      </c>
      <c r="E6"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B7079-222C-42DF-8C50-D6003BEFA7E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5318</v>
      </c>
      <c r="E2" t="b">
        <v>1</v>
      </c>
    </row>
    <row r="3" spans="1:5" x14ac:dyDescent="0.25">
      <c r="A3" t="s">
        <v>5390</v>
      </c>
      <c r="B3" t="s">
        <v>5391</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97E18-7F08-4458-8E6B-4B02598B2FE6}">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5322</v>
      </c>
      <c r="B2" t="s">
        <v>5323</v>
      </c>
      <c r="E2" t="b">
        <v>1</v>
      </c>
    </row>
    <row r="3" spans="1:5" x14ac:dyDescent="0.25">
      <c r="A3" t="s">
        <v>5324</v>
      </c>
      <c r="B3" t="s">
        <v>5325</v>
      </c>
      <c r="E3" t="b">
        <v>1</v>
      </c>
    </row>
    <row r="4" spans="1:5" x14ac:dyDescent="0.25">
      <c r="A4" t="s">
        <v>2509</v>
      </c>
      <c r="B4" t="s">
        <v>5326</v>
      </c>
      <c r="E4" t="b">
        <v>1</v>
      </c>
    </row>
    <row r="5" spans="1:5" x14ac:dyDescent="0.25">
      <c r="A5" t="s">
        <v>5331</v>
      </c>
      <c r="B5" t="s">
        <v>5332</v>
      </c>
      <c r="E5" t="b">
        <v>1</v>
      </c>
    </row>
    <row r="6" spans="1:5" x14ac:dyDescent="0.25">
      <c r="A6" t="s">
        <v>5339</v>
      </c>
      <c r="B6" t="s">
        <v>5340</v>
      </c>
      <c r="E6" t="b">
        <v>1</v>
      </c>
    </row>
    <row r="7" spans="1:5" x14ac:dyDescent="0.25">
      <c r="A7" t="s">
        <v>4141</v>
      </c>
      <c r="B7" t="s">
        <v>5350</v>
      </c>
      <c r="E7" t="b">
        <v>1</v>
      </c>
    </row>
    <row r="8" spans="1:5" x14ac:dyDescent="0.25">
      <c r="A8" t="s">
        <v>5367</v>
      </c>
      <c r="B8" t="s">
        <v>5368</v>
      </c>
      <c r="E8" t="b">
        <v>1</v>
      </c>
    </row>
    <row r="9" spans="1:5" x14ac:dyDescent="0.25">
      <c r="A9" t="s">
        <v>5039</v>
      </c>
      <c r="B9" t="s">
        <v>5369</v>
      </c>
      <c r="E9" t="b">
        <v>1</v>
      </c>
    </row>
    <row r="10" spans="1:5" x14ac:dyDescent="0.25">
      <c r="A10" t="s">
        <v>4677</v>
      </c>
      <c r="B10" t="s">
        <v>5370</v>
      </c>
      <c r="E10" t="b">
        <v>1</v>
      </c>
    </row>
    <row r="11" spans="1:5" x14ac:dyDescent="0.25">
      <c r="A11" t="s">
        <v>5377</v>
      </c>
      <c r="B11" t="s">
        <v>5378</v>
      </c>
      <c r="E11" t="b">
        <v>1</v>
      </c>
    </row>
    <row r="12" spans="1:5" x14ac:dyDescent="0.25">
      <c r="A12" t="s">
        <v>3035</v>
      </c>
      <c r="B12" t="s">
        <v>5382</v>
      </c>
      <c r="E12" t="b">
        <v>1</v>
      </c>
    </row>
    <row r="13" spans="1:5" x14ac:dyDescent="0.25">
      <c r="A13" t="s">
        <v>5383</v>
      </c>
      <c r="B13" t="s">
        <v>5384</v>
      </c>
      <c r="E13" t="b">
        <v>1</v>
      </c>
    </row>
    <row r="14" spans="1:5" x14ac:dyDescent="0.25">
      <c r="A14" t="s">
        <v>5390</v>
      </c>
      <c r="B14" t="s">
        <v>5391</v>
      </c>
      <c r="E14" t="b">
        <v>1</v>
      </c>
    </row>
    <row r="15" spans="1:5" x14ac:dyDescent="0.25">
      <c r="A15" t="s">
        <v>5394</v>
      </c>
      <c r="B15" t="s">
        <v>5395</v>
      </c>
      <c r="E15" t="b">
        <v>1</v>
      </c>
    </row>
    <row r="16" spans="1:5" x14ac:dyDescent="0.25">
      <c r="A16" t="s">
        <v>5396</v>
      </c>
      <c r="B16" t="s">
        <v>5397</v>
      </c>
      <c r="E16" t="b">
        <v>1</v>
      </c>
    </row>
    <row r="17" spans="1:5" x14ac:dyDescent="0.25">
      <c r="A17" t="s">
        <v>313</v>
      </c>
      <c r="B17" t="s">
        <v>5404</v>
      </c>
      <c r="E17" t="b">
        <v>1</v>
      </c>
    </row>
    <row r="18" spans="1:5" x14ac:dyDescent="0.25">
      <c r="A18" t="s">
        <v>2225</v>
      </c>
      <c r="B18" t="s">
        <v>5405</v>
      </c>
      <c r="E18" t="b">
        <v>1</v>
      </c>
    </row>
    <row r="19" spans="1:5" x14ac:dyDescent="0.25">
      <c r="A19" t="s">
        <v>1663</v>
      </c>
      <c r="B19" t="s">
        <v>5406</v>
      </c>
      <c r="E19" t="b">
        <v>1</v>
      </c>
    </row>
    <row r="20" spans="1:5" x14ac:dyDescent="0.25">
      <c r="A20" t="s">
        <v>3659</v>
      </c>
      <c r="B20" t="s">
        <v>5408</v>
      </c>
      <c r="E20" t="b">
        <v>1</v>
      </c>
    </row>
    <row r="21" spans="1:5" x14ac:dyDescent="0.25">
      <c r="A21" t="s">
        <v>5409</v>
      </c>
      <c r="B21" t="s">
        <v>5410</v>
      </c>
      <c r="E21" t="b">
        <v>1</v>
      </c>
    </row>
    <row r="22" spans="1:5" x14ac:dyDescent="0.25">
      <c r="A22" t="s">
        <v>5412</v>
      </c>
      <c r="B22" t="s">
        <v>5413</v>
      </c>
      <c r="E22" t="b">
        <v>1</v>
      </c>
    </row>
    <row r="23" spans="1:5" x14ac:dyDescent="0.25">
      <c r="A23" t="s">
        <v>5414</v>
      </c>
      <c r="B23" t="s">
        <v>5415</v>
      </c>
      <c r="E23" t="b">
        <v>1</v>
      </c>
    </row>
    <row r="24" spans="1:5" x14ac:dyDescent="0.25">
      <c r="A24" t="s">
        <v>4197</v>
      </c>
      <c r="B24" t="s">
        <v>5419</v>
      </c>
      <c r="E24" t="b">
        <v>1</v>
      </c>
    </row>
    <row r="25" spans="1:5" x14ac:dyDescent="0.25">
      <c r="A25" t="s">
        <v>1947</v>
      </c>
      <c r="B25" t="s">
        <v>5421</v>
      </c>
      <c r="E25" t="b">
        <v>1</v>
      </c>
    </row>
    <row r="26" spans="1:5" x14ac:dyDescent="0.25">
      <c r="A26" t="s">
        <v>5425</v>
      </c>
      <c r="B26" t="s">
        <v>5426</v>
      </c>
      <c r="E26" t="b">
        <v>1</v>
      </c>
    </row>
    <row r="27" spans="1:5" x14ac:dyDescent="0.25">
      <c r="A27" t="s">
        <v>1447</v>
      </c>
      <c r="B27" t="s">
        <v>5428</v>
      </c>
      <c r="E27" t="b">
        <v>1</v>
      </c>
    </row>
    <row r="28" spans="1:5" x14ac:dyDescent="0.25">
      <c r="A28" t="s">
        <v>2669</v>
      </c>
      <c r="B28" t="s">
        <v>5430</v>
      </c>
      <c r="E28"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98A02-F49C-42A3-B1C8-3AB866F185A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5324</v>
      </c>
      <c r="B2" t="s">
        <v>5325</v>
      </c>
      <c r="E2" t="b">
        <v>1</v>
      </c>
    </row>
    <row r="3" spans="1:5" x14ac:dyDescent="0.25">
      <c r="A3" t="s">
        <v>5339</v>
      </c>
      <c r="B3" t="s">
        <v>5340</v>
      </c>
      <c r="E3" t="b">
        <v>1</v>
      </c>
    </row>
    <row r="4" spans="1:5" x14ac:dyDescent="0.25">
      <c r="A4" t="s">
        <v>5388</v>
      </c>
      <c r="B4" t="s">
        <v>5389</v>
      </c>
      <c r="E4" t="b">
        <v>1</v>
      </c>
    </row>
    <row r="5" spans="1:5" x14ac:dyDescent="0.25">
      <c r="A5" t="s">
        <v>5412</v>
      </c>
      <c r="B5" t="s">
        <v>5413</v>
      </c>
      <c r="E5"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5E4FE-4691-4171-9753-47999B2AA2C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5322</v>
      </c>
      <c r="B2" t="s">
        <v>5323</v>
      </c>
      <c r="E2" t="b">
        <v>1</v>
      </c>
    </row>
    <row r="3" spans="1:5" x14ac:dyDescent="0.25">
      <c r="A3" t="s">
        <v>5324</v>
      </c>
      <c r="B3" t="s">
        <v>5325</v>
      </c>
      <c r="E3" t="b">
        <v>1</v>
      </c>
    </row>
    <row r="4" spans="1:5" x14ac:dyDescent="0.25">
      <c r="A4" t="s">
        <v>5339</v>
      </c>
      <c r="B4" t="s">
        <v>5340</v>
      </c>
      <c r="E4" t="b">
        <v>1</v>
      </c>
    </row>
    <row r="5" spans="1:5" x14ac:dyDescent="0.25">
      <c r="A5" t="s">
        <v>313</v>
      </c>
      <c r="B5" t="s">
        <v>5404</v>
      </c>
      <c r="E5" t="b">
        <v>1</v>
      </c>
    </row>
    <row r="6" spans="1:5" x14ac:dyDescent="0.25">
      <c r="A6" t="s">
        <v>2669</v>
      </c>
      <c r="B6" t="s">
        <v>5430</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E1D78-16B4-4AA1-904E-F73DD939384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5318</v>
      </c>
      <c r="E2" t="b">
        <v>1</v>
      </c>
    </row>
    <row r="3" spans="1:5" x14ac:dyDescent="0.25">
      <c r="A3" t="s">
        <v>5339</v>
      </c>
      <c r="B3" t="s">
        <v>5340</v>
      </c>
      <c r="E3" t="b">
        <v>1</v>
      </c>
    </row>
    <row r="4" spans="1:5" x14ac:dyDescent="0.25">
      <c r="A4" t="s">
        <v>5365</v>
      </c>
      <c r="B4" t="s">
        <v>5366</v>
      </c>
      <c r="E4" t="b">
        <v>1</v>
      </c>
    </row>
    <row r="5" spans="1:5" x14ac:dyDescent="0.25">
      <c r="A5" t="s">
        <v>5390</v>
      </c>
      <c r="B5" t="s">
        <v>5391</v>
      </c>
      <c r="E5" t="b">
        <v>1</v>
      </c>
    </row>
    <row r="6" spans="1:5" x14ac:dyDescent="0.25">
      <c r="A6" t="s">
        <v>4197</v>
      </c>
      <c r="B6" t="s">
        <v>5419</v>
      </c>
      <c r="E6" t="b">
        <v>1</v>
      </c>
    </row>
    <row r="7" spans="1:5" x14ac:dyDescent="0.25">
      <c r="A7" t="s">
        <v>673</v>
      </c>
      <c r="B7" t="s">
        <v>5420</v>
      </c>
      <c r="E7" t="b">
        <v>1</v>
      </c>
    </row>
    <row r="8" spans="1:5" x14ac:dyDescent="0.25">
      <c r="A8" t="s">
        <v>2669</v>
      </c>
      <c r="B8" t="s">
        <v>5430</v>
      </c>
      <c r="E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24037-5B48-4B66-AAF9-A23484A060A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4197</v>
      </c>
      <c r="B2" t="s">
        <v>5419</v>
      </c>
      <c r="E2" t="b">
        <v>1</v>
      </c>
    </row>
    <row r="3" spans="1:5" x14ac:dyDescent="0.25">
      <c r="A3" t="s">
        <v>673</v>
      </c>
      <c r="B3" t="s">
        <v>5420</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B86AC-3E89-457E-9D25-B4A5BC47007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4197</v>
      </c>
      <c r="B2" t="s">
        <v>5419</v>
      </c>
      <c r="E2" t="b">
        <v>1</v>
      </c>
    </row>
    <row r="3" spans="1:5" x14ac:dyDescent="0.25">
      <c r="A3" t="s">
        <v>673</v>
      </c>
      <c r="B3" t="s">
        <v>5420</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31071-3053-4CAE-A982-F335E8110B4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5339</v>
      </c>
      <c r="B2" t="s">
        <v>5340</v>
      </c>
      <c r="E2" t="b">
        <v>1</v>
      </c>
    </row>
    <row r="3" spans="1:5" x14ac:dyDescent="0.25">
      <c r="A3" t="s">
        <v>3659</v>
      </c>
      <c r="B3" t="s">
        <v>5408</v>
      </c>
      <c r="E3" t="b">
        <v>1</v>
      </c>
    </row>
    <row r="4" spans="1:5" x14ac:dyDescent="0.25">
      <c r="A4" t="s">
        <v>5409</v>
      </c>
      <c r="B4" t="s">
        <v>5410</v>
      </c>
      <c r="E4" t="b">
        <v>1</v>
      </c>
    </row>
    <row r="5" spans="1:5" x14ac:dyDescent="0.25">
      <c r="A5" t="s">
        <v>5414</v>
      </c>
      <c r="B5" t="s">
        <v>5415</v>
      </c>
      <c r="E5" t="b">
        <v>1</v>
      </c>
    </row>
    <row r="6" spans="1:5" x14ac:dyDescent="0.25">
      <c r="A6" t="s">
        <v>1947</v>
      </c>
      <c r="B6" t="s">
        <v>5421</v>
      </c>
      <c r="E6" t="b">
        <v>1</v>
      </c>
    </row>
    <row r="7" spans="1:5" x14ac:dyDescent="0.25">
      <c r="A7" t="s">
        <v>1447</v>
      </c>
      <c r="B7" t="s">
        <v>5428</v>
      </c>
      <c r="E7" t="b">
        <v>1</v>
      </c>
    </row>
    <row r="8" spans="1:5" x14ac:dyDescent="0.25">
      <c r="A8" t="s">
        <v>2669</v>
      </c>
      <c r="B8" t="s">
        <v>5430</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5F4AF-1311-4461-8EF1-0144960EA4E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5339</v>
      </c>
      <c r="B2" t="s">
        <v>5340</v>
      </c>
      <c r="E2" t="b">
        <v>1</v>
      </c>
    </row>
    <row r="3" spans="1:5" x14ac:dyDescent="0.25">
      <c r="A3" t="s">
        <v>5372</v>
      </c>
      <c r="B3" t="s">
        <v>5373</v>
      </c>
      <c r="E3" t="b">
        <v>1</v>
      </c>
    </row>
    <row r="4" spans="1:5" x14ac:dyDescent="0.25">
      <c r="A4" t="s">
        <v>5379</v>
      </c>
      <c r="B4" t="s">
        <v>5380</v>
      </c>
      <c r="E4" t="b">
        <v>1</v>
      </c>
    </row>
    <row r="5" spans="1:5" x14ac:dyDescent="0.25">
      <c r="A5" t="s">
        <v>5390</v>
      </c>
      <c r="B5" t="s">
        <v>5391</v>
      </c>
      <c r="E5" t="b">
        <v>1</v>
      </c>
    </row>
    <row r="6" spans="1:5" x14ac:dyDescent="0.25">
      <c r="A6" t="s">
        <v>5409</v>
      </c>
      <c r="B6" t="s">
        <v>5410</v>
      </c>
      <c r="E6" t="b">
        <v>1</v>
      </c>
    </row>
    <row r="7" spans="1:5" x14ac:dyDescent="0.25">
      <c r="A7" t="s">
        <v>5414</v>
      </c>
      <c r="B7" t="s">
        <v>5415</v>
      </c>
      <c r="E7" t="b">
        <v>1</v>
      </c>
    </row>
    <row r="8" spans="1:5" x14ac:dyDescent="0.25">
      <c r="A8" t="s">
        <v>4197</v>
      </c>
      <c r="B8" t="s">
        <v>5419</v>
      </c>
      <c r="E8" t="b">
        <v>1</v>
      </c>
    </row>
    <row r="9" spans="1:5" x14ac:dyDescent="0.25">
      <c r="A9" t="s">
        <v>673</v>
      </c>
      <c r="B9" t="s">
        <v>5420</v>
      </c>
      <c r="E9" t="b">
        <v>1</v>
      </c>
    </row>
    <row r="10" spans="1:5" x14ac:dyDescent="0.25">
      <c r="A10" t="s">
        <v>2669</v>
      </c>
      <c r="B10" t="s">
        <v>5430</v>
      </c>
      <c r="E10"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7EB9B-CD1E-4C76-9EDF-9786D4519E1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5039</v>
      </c>
      <c r="B2" t="s">
        <v>5369</v>
      </c>
      <c r="E2" t="b">
        <v>1</v>
      </c>
    </row>
    <row r="3" spans="1:5" x14ac:dyDescent="0.25">
      <c r="A3" t="s">
        <v>4677</v>
      </c>
      <c r="B3" t="s">
        <v>5370</v>
      </c>
      <c r="E3" t="b">
        <v>1</v>
      </c>
    </row>
    <row r="4" spans="1:5" x14ac:dyDescent="0.25">
      <c r="A4" t="s">
        <v>5372</v>
      </c>
      <c r="B4" t="s">
        <v>5373</v>
      </c>
      <c r="E4"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5A5B1-9A86-4CE7-9EB9-8FE617D9373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5409</v>
      </c>
      <c r="B2" t="s">
        <v>5410</v>
      </c>
      <c r="E2" t="b">
        <v>1</v>
      </c>
    </row>
    <row r="3" spans="1:5" x14ac:dyDescent="0.25">
      <c r="A3" t="s">
        <v>5414</v>
      </c>
      <c r="B3" t="s">
        <v>5415</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1DA6D-CDC9-40DF-BD3A-A1A4FEFA970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5335</v>
      </c>
      <c r="B2" t="s">
        <v>5336</v>
      </c>
      <c r="E2" t="b">
        <v>1</v>
      </c>
    </row>
    <row r="3" spans="1:5" x14ac:dyDescent="0.25">
      <c r="A3" t="s">
        <v>5353</v>
      </c>
      <c r="B3" t="s">
        <v>5354</v>
      </c>
      <c r="E3" t="b">
        <v>1</v>
      </c>
    </row>
    <row r="4" spans="1:5" x14ac:dyDescent="0.25">
      <c r="A4" t="s">
        <v>5377</v>
      </c>
      <c r="B4" t="s">
        <v>5378</v>
      </c>
      <c r="E4" t="b">
        <v>1</v>
      </c>
    </row>
    <row r="5" spans="1:5" x14ac:dyDescent="0.25">
      <c r="A5" t="s">
        <v>5400</v>
      </c>
      <c r="B5" t="s">
        <v>5401</v>
      </c>
      <c r="E5" t="b">
        <v>1</v>
      </c>
    </row>
    <row r="6" spans="1:5" x14ac:dyDescent="0.25">
      <c r="A6" t="s">
        <v>3147</v>
      </c>
      <c r="B6" t="s">
        <v>5418</v>
      </c>
      <c r="E6" t="b">
        <v>1</v>
      </c>
    </row>
    <row r="7" spans="1:5" x14ac:dyDescent="0.25">
      <c r="A7" t="s">
        <v>5297</v>
      </c>
      <c r="B7" t="s">
        <v>5429</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E4E5D-B0EE-4BBB-B561-2A6338A8995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5318</v>
      </c>
      <c r="E2" t="b">
        <v>1</v>
      </c>
    </row>
    <row r="3" spans="1:5" x14ac:dyDescent="0.25">
      <c r="A3" t="s">
        <v>5339</v>
      </c>
      <c r="B3" t="s">
        <v>5340</v>
      </c>
      <c r="E3" t="b">
        <v>1</v>
      </c>
    </row>
    <row r="4" spans="1:5" x14ac:dyDescent="0.25">
      <c r="A4" t="s">
        <v>5379</v>
      </c>
      <c r="B4" t="s">
        <v>5380</v>
      </c>
      <c r="E4" t="b">
        <v>1</v>
      </c>
    </row>
    <row r="5" spans="1:5" x14ac:dyDescent="0.25">
      <c r="A5" t="s">
        <v>5409</v>
      </c>
      <c r="B5" t="s">
        <v>5410</v>
      </c>
      <c r="E5" t="b">
        <v>1</v>
      </c>
    </row>
    <row r="6" spans="1:5" x14ac:dyDescent="0.25">
      <c r="A6" t="s">
        <v>4197</v>
      </c>
      <c r="B6" t="s">
        <v>5419</v>
      </c>
      <c r="E6" t="b">
        <v>1</v>
      </c>
    </row>
    <row r="7" spans="1:5" x14ac:dyDescent="0.25">
      <c r="A7" t="s">
        <v>673</v>
      </c>
      <c r="B7" t="s">
        <v>5420</v>
      </c>
      <c r="E7" t="b">
        <v>1</v>
      </c>
    </row>
    <row r="8" spans="1:5" x14ac:dyDescent="0.25">
      <c r="A8" t="s">
        <v>2669</v>
      </c>
      <c r="B8" t="s">
        <v>5430</v>
      </c>
      <c r="E8"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2673F-B85D-4A56-8007-1B816F002CA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5311</v>
      </c>
      <c r="B2" t="s">
        <v>5315</v>
      </c>
      <c r="E2" t="b">
        <v>1</v>
      </c>
    </row>
    <row r="3" spans="1:5" x14ac:dyDescent="0.25">
      <c r="A3" t="s">
        <v>5320</v>
      </c>
      <c r="B3" t="s">
        <v>5321</v>
      </c>
      <c r="E3" t="b">
        <v>1</v>
      </c>
    </row>
    <row r="4" spans="1:5" x14ac:dyDescent="0.25">
      <c r="A4" t="s">
        <v>5335</v>
      </c>
      <c r="B4" t="s">
        <v>5336</v>
      </c>
      <c r="E4" t="b">
        <v>1</v>
      </c>
    </row>
    <row r="5" spans="1:5" x14ac:dyDescent="0.25">
      <c r="A5" t="s">
        <v>5339</v>
      </c>
      <c r="B5" t="s">
        <v>5340</v>
      </c>
      <c r="E5" t="b">
        <v>1</v>
      </c>
    </row>
    <row r="6" spans="1:5" x14ac:dyDescent="0.25">
      <c r="A6" t="s">
        <v>5355</v>
      </c>
      <c r="B6" t="s">
        <v>5356</v>
      </c>
      <c r="E6" t="b">
        <v>1</v>
      </c>
    </row>
    <row r="7" spans="1:5" x14ac:dyDescent="0.25">
      <c r="A7" t="s">
        <v>5359</v>
      </c>
      <c r="B7" t="s">
        <v>5360</v>
      </c>
      <c r="E7" t="b">
        <v>1</v>
      </c>
    </row>
    <row r="8" spans="1:5" x14ac:dyDescent="0.25">
      <c r="A8" t="s">
        <v>5363</v>
      </c>
      <c r="B8" t="s">
        <v>5364</v>
      </c>
      <c r="E8" t="b">
        <v>1</v>
      </c>
    </row>
    <row r="9" spans="1:5" x14ac:dyDescent="0.25">
      <c r="A9" t="s">
        <v>5396</v>
      </c>
      <c r="B9" t="s">
        <v>5397</v>
      </c>
      <c r="E9" t="b">
        <v>1</v>
      </c>
    </row>
    <row r="10" spans="1:5" x14ac:dyDescent="0.25">
      <c r="A10" t="s">
        <v>5398</v>
      </c>
      <c r="B10" t="s">
        <v>5399</v>
      </c>
      <c r="E10" t="b">
        <v>1</v>
      </c>
    </row>
    <row r="11" spans="1:5" x14ac:dyDescent="0.25">
      <c r="A11" t="s">
        <v>5400</v>
      </c>
      <c r="B11" t="s">
        <v>5401</v>
      </c>
      <c r="E11" t="b">
        <v>1</v>
      </c>
    </row>
    <row r="12" spans="1:5" x14ac:dyDescent="0.25">
      <c r="A12" t="s">
        <v>3147</v>
      </c>
      <c r="B12" t="s">
        <v>5418</v>
      </c>
      <c r="E12" t="b">
        <v>1</v>
      </c>
    </row>
    <row r="13" spans="1:5" x14ac:dyDescent="0.25">
      <c r="A13" t="s">
        <v>4197</v>
      </c>
      <c r="B13" t="s">
        <v>5419</v>
      </c>
      <c r="E13" t="b">
        <v>1</v>
      </c>
    </row>
    <row r="14" spans="1:5" x14ac:dyDescent="0.25">
      <c r="A14" t="s">
        <v>673</v>
      </c>
      <c r="B14" t="s">
        <v>5420</v>
      </c>
      <c r="E1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D74A5-3C18-490A-B80E-A5F45F81A54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5339</v>
      </c>
      <c r="B2" t="s">
        <v>5340</v>
      </c>
      <c r="E2" t="b">
        <v>1</v>
      </c>
    </row>
    <row r="3" spans="1:5" x14ac:dyDescent="0.25">
      <c r="A3" t="s">
        <v>5390</v>
      </c>
      <c r="B3" t="s">
        <v>5391</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16CE2-37CC-4E93-94F5-388566F999D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5318</v>
      </c>
      <c r="E2" t="b">
        <v>1</v>
      </c>
    </row>
    <row r="3" spans="1:5" x14ac:dyDescent="0.25">
      <c r="A3" t="s">
        <v>5390</v>
      </c>
      <c r="B3" t="s">
        <v>5391</v>
      </c>
      <c r="E3" t="b">
        <v>1</v>
      </c>
    </row>
    <row r="4" spans="1:5" x14ac:dyDescent="0.25">
      <c r="A4" t="s">
        <v>4197</v>
      </c>
      <c r="B4" t="s">
        <v>5419</v>
      </c>
      <c r="E4" t="b">
        <v>1</v>
      </c>
    </row>
    <row r="5" spans="1:5" x14ac:dyDescent="0.25">
      <c r="A5" t="s">
        <v>673</v>
      </c>
      <c r="B5" t="s">
        <v>5420</v>
      </c>
      <c r="E5"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2DB9C-F8AC-4CCA-BF25-0B34A3579FF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5311</v>
      </c>
      <c r="B2" t="s">
        <v>5315</v>
      </c>
      <c r="E2" t="b">
        <v>1</v>
      </c>
    </row>
    <row r="3" spans="1:5" x14ac:dyDescent="0.25">
      <c r="A3" t="s">
        <v>5320</v>
      </c>
      <c r="B3" t="s">
        <v>5321</v>
      </c>
      <c r="E3" t="b">
        <v>1</v>
      </c>
    </row>
    <row r="4" spans="1:5" x14ac:dyDescent="0.25">
      <c r="A4" t="s">
        <v>5335</v>
      </c>
      <c r="B4" t="s">
        <v>5336</v>
      </c>
      <c r="E4" t="b">
        <v>1</v>
      </c>
    </row>
    <row r="5" spans="1:5" x14ac:dyDescent="0.25">
      <c r="A5" t="s">
        <v>5339</v>
      </c>
      <c r="B5" t="s">
        <v>5340</v>
      </c>
      <c r="E5" t="b">
        <v>1</v>
      </c>
    </row>
    <row r="6" spans="1:5" x14ac:dyDescent="0.25">
      <c r="A6" t="s">
        <v>5355</v>
      </c>
      <c r="B6" t="s">
        <v>5356</v>
      </c>
      <c r="E6" t="b">
        <v>1</v>
      </c>
    </row>
    <row r="7" spans="1:5" x14ac:dyDescent="0.25">
      <c r="A7" t="s">
        <v>5359</v>
      </c>
      <c r="B7" t="s">
        <v>5360</v>
      </c>
      <c r="E7" t="b">
        <v>1</v>
      </c>
    </row>
    <row r="8" spans="1:5" x14ac:dyDescent="0.25">
      <c r="A8" t="s">
        <v>5363</v>
      </c>
      <c r="B8" t="s">
        <v>5364</v>
      </c>
      <c r="E8" t="b">
        <v>1</v>
      </c>
    </row>
    <row r="9" spans="1:5" x14ac:dyDescent="0.25">
      <c r="A9" t="s">
        <v>5396</v>
      </c>
      <c r="B9" t="s">
        <v>5397</v>
      </c>
      <c r="E9" t="b">
        <v>1</v>
      </c>
    </row>
    <row r="10" spans="1:5" x14ac:dyDescent="0.25">
      <c r="A10" t="s">
        <v>5398</v>
      </c>
      <c r="B10" t="s">
        <v>5399</v>
      </c>
      <c r="E10" t="b">
        <v>1</v>
      </c>
    </row>
    <row r="11" spans="1:5" x14ac:dyDescent="0.25">
      <c r="A11" t="s">
        <v>5400</v>
      </c>
      <c r="B11" t="s">
        <v>5401</v>
      </c>
      <c r="E11" t="b">
        <v>1</v>
      </c>
    </row>
    <row r="12" spans="1:5" x14ac:dyDescent="0.25">
      <c r="A12" t="s">
        <v>3147</v>
      </c>
      <c r="B12" t="s">
        <v>5418</v>
      </c>
      <c r="E12" t="b">
        <v>1</v>
      </c>
    </row>
    <row r="13" spans="1:5" x14ac:dyDescent="0.25">
      <c r="A13" t="s">
        <v>4197</v>
      </c>
      <c r="B13" t="s">
        <v>5419</v>
      </c>
      <c r="E13" t="b">
        <v>1</v>
      </c>
    </row>
    <row r="14" spans="1:5" x14ac:dyDescent="0.25">
      <c r="A14" t="s">
        <v>673</v>
      </c>
      <c r="B14" t="s">
        <v>5420</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32EFD-18B4-4ECA-B157-6A3A83D2467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5339</v>
      </c>
      <c r="B2" t="s">
        <v>5340</v>
      </c>
      <c r="E2" t="b">
        <v>1</v>
      </c>
    </row>
    <row r="3" spans="1:5" x14ac:dyDescent="0.25">
      <c r="A3" t="s">
        <v>3125</v>
      </c>
      <c r="B3" t="s">
        <v>5371</v>
      </c>
      <c r="E3" t="b">
        <v>1</v>
      </c>
    </row>
    <row r="4" spans="1:5" x14ac:dyDescent="0.25">
      <c r="A4" t="s">
        <v>5409</v>
      </c>
      <c r="B4" t="s">
        <v>5410</v>
      </c>
      <c r="E4" t="b">
        <v>1</v>
      </c>
    </row>
    <row r="5" spans="1:5" x14ac:dyDescent="0.25">
      <c r="A5" t="s">
        <v>4197</v>
      </c>
      <c r="B5" t="s">
        <v>5419</v>
      </c>
      <c r="E5" t="b">
        <v>1</v>
      </c>
    </row>
    <row r="6" spans="1:5" x14ac:dyDescent="0.25">
      <c r="A6" t="s">
        <v>673</v>
      </c>
      <c r="B6" t="s">
        <v>5420</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10AC0-FC41-40F3-8C3E-543C84FE97D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5313</v>
      </c>
      <c r="B2" t="s">
        <v>5316</v>
      </c>
      <c r="E2" t="b">
        <v>1</v>
      </c>
    </row>
    <row r="3" spans="1:5" x14ac:dyDescent="0.25">
      <c r="A3" t="s">
        <v>5317</v>
      </c>
      <c r="B3" t="s">
        <v>5318</v>
      </c>
      <c r="E3" t="b">
        <v>1</v>
      </c>
    </row>
    <row r="4" spans="1:5" x14ac:dyDescent="0.25">
      <c r="A4" t="s">
        <v>5322</v>
      </c>
      <c r="B4" t="s">
        <v>5323</v>
      </c>
      <c r="E4" t="b">
        <v>1</v>
      </c>
    </row>
    <row r="5" spans="1:5" x14ac:dyDescent="0.25">
      <c r="A5" t="s">
        <v>5331</v>
      </c>
      <c r="B5" t="s">
        <v>5332</v>
      </c>
      <c r="E5" t="b">
        <v>1</v>
      </c>
    </row>
    <row r="6" spans="1:5" x14ac:dyDescent="0.25">
      <c r="A6" t="s">
        <v>5339</v>
      </c>
      <c r="B6" t="s">
        <v>5340</v>
      </c>
      <c r="E6" t="b">
        <v>1</v>
      </c>
    </row>
    <row r="7" spans="1:5" x14ac:dyDescent="0.25">
      <c r="A7" t="s">
        <v>5379</v>
      </c>
      <c r="B7" t="s">
        <v>5380</v>
      </c>
      <c r="E7" t="b">
        <v>1</v>
      </c>
    </row>
    <row r="8" spans="1:5" x14ac:dyDescent="0.25">
      <c r="A8" t="s">
        <v>5385</v>
      </c>
      <c r="B8" t="s">
        <v>5386</v>
      </c>
      <c r="E8" t="b">
        <v>1</v>
      </c>
    </row>
    <row r="9" spans="1:5" x14ac:dyDescent="0.25">
      <c r="A9" t="s">
        <v>5390</v>
      </c>
      <c r="B9" t="s">
        <v>5391</v>
      </c>
      <c r="E9" t="b">
        <v>1</v>
      </c>
    </row>
    <row r="10" spans="1:5" x14ac:dyDescent="0.25">
      <c r="A10" t="s">
        <v>5409</v>
      </c>
      <c r="B10" t="s">
        <v>5410</v>
      </c>
      <c r="E10" t="b">
        <v>1</v>
      </c>
    </row>
    <row r="11" spans="1:5" x14ac:dyDescent="0.25">
      <c r="A11" t="s">
        <v>5416</v>
      </c>
      <c r="B11" t="s">
        <v>5417</v>
      </c>
      <c r="E11" t="b">
        <v>1</v>
      </c>
    </row>
    <row r="12" spans="1:5" x14ac:dyDescent="0.25">
      <c r="A12" t="s">
        <v>4197</v>
      </c>
      <c r="B12" t="s">
        <v>5419</v>
      </c>
      <c r="E12" t="b">
        <v>1</v>
      </c>
    </row>
    <row r="13" spans="1:5" x14ac:dyDescent="0.25">
      <c r="A13" t="s">
        <v>673</v>
      </c>
      <c r="B13" t="s">
        <v>5420</v>
      </c>
      <c r="E13" t="b">
        <v>1</v>
      </c>
    </row>
    <row r="14" spans="1:5" x14ac:dyDescent="0.25">
      <c r="A14" t="s">
        <v>2669</v>
      </c>
      <c r="B14" t="s">
        <v>5430</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1EBC0-27A7-45A3-BACB-E93D1B5C094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5329</v>
      </c>
      <c r="B2" t="s">
        <v>5330</v>
      </c>
      <c r="E2" t="b">
        <v>1</v>
      </c>
    </row>
    <row r="3" spans="1:5" x14ac:dyDescent="0.25">
      <c r="A3" t="s">
        <v>5335</v>
      </c>
      <c r="B3" t="s">
        <v>5336</v>
      </c>
      <c r="E3" t="b">
        <v>1</v>
      </c>
    </row>
    <row r="4" spans="1:5" x14ac:dyDescent="0.25">
      <c r="A4" t="s">
        <v>5355</v>
      </c>
      <c r="B4" t="s">
        <v>5356</v>
      </c>
      <c r="E4" t="b">
        <v>1</v>
      </c>
    </row>
    <row r="5" spans="1:5" x14ac:dyDescent="0.25">
      <c r="A5" t="s">
        <v>5363</v>
      </c>
      <c r="B5" t="s">
        <v>5364</v>
      </c>
      <c r="E5" t="b">
        <v>1</v>
      </c>
    </row>
    <row r="6" spans="1:5" x14ac:dyDescent="0.25">
      <c r="A6" t="s">
        <v>5396</v>
      </c>
      <c r="B6" t="s">
        <v>5397</v>
      </c>
      <c r="E6" t="b">
        <v>1</v>
      </c>
    </row>
    <row r="7" spans="1:5" x14ac:dyDescent="0.25">
      <c r="A7" t="s">
        <v>5400</v>
      </c>
      <c r="B7" t="s">
        <v>5401</v>
      </c>
      <c r="E7" t="b">
        <v>1</v>
      </c>
    </row>
    <row r="8" spans="1:5" x14ac:dyDescent="0.25">
      <c r="A8" t="s">
        <v>3147</v>
      </c>
      <c r="B8" t="s">
        <v>5418</v>
      </c>
      <c r="E8" t="b">
        <v>1</v>
      </c>
    </row>
    <row r="9" spans="1:5" x14ac:dyDescent="0.25">
      <c r="A9" t="s">
        <v>4197</v>
      </c>
      <c r="B9" t="s">
        <v>5419</v>
      </c>
      <c r="E9" t="b">
        <v>1</v>
      </c>
    </row>
    <row r="10" spans="1:5" x14ac:dyDescent="0.25">
      <c r="A10" t="s">
        <v>673</v>
      </c>
      <c r="B10" t="s">
        <v>5420</v>
      </c>
      <c r="E10"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7B4D6-3D54-472A-950B-76908D8DC5DB}">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5311</v>
      </c>
      <c r="B2" t="s">
        <v>5315</v>
      </c>
      <c r="E2" t="b">
        <v>1</v>
      </c>
    </row>
    <row r="3" spans="1:5" x14ac:dyDescent="0.25">
      <c r="A3" t="s">
        <v>5317</v>
      </c>
      <c r="B3" t="s">
        <v>5318</v>
      </c>
      <c r="E3" t="b">
        <v>1</v>
      </c>
    </row>
    <row r="4" spans="1:5" x14ac:dyDescent="0.25">
      <c r="A4" t="s">
        <v>5320</v>
      </c>
      <c r="B4" t="s">
        <v>5321</v>
      </c>
      <c r="E4" t="b">
        <v>1</v>
      </c>
    </row>
    <row r="5" spans="1:5" x14ac:dyDescent="0.25">
      <c r="A5" t="s">
        <v>5331</v>
      </c>
      <c r="B5" t="s">
        <v>5332</v>
      </c>
      <c r="E5" t="b">
        <v>1</v>
      </c>
    </row>
    <row r="6" spans="1:5" x14ac:dyDescent="0.25">
      <c r="A6" t="s">
        <v>5335</v>
      </c>
      <c r="B6" t="s">
        <v>5336</v>
      </c>
      <c r="E6" t="b">
        <v>1</v>
      </c>
    </row>
    <row r="7" spans="1:5" x14ac:dyDescent="0.25">
      <c r="A7" t="s">
        <v>5339</v>
      </c>
      <c r="B7" t="s">
        <v>5340</v>
      </c>
      <c r="E7" t="b">
        <v>1</v>
      </c>
    </row>
    <row r="8" spans="1:5" x14ac:dyDescent="0.25">
      <c r="A8" t="s">
        <v>5355</v>
      </c>
      <c r="B8" t="s">
        <v>5356</v>
      </c>
      <c r="E8" t="b">
        <v>1</v>
      </c>
    </row>
    <row r="9" spans="1:5" x14ac:dyDescent="0.25">
      <c r="A9" t="s">
        <v>3657</v>
      </c>
      <c r="B9" t="s">
        <v>5358</v>
      </c>
      <c r="E9" t="b">
        <v>1</v>
      </c>
    </row>
    <row r="10" spans="1:5" x14ac:dyDescent="0.25">
      <c r="A10" t="s">
        <v>5359</v>
      </c>
      <c r="B10" t="s">
        <v>5360</v>
      </c>
      <c r="E10" t="b">
        <v>1</v>
      </c>
    </row>
    <row r="11" spans="1:5" x14ac:dyDescent="0.25">
      <c r="A11" t="s">
        <v>5363</v>
      </c>
      <c r="B11" t="s">
        <v>5364</v>
      </c>
      <c r="E11" t="b">
        <v>1</v>
      </c>
    </row>
    <row r="12" spans="1:5" x14ac:dyDescent="0.25">
      <c r="A12" t="s">
        <v>5396</v>
      </c>
      <c r="B12" t="s">
        <v>5397</v>
      </c>
      <c r="E12" t="b">
        <v>1</v>
      </c>
    </row>
    <row r="13" spans="1:5" x14ac:dyDescent="0.25">
      <c r="A13" t="s">
        <v>5398</v>
      </c>
      <c r="B13" t="s">
        <v>5399</v>
      </c>
      <c r="E13" t="b">
        <v>1</v>
      </c>
    </row>
    <row r="14" spans="1:5" x14ac:dyDescent="0.25">
      <c r="A14" t="s">
        <v>5400</v>
      </c>
      <c r="B14" t="s">
        <v>5401</v>
      </c>
      <c r="E14" t="b">
        <v>1</v>
      </c>
    </row>
    <row r="15" spans="1:5" x14ac:dyDescent="0.25">
      <c r="A15" t="s">
        <v>5409</v>
      </c>
      <c r="B15" t="s">
        <v>5410</v>
      </c>
      <c r="E15" t="b">
        <v>1</v>
      </c>
    </row>
    <row r="16" spans="1:5" x14ac:dyDescent="0.25">
      <c r="A16" t="s">
        <v>3147</v>
      </c>
      <c r="B16" t="s">
        <v>5418</v>
      </c>
      <c r="E16" t="b">
        <v>1</v>
      </c>
    </row>
    <row r="17" spans="1:5" x14ac:dyDescent="0.25">
      <c r="A17" t="s">
        <v>4197</v>
      </c>
      <c r="B17" t="s">
        <v>5419</v>
      </c>
      <c r="E17" t="b">
        <v>1</v>
      </c>
    </row>
    <row r="18" spans="1:5" x14ac:dyDescent="0.25">
      <c r="A18" t="s">
        <v>673</v>
      </c>
      <c r="B18" t="s">
        <v>5420</v>
      </c>
      <c r="E1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40876-5302-4682-A0A1-7A298DC589F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5339</v>
      </c>
      <c r="B2" t="s">
        <v>5340</v>
      </c>
      <c r="E2" t="b">
        <v>1</v>
      </c>
    </row>
    <row r="3" spans="1:5" x14ac:dyDescent="0.25">
      <c r="A3" t="s">
        <v>5367</v>
      </c>
      <c r="B3" t="s">
        <v>5368</v>
      </c>
      <c r="E3" t="b">
        <v>1</v>
      </c>
    </row>
    <row r="4" spans="1:5" x14ac:dyDescent="0.25">
      <c r="A4" t="s">
        <v>5409</v>
      </c>
      <c r="B4" t="s">
        <v>5410</v>
      </c>
      <c r="E4" t="b">
        <v>1</v>
      </c>
    </row>
    <row r="5" spans="1:5" x14ac:dyDescent="0.25">
      <c r="A5" t="s">
        <v>5414</v>
      </c>
      <c r="B5" t="s">
        <v>5415</v>
      </c>
      <c r="E5" t="b">
        <v>1</v>
      </c>
    </row>
    <row r="6" spans="1:5" x14ac:dyDescent="0.25">
      <c r="A6" t="s">
        <v>4197</v>
      </c>
      <c r="B6" t="s">
        <v>5419</v>
      </c>
      <c r="E6" t="b">
        <v>1</v>
      </c>
    </row>
    <row r="7" spans="1:5" x14ac:dyDescent="0.25">
      <c r="A7" t="s">
        <v>673</v>
      </c>
      <c r="B7" t="s">
        <v>5420</v>
      </c>
      <c r="E7" t="b">
        <v>1</v>
      </c>
    </row>
    <row r="8" spans="1:5" x14ac:dyDescent="0.25">
      <c r="A8" t="s">
        <v>2669</v>
      </c>
      <c r="B8" t="s">
        <v>5430</v>
      </c>
      <c r="E8"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AD155-3CB0-4A5E-A5DE-0C09B737F7E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5313</v>
      </c>
      <c r="B2" t="s">
        <v>5316</v>
      </c>
      <c r="E2" t="b">
        <v>1</v>
      </c>
    </row>
    <row r="3" spans="1:5" x14ac:dyDescent="0.25">
      <c r="A3" t="s">
        <v>5372</v>
      </c>
      <c r="B3" t="s">
        <v>5373</v>
      </c>
      <c r="E3" t="b">
        <v>1</v>
      </c>
    </row>
    <row r="4" spans="1:5" x14ac:dyDescent="0.25">
      <c r="A4" t="s">
        <v>5416</v>
      </c>
      <c r="B4" t="s">
        <v>5417</v>
      </c>
      <c r="E4" t="b">
        <v>1</v>
      </c>
    </row>
    <row r="5" spans="1:5" x14ac:dyDescent="0.25">
      <c r="A5" t="s">
        <v>4197</v>
      </c>
      <c r="B5" t="s">
        <v>5419</v>
      </c>
      <c r="E5" t="b">
        <v>1</v>
      </c>
    </row>
    <row r="6" spans="1:5" x14ac:dyDescent="0.25">
      <c r="A6" t="s">
        <v>673</v>
      </c>
      <c r="B6" t="s">
        <v>5420</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6903D-BFB3-484C-AC5C-3D2A1748E0C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5313</v>
      </c>
      <c r="B2" t="s">
        <v>5316</v>
      </c>
      <c r="E2" t="b">
        <v>1</v>
      </c>
    </row>
    <row r="3" spans="1:5" x14ac:dyDescent="0.25">
      <c r="A3" t="s">
        <v>5337</v>
      </c>
      <c r="B3" t="s">
        <v>5338</v>
      </c>
      <c r="E3" t="b">
        <v>1</v>
      </c>
    </row>
    <row r="4" spans="1:5" x14ac:dyDescent="0.25">
      <c r="A4" t="s">
        <v>5339</v>
      </c>
      <c r="B4" t="s">
        <v>5340</v>
      </c>
      <c r="E4" t="b">
        <v>1</v>
      </c>
    </row>
    <row r="5" spans="1:5" x14ac:dyDescent="0.25">
      <c r="A5" t="s">
        <v>5409</v>
      </c>
      <c r="B5" t="s">
        <v>5410</v>
      </c>
      <c r="E5" t="b">
        <v>1</v>
      </c>
    </row>
    <row r="6" spans="1:5" x14ac:dyDescent="0.25">
      <c r="A6" t="s">
        <v>5416</v>
      </c>
      <c r="B6" t="s">
        <v>5417</v>
      </c>
      <c r="E6" t="b">
        <v>1</v>
      </c>
    </row>
    <row r="7" spans="1:5" x14ac:dyDescent="0.25">
      <c r="A7" t="s">
        <v>4197</v>
      </c>
      <c r="B7" t="s">
        <v>5419</v>
      </c>
      <c r="E7" t="b">
        <v>1</v>
      </c>
    </row>
    <row r="8" spans="1:5" x14ac:dyDescent="0.25">
      <c r="A8" t="s">
        <v>673</v>
      </c>
      <c r="B8" t="s">
        <v>5420</v>
      </c>
      <c r="E8" t="b">
        <v>1</v>
      </c>
    </row>
    <row r="9" spans="1:5" x14ac:dyDescent="0.25">
      <c r="A9" t="s">
        <v>2669</v>
      </c>
      <c r="B9" t="s">
        <v>5430</v>
      </c>
      <c r="E9"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EFD3B-E1CA-4381-AA66-EAFD5C9CD3A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5339</v>
      </c>
      <c r="B2" t="s">
        <v>5340</v>
      </c>
      <c r="E2"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2E832-A8F4-4BC7-A554-1B6A59610F3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5318</v>
      </c>
      <c r="E2" t="b">
        <v>1</v>
      </c>
    </row>
    <row r="3" spans="1:5" x14ac:dyDescent="0.25">
      <c r="A3" t="s">
        <v>5335</v>
      </c>
      <c r="B3" t="s">
        <v>5336</v>
      </c>
      <c r="E3" t="b">
        <v>1</v>
      </c>
    </row>
    <row r="4" spans="1:5" x14ac:dyDescent="0.25">
      <c r="A4" t="s">
        <v>5339</v>
      </c>
      <c r="B4" t="s">
        <v>5340</v>
      </c>
      <c r="E4" t="b">
        <v>1</v>
      </c>
    </row>
    <row r="5" spans="1:5" x14ac:dyDescent="0.25">
      <c r="A5" t="s">
        <v>5355</v>
      </c>
      <c r="B5" t="s">
        <v>5356</v>
      </c>
      <c r="E5" t="b">
        <v>1</v>
      </c>
    </row>
    <row r="6" spans="1:5" x14ac:dyDescent="0.25">
      <c r="A6" t="s">
        <v>5363</v>
      </c>
      <c r="B6" t="s">
        <v>5364</v>
      </c>
      <c r="E6" t="b">
        <v>1</v>
      </c>
    </row>
    <row r="7" spans="1:5" x14ac:dyDescent="0.25">
      <c r="A7" t="s">
        <v>5396</v>
      </c>
      <c r="B7" t="s">
        <v>5397</v>
      </c>
      <c r="E7" t="b">
        <v>1</v>
      </c>
    </row>
    <row r="8" spans="1:5" x14ac:dyDescent="0.25">
      <c r="A8" t="s">
        <v>3147</v>
      </c>
      <c r="B8" t="s">
        <v>5418</v>
      </c>
      <c r="E8" t="b">
        <v>1</v>
      </c>
    </row>
    <row r="9" spans="1:5" x14ac:dyDescent="0.25">
      <c r="A9" t="s">
        <v>4197</v>
      </c>
      <c r="B9" t="s">
        <v>5419</v>
      </c>
      <c r="E9" t="b">
        <v>1</v>
      </c>
    </row>
    <row r="10" spans="1:5" x14ac:dyDescent="0.25">
      <c r="A10" t="s">
        <v>673</v>
      </c>
      <c r="B10" t="s">
        <v>5420</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CDD1F-405D-4CB3-B374-32FF07415AC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5322</v>
      </c>
      <c r="B2" t="s">
        <v>5323</v>
      </c>
      <c r="E2" t="b">
        <v>1</v>
      </c>
    </row>
    <row r="3" spans="1:5" x14ac:dyDescent="0.25">
      <c r="A3" t="s">
        <v>5327</v>
      </c>
      <c r="B3" t="s">
        <v>5328</v>
      </c>
      <c r="E3" t="b">
        <v>1</v>
      </c>
    </row>
    <row r="4" spans="1:5" x14ac:dyDescent="0.25">
      <c r="A4" t="s">
        <v>5337</v>
      </c>
      <c r="B4" t="s">
        <v>5338</v>
      </c>
      <c r="E4" t="b">
        <v>1</v>
      </c>
    </row>
    <row r="5" spans="1:5" x14ac:dyDescent="0.25">
      <c r="A5" t="s">
        <v>5339</v>
      </c>
      <c r="B5" t="s">
        <v>5340</v>
      </c>
      <c r="E5" t="b">
        <v>1</v>
      </c>
    </row>
    <row r="6" spans="1:5" x14ac:dyDescent="0.25">
      <c r="A6" t="s">
        <v>5377</v>
      </c>
      <c r="B6" t="s">
        <v>5378</v>
      </c>
      <c r="E6" t="b">
        <v>1</v>
      </c>
    </row>
    <row r="7" spans="1:5" x14ac:dyDescent="0.25">
      <c r="A7" t="s">
        <v>5390</v>
      </c>
      <c r="B7" t="s">
        <v>5391</v>
      </c>
      <c r="E7" t="b">
        <v>1</v>
      </c>
    </row>
    <row r="8" spans="1:5" x14ac:dyDescent="0.25">
      <c r="A8" t="s">
        <v>5396</v>
      </c>
      <c r="B8" t="s">
        <v>5397</v>
      </c>
      <c r="E8" t="b">
        <v>1</v>
      </c>
    </row>
    <row r="9" spans="1:5" x14ac:dyDescent="0.25">
      <c r="A9" t="s">
        <v>5400</v>
      </c>
      <c r="B9" t="s">
        <v>5401</v>
      </c>
      <c r="E9" t="b">
        <v>1</v>
      </c>
    </row>
    <row r="10" spans="1:5" x14ac:dyDescent="0.25">
      <c r="A10" t="s">
        <v>5409</v>
      </c>
      <c r="B10" t="s">
        <v>5410</v>
      </c>
      <c r="E10" t="b">
        <v>1</v>
      </c>
    </row>
    <row r="11" spans="1:5" x14ac:dyDescent="0.25">
      <c r="A11" t="s">
        <v>5416</v>
      </c>
      <c r="B11" t="s">
        <v>5417</v>
      </c>
      <c r="E11" t="b">
        <v>1</v>
      </c>
    </row>
    <row r="12" spans="1:5" x14ac:dyDescent="0.25">
      <c r="A12" t="s">
        <v>4197</v>
      </c>
      <c r="B12" t="s">
        <v>5419</v>
      </c>
      <c r="E12" t="b">
        <v>1</v>
      </c>
    </row>
    <row r="13" spans="1:5" x14ac:dyDescent="0.25">
      <c r="A13" t="s">
        <v>673</v>
      </c>
      <c r="B13" t="s">
        <v>5420</v>
      </c>
      <c r="E13" t="b">
        <v>1</v>
      </c>
    </row>
    <row r="14" spans="1:5" x14ac:dyDescent="0.25">
      <c r="A14" t="s">
        <v>2669</v>
      </c>
      <c r="B14" t="s">
        <v>5430</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FD36F-DF69-4241-9662-01387230AF1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5318</v>
      </c>
      <c r="E2" t="b">
        <v>1</v>
      </c>
    </row>
    <row r="3" spans="1:5" x14ac:dyDescent="0.25">
      <c r="A3" t="s">
        <v>5331</v>
      </c>
      <c r="B3" t="s">
        <v>5332</v>
      </c>
      <c r="E3" t="b">
        <v>1</v>
      </c>
    </row>
    <row r="4" spans="1:5" x14ac:dyDescent="0.25">
      <c r="A4" t="s">
        <v>5339</v>
      </c>
      <c r="B4" t="s">
        <v>5340</v>
      </c>
      <c r="E4" t="b">
        <v>1</v>
      </c>
    </row>
    <row r="5" spans="1:5" x14ac:dyDescent="0.25">
      <c r="A5" t="s">
        <v>5363</v>
      </c>
      <c r="B5" t="s">
        <v>5364</v>
      </c>
      <c r="E5" t="b">
        <v>1</v>
      </c>
    </row>
    <row r="6" spans="1:5" x14ac:dyDescent="0.25">
      <c r="A6" t="s">
        <v>5379</v>
      </c>
      <c r="B6" t="s">
        <v>5380</v>
      </c>
      <c r="E6" t="b">
        <v>1</v>
      </c>
    </row>
    <row r="7" spans="1:5" x14ac:dyDescent="0.25">
      <c r="A7" t="s">
        <v>5396</v>
      </c>
      <c r="B7" t="s">
        <v>5397</v>
      </c>
      <c r="E7" t="b">
        <v>1</v>
      </c>
    </row>
    <row r="8" spans="1:5" x14ac:dyDescent="0.25">
      <c r="A8" t="s">
        <v>5400</v>
      </c>
      <c r="B8" t="s">
        <v>5401</v>
      </c>
      <c r="E8" t="b">
        <v>1</v>
      </c>
    </row>
    <row r="9" spans="1:5" x14ac:dyDescent="0.25">
      <c r="A9" t="s">
        <v>4197</v>
      </c>
      <c r="B9" t="s">
        <v>5419</v>
      </c>
      <c r="E9" t="b">
        <v>1</v>
      </c>
    </row>
    <row r="10" spans="1:5" x14ac:dyDescent="0.25">
      <c r="A10" t="s">
        <v>673</v>
      </c>
      <c r="B10" t="s">
        <v>5420</v>
      </c>
      <c r="E10" t="b">
        <v>1</v>
      </c>
    </row>
    <row r="11" spans="1:5" x14ac:dyDescent="0.25">
      <c r="A11" t="s">
        <v>2669</v>
      </c>
      <c r="B11" t="s">
        <v>5430</v>
      </c>
      <c r="E11"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56AFD-8FE6-4E4F-B067-AA00D88A46F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5313</v>
      </c>
      <c r="B2" t="s">
        <v>5316</v>
      </c>
      <c r="E2" t="b">
        <v>1</v>
      </c>
    </row>
    <row r="3" spans="1:5" x14ac:dyDescent="0.25">
      <c r="A3" t="s">
        <v>5337</v>
      </c>
      <c r="B3" t="s">
        <v>5338</v>
      </c>
      <c r="E3" t="b">
        <v>1</v>
      </c>
    </row>
    <row r="4" spans="1:5" x14ac:dyDescent="0.25">
      <c r="A4" t="s">
        <v>5339</v>
      </c>
      <c r="B4" t="s">
        <v>5340</v>
      </c>
      <c r="E4" t="b">
        <v>1</v>
      </c>
    </row>
    <row r="5" spans="1:5" x14ac:dyDescent="0.25">
      <c r="A5" t="s">
        <v>5390</v>
      </c>
      <c r="B5" t="s">
        <v>5391</v>
      </c>
      <c r="E5" t="b">
        <v>1</v>
      </c>
    </row>
    <row r="6" spans="1:5" x14ac:dyDescent="0.25">
      <c r="A6" t="s">
        <v>5409</v>
      </c>
      <c r="B6" t="s">
        <v>5410</v>
      </c>
      <c r="E6" t="b">
        <v>1</v>
      </c>
    </row>
    <row r="7" spans="1:5" x14ac:dyDescent="0.25">
      <c r="A7" t="s">
        <v>5416</v>
      </c>
      <c r="B7" t="s">
        <v>5417</v>
      </c>
      <c r="E7" t="b">
        <v>1</v>
      </c>
    </row>
    <row r="8" spans="1:5" x14ac:dyDescent="0.25">
      <c r="A8" t="s">
        <v>4197</v>
      </c>
      <c r="B8" t="s">
        <v>5419</v>
      </c>
      <c r="E8" t="b">
        <v>1</v>
      </c>
    </row>
    <row r="9" spans="1:5" x14ac:dyDescent="0.25">
      <c r="A9" t="s">
        <v>673</v>
      </c>
      <c r="B9" t="s">
        <v>5420</v>
      </c>
      <c r="E9"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43F68-7852-4F06-8AB0-7E88338D519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1253</v>
      </c>
      <c r="B2" t="s">
        <v>5341</v>
      </c>
      <c r="E2" t="b">
        <v>1</v>
      </c>
    </row>
    <row r="3" spans="1:5" x14ac:dyDescent="0.25">
      <c r="A3" t="s">
        <v>5342</v>
      </c>
      <c r="B3" t="s">
        <v>5343</v>
      </c>
      <c r="E3" t="b">
        <v>1</v>
      </c>
    </row>
    <row r="4" spans="1:5" x14ac:dyDescent="0.25">
      <c r="A4" t="s">
        <v>2535</v>
      </c>
      <c r="B4" t="s">
        <v>5344</v>
      </c>
      <c r="E4" t="b">
        <v>1</v>
      </c>
    </row>
    <row r="5" spans="1:5" x14ac:dyDescent="0.25">
      <c r="A5" t="s">
        <v>3755</v>
      </c>
      <c r="B5" t="s">
        <v>5345</v>
      </c>
      <c r="E5" t="b">
        <v>1</v>
      </c>
    </row>
    <row r="6" spans="1:5" x14ac:dyDescent="0.25">
      <c r="A6" t="s">
        <v>3615</v>
      </c>
      <c r="B6" t="s">
        <v>5346</v>
      </c>
      <c r="E6" t="b">
        <v>1</v>
      </c>
    </row>
    <row r="7" spans="1:5" x14ac:dyDescent="0.25">
      <c r="A7" t="s">
        <v>5347</v>
      </c>
      <c r="B7" t="s">
        <v>5348</v>
      </c>
      <c r="E7" t="b">
        <v>1</v>
      </c>
    </row>
    <row r="8" spans="1:5" x14ac:dyDescent="0.25">
      <c r="A8" t="s">
        <v>3035</v>
      </c>
      <c r="B8" t="s">
        <v>5382</v>
      </c>
      <c r="E8" t="b">
        <v>1</v>
      </c>
    </row>
    <row r="9" spans="1:5" x14ac:dyDescent="0.25">
      <c r="A9" t="s">
        <v>4197</v>
      </c>
      <c r="B9" t="s">
        <v>5419</v>
      </c>
      <c r="E9" t="b">
        <v>1</v>
      </c>
    </row>
    <row r="10" spans="1:5" x14ac:dyDescent="0.25">
      <c r="A10" t="s">
        <v>673</v>
      </c>
      <c r="B10" t="s">
        <v>5420</v>
      </c>
      <c r="E10" t="b">
        <v>1</v>
      </c>
    </row>
    <row r="11" spans="1:5" x14ac:dyDescent="0.25">
      <c r="A11" t="s">
        <v>2669</v>
      </c>
      <c r="B11" t="s">
        <v>5430</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C16B2-3268-4519-8A7B-97A7CF18D18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5318</v>
      </c>
      <c r="E2" t="b">
        <v>1</v>
      </c>
    </row>
    <row r="3" spans="1:5" x14ac:dyDescent="0.25">
      <c r="A3" t="s">
        <v>2753</v>
      </c>
      <c r="B3" t="s">
        <v>5334</v>
      </c>
      <c r="E3" t="b">
        <v>1</v>
      </c>
    </row>
    <row r="4" spans="1:5" x14ac:dyDescent="0.25">
      <c r="A4" t="s">
        <v>5339</v>
      </c>
      <c r="B4" t="s">
        <v>5340</v>
      </c>
      <c r="E4" t="b">
        <v>1</v>
      </c>
    </row>
    <row r="5" spans="1:5" x14ac:dyDescent="0.25">
      <c r="A5" t="s">
        <v>2225</v>
      </c>
      <c r="B5" t="s">
        <v>5405</v>
      </c>
      <c r="E5" t="b">
        <v>1</v>
      </c>
    </row>
    <row r="6" spans="1:5" x14ac:dyDescent="0.25">
      <c r="A6" t="s">
        <v>1663</v>
      </c>
      <c r="B6" t="s">
        <v>5406</v>
      </c>
      <c r="E6" t="b">
        <v>1</v>
      </c>
    </row>
    <row r="7" spans="1:5" x14ac:dyDescent="0.25">
      <c r="A7" t="s">
        <v>1977</v>
      </c>
      <c r="B7" t="s">
        <v>5407</v>
      </c>
      <c r="E7" t="b">
        <v>1</v>
      </c>
    </row>
    <row r="8" spans="1:5" x14ac:dyDescent="0.25">
      <c r="A8" t="s">
        <v>4197</v>
      </c>
      <c r="B8" t="s">
        <v>5419</v>
      </c>
      <c r="E8" t="b">
        <v>1</v>
      </c>
    </row>
    <row r="9" spans="1:5" x14ac:dyDescent="0.25">
      <c r="A9" t="s">
        <v>673</v>
      </c>
      <c r="B9" t="s">
        <v>5420</v>
      </c>
      <c r="E9" t="b">
        <v>1</v>
      </c>
    </row>
    <row r="10" spans="1:5" x14ac:dyDescent="0.25">
      <c r="A10" t="s">
        <v>2669</v>
      </c>
      <c r="B10" t="s">
        <v>5430</v>
      </c>
      <c r="E10"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9B0D5-283F-4ECD-B31D-BCC7A01BDBB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5318</v>
      </c>
      <c r="E2" t="b">
        <v>1</v>
      </c>
    </row>
    <row r="3" spans="1:5" x14ac:dyDescent="0.25">
      <c r="A3" t="s">
        <v>5322</v>
      </c>
      <c r="B3" t="s">
        <v>5323</v>
      </c>
      <c r="E3" t="b">
        <v>1</v>
      </c>
    </row>
    <row r="4" spans="1:5" x14ac:dyDescent="0.25">
      <c r="A4" t="s">
        <v>5339</v>
      </c>
      <c r="B4" t="s">
        <v>5340</v>
      </c>
      <c r="E4" t="b">
        <v>1</v>
      </c>
    </row>
    <row r="5" spans="1:5" x14ac:dyDescent="0.25">
      <c r="A5" t="s">
        <v>3829</v>
      </c>
      <c r="B5" t="s">
        <v>5387</v>
      </c>
      <c r="E5" t="b">
        <v>1</v>
      </c>
    </row>
    <row r="6" spans="1:5" x14ac:dyDescent="0.25">
      <c r="A6" t="s">
        <v>4197</v>
      </c>
      <c r="B6" t="s">
        <v>5419</v>
      </c>
      <c r="E6" t="b">
        <v>1</v>
      </c>
    </row>
    <row r="7" spans="1:5" x14ac:dyDescent="0.25">
      <c r="A7" t="s">
        <v>673</v>
      </c>
      <c r="B7" t="s">
        <v>5420</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F305D-E41E-4627-A299-D4B7ECEF858E}">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5363</v>
      </c>
      <c r="B2" t="s">
        <v>5364</v>
      </c>
      <c r="E2" t="b">
        <v>1</v>
      </c>
    </row>
    <row r="3" spans="1:5" x14ac:dyDescent="0.25">
      <c r="A3" t="s">
        <v>3035</v>
      </c>
      <c r="B3" t="s">
        <v>5382</v>
      </c>
      <c r="E3" t="b">
        <v>1</v>
      </c>
    </row>
    <row r="4" spans="1:5" x14ac:dyDescent="0.25">
      <c r="A4" t="s">
        <v>4075</v>
      </c>
      <c r="B4" t="s">
        <v>5402</v>
      </c>
      <c r="E4" t="b">
        <v>1</v>
      </c>
    </row>
    <row r="5" spans="1:5" x14ac:dyDescent="0.25">
      <c r="A5" t="s">
        <v>313</v>
      </c>
      <c r="B5" t="s">
        <v>5404</v>
      </c>
      <c r="E5" t="b">
        <v>1</v>
      </c>
    </row>
    <row r="6" spans="1:5" x14ac:dyDescent="0.25">
      <c r="A6" t="s">
        <v>4197</v>
      </c>
      <c r="B6" t="s">
        <v>5419</v>
      </c>
      <c r="E6" t="b">
        <v>1</v>
      </c>
    </row>
    <row r="7" spans="1:5" x14ac:dyDescent="0.25">
      <c r="A7" t="s">
        <v>673</v>
      </c>
      <c r="B7" t="s">
        <v>5420</v>
      </c>
      <c r="E7" t="b">
        <v>1</v>
      </c>
    </row>
    <row r="8" spans="1:5" x14ac:dyDescent="0.25">
      <c r="A8" t="s">
        <v>2297</v>
      </c>
      <c r="B8" t="s">
        <v>5431</v>
      </c>
      <c r="E8" t="b">
        <v>1</v>
      </c>
    </row>
    <row r="9" spans="1:5" x14ac:dyDescent="0.25">
      <c r="A9" t="s">
        <v>5432</v>
      </c>
      <c r="B9" t="s">
        <v>5433</v>
      </c>
      <c r="E9" t="b">
        <v>1</v>
      </c>
    </row>
    <row r="10" spans="1:5" x14ac:dyDescent="0.25">
      <c r="A10" t="s">
        <v>741</v>
      </c>
      <c r="B10" t="s">
        <v>5434</v>
      </c>
      <c r="E10" t="b">
        <v>1</v>
      </c>
    </row>
    <row r="11" spans="1:5" x14ac:dyDescent="0.25">
      <c r="A11" t="s">
        <v>4157</v>
      </c>
      <c r="B11" t="s">
        <v>5435</v>
      </c>
      <c r="E11" t="b">
        <v>1</v>
      </c>
    </row>
    <row r="12" spans="1:5" x14ac:dyDescent="0.25">
      <c r="A12" t="s">
        <v>5241</v>
      </c>
      <c r="B12" t="s">
        <v>5436</v>
      </c>
      <c r="E12" t="b">
        <v>1</v>
      </c>
    </row>
    <row r="13" spans="1:5" x14ac:dyDescent="0.25">
      <c r="A13" t="s">
        <v>1381</v>
      </c>
      <c r="B13" t="s">
        <v>5437</v>
      </c>
      <c r="E13"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3128C-B6C2-4808-9386-AC76D7A9372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5318</v>
      </c>
      <c r="E2" t="b">
        <v>1</v>
      </c>
    </row>
    <row r="3" spans="1:5" x14ac:dyDescent="0.25">
      <c r="A3" t="s">
        <v>5339</v>
      </c>
      <c r="B3" t="s">
        <v>5340</v>
      </c>
      <c r="E3" t="b">
        <v>1</v>
      </c>
    </row>
    <row r="4" spans="1:5" x14ac:dyDescent="0.25">
      <c r="A4" t="s">
        <v>4197</v>
      </c>
      <c r="B4" t="s">
        <v>5419</v>
      </c>
      <c r="E4" t="b">
        <v>1</v>
      </c>
    </row>
    <row r="5" spans="1:5" x14ac:dyDescent="0.25">
      <c r="A5" t="s">
        <v>673</v>
      </c>
      <c r="B5" t="s">
        <v>5420</v>
      </c>
      <c r="E5" t="b">
        <v>1</v>
      </c>
    </row>
    <row r="6" spans="1:5" x14ac:dyDescent="0.25">
      <c r="A6" t="s">
        <v>1947</v>
      </c>
      <c r="B6" t="s">
        <v>5421</v>
      </c>
      <c r="E6" t="b">
        <v>1</v>
      </c>
    </row>
    <row r="7" spans="1:5" x14ac:dyDescent="0.25">
      <c r="A7" t="s">
        <v>5425</v>
      </c>
      <c r="B7" t="s">
        <v>5426</v>
      </c>
      <c r="E7" t="b">
        <v>1</v>
      </c>
    </row>
    <row r="8" spans="1:5" x14ac:dyDescent="0.25">
      <c r="A8" t="s">
        <v>2669</v>
      </c>
      <c r="B8" t="s">
        <v>5430</v>
      </c>
      <c r="E8"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50C94-AAF5-4857-8533-5D397C78FF1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5318</v>
      </c>
      <c r="E2" t="b">
        <v>1</v>
      </c>
    </row>
    <row r="3" spans="1:5" x14ac:dyDescent="0.25">
      <c r="A3" t="s">
        <v>4197</v>
      </c>
      <c r="B3" t="s">
        <v>5419</v>
      </c>
      <c r="E3" t="b">
        <v>1</v>
      </c>
    </row>
    <row r="4" spans="1:5" x14ac:dyDescent="0.25">
      <c r="A4" t="s">
        <v>673</v>
      </c>
      <c r="B4" t="s">
        <v>5420</v>
      </c>
      <c r="E4" t="b">
        <v>1</v>
      </c>
    </row>
    <row r="5" spans="1:5" x14ac:dyDescent="0.25">
      <c r="A5" t="s">
        <v>5425</v>
      </c>
      <c r="B5" t="s">
        <v>5426</v>
      </c>
      <c r="E5" t="b">
        <v>1</v>
      </c>
    </row>
    <row r="6" spans="1:5" x14ac:dyDescent="0.25">
      <c r="A6" t="s">
        <v>2669</v>
      </c>
      <c r="B6" t="s">
        <v>5430</v>
      </c>
      <c r="E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B7177-E4DF-4E4C-B597-6740543F14D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5318</v>
      </c>
      <c r="E2" t="b">
        <v>1</v>
      </c>
    </row>
    <row r="3" spans="1:5" x14ac:dyDescent="0.25">
      <c r="A3" t="s">
        <v>5335</v>
      </c>
      <c r="B3" t="s">
        <v>5336</v>
      </c>
      <c r="E3" t="b">
        <v>1</v>
      </c>
    </row>
    <row r="4" spans="1:5" x14ac:dyDescent="0.25">
      <c r="A4" t="s">
        <v>5339</v>
      </c>
      <c r="B4" t="s">
        <v>5340</v>
      </c>
      <c r="E4" t="b">
        <v>1</v>
      </c>
    </row>
    <row r="5" spans="1:5" x14ac:dyDescent="0.25">
      <c r="A5" t="s">
        <v>3727</v>
      </c>
      <c r="B5" t="s">
        <v>5376</v>
      </c>
      <c r="E5" t="b">
        <v>1</v>
      </c>
    </row>
    <row r="6" spans="1:5" x14ac:dyDescent="0.25">
      <c r="A6" t="s">
        <v>5390</v>
      </c>
      <c r="B6" t="s">
        <v>5391</v>
      </c>
      <c r="E6" t="b">
        <v>1</v>
      </c>
    </row>
    <row r="7" spans="1:5" x14ac:dyDescent="0.25">
      <c r="A7" t="s">
        <v>5409</v>
      </c>
      <c r="B7" t="s">
        <v>5410</v>
      </c>
      <c r="E7" t="b">
        <v>1</v>
      </c>
    </row>
    <row r="8" spans="1:5" x14ac:dyDescent="0.25">
      <c r="A8" t="s">
        <v>4197</v>
      </c>
      <c r="B8" t="s">
        <v>5419</v>
      </c>
      <c r="E8" t="b">
        <v>1</v>
      </c>
    </row>
    <row r="9" spans="1:5" x14ac:dyDescent="0.25">
      <c r="A9" t="s">
        <v>673</v>
      </c>
      <c r="B9" t="s">
        <v>5420</v>
      </c>
      <c r="E9" t="b">
        <v>1</v>
      </c>
    </row>
    <row r="10" spans="1:5" x14ac:dyDescent="0.25">
      <c r="A10" t="s">
        <v>1947</v>
      </c>
      <c r="B10" t="s">
        <v>5421</v>
      </c>
      <c r="E10" t="b">
        <v>1</v>
      </c>
    </row>
    <row r="11" spans="1:5" x14ac:dyDescent="0.25">
      <c r="A11" t="s">
        <v>5425</v>
      </c>
      <c r="B11" t="s">
        <v>5426</v>
      </c>
      <c r="E11" t="b">
        <v>1</v>
      </c>
    </row>
    <row r="12" spans="1:5" x14ac:dyDescent="0.25">
      <c r="A12" t="s">
        <v>2669</v>
      </c>
      <c r="B12" t="s">
        <v>5430</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CEBE3-A656-478E-A247-0BA0AD2BCA47}">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5318</v>
      </c>
      <c r="E2" t="b">
        <v>1</v>
      </c>
    </row>
    <row r="3" spans="1:5" x14ac:dyDescent="0.25">
      <c r="A3" t="s">
        <v>1893</v>
      </c>
      <c r="B3" t="s">
        <v>5319</v>
      </c>
      <c r="E3" t="b">
        <v>1</v>
      </c>
    </row>
    <row r="4" spans="1:5" x14ac:dyDescent="0.25">
      <c r="A4" t="s">
        <v>5331</v>
      </c>
      <c r="B4" t="s">
        <v>5332</v>
      </c>
      <c r="E4" t="b">
        <v>1</v>
      </c>
    </row>
    <row r="5" spans="1:5" x14ac:dyDescent="0.25">
      <c r="A5" t="s">
        <v>5335</v>
      </c>
      <c r="B5" t="s">
        <v>5336</v>
      </c>
      <c r="E5" t="b">
        <v>1</v>
      </c>
    </row>
    <row r="6" spans="1:5" x14ac:dyDescent="0.25">
      <c r="A6" t="s">
        <v>5339</v>
      </c>
      <c r="B6" t="s">
        <v>5340</v>
      </c>
      <c r="E6" t="b">
        <v>1</v>
      </c>
    </row>
    <row r="7" spans="1:5" x14ac:dyDescent="0.25">
      <c r="A7" t="s">
        <v>1887</v>
      </c>
      <c r="B7" t="s">
        <v>5349</v>
      </c>
      <c r="E7" t="b">
        <v>1</v>
      </c>
    </row>
    <row r="8" spans="1:5" x14ac:dyDescent="0.25">
      <c r="A8" t="s">
        <v>3655</v>
      </c>
      <c r="B8" t="s">
        <v>5357</v>
      </c>
      <c r="E8" t="b">
        <v>1</v>
      </c>
    </row>
    <row r="9" spans="1:5" x14ac:dyDescent="0.25">
      <c r="A9" t="s">
        <v>5374</v>
      </c>
      <c r="B9" t="s">
        <v>5375</v>
      </c>
      <c r="E9" t="b">
        <v>1</v>
      </c>
    </row>
    <row r="10" spans="1:5" x14ac:dyDescent="0.25">
      <c r="A10" t="s">
        <v>3727</v>
      </c>
      <c r="B10" t="s">
        <v>5376</v>
      </c>
      <c r="E10" t="b">
        <v>1</v>
      </c>
    </row>
    <row r="11" spans="1:5" x14ac:dyDescent="0.25">
      <c r="A11" t="s">
        <v>5390</v>
      </c>
      <c r="B11" t="s">
        <v>5391</v>
      </c>
      <c r="E11" t="b">
        <v>1</v>
      </c>
    </row>
    <row r="12" spans="1:5" x14ac:dyDescent="0.25">
      <c r="A12" t="s">
        <v>5394</v>
      </c>
      <c r="B12" t="s">
        <v>5395</v>
      </c>
      <c r="E12" t="b">
        <v>1</v>
      </c>
    </row>
    <row r="13" spans="1:5" x14ac:dyDescent="0.25">
      <c r="A13" t="s">
        <v>5409</v>
      </c>
      <c r="B13" t="s">
        <v>5410</v>
      </c>
      <c r="E13" t="b">
        <v>1</v>
      </c>
    </row>
    <row r="14" spans="1:5" x14ac:dyDescent="0.25">
      <c r="A14" t="s">
        <v>4197</v>
      </c>
      <c r="B14" t="s">
        <v>5419</v>
      </c>
      <c r="E14" t="b">
        <v>1</v>
      </c>
    </row>
    <row r="15" spans="1:5" x14ac:dyDescent="0.25">
      <c r="A15" t="s">
        <v>673</v>
      </c>
      <c r="B15" t="s">
        <v>5420</v>
      </c>
      <c r="E15" t="b">
        <v>1</v>
      </c>
    </row>
    <row r="16" spans="1:5" x14ac:dyDescent="0.25">
      <c r="A16" t="s">
        <v>1947</v>
      </c>
      <c r="B16" t="s">
        <v>5421</v>
      </c>
      <c r="E16" t="b">
        <v>1</v>
      </c>
    </row>
    <row r="17" spans="1:5" x14ac:dyDescent="0.25">
      <c r="A17" t="s">
        <v>5422</v>
      </c>
      <c r="B17" t="s">
        <v>5423</v>
      </c>
      <c r="E17" t="b">
        <v>1</v>
      </c>
    </row>
    <row r="18" spans="1:5" x14ac:dyDescent="0.25">
      <c r="A18" t="s">
        <v>329</v>
      </c>
      <c r="B18" t="s">
        <v>5424</v>
      </c>
      <c r="E18" t="b">
        <v>1</v>
      </c>
    </row>
    <row r="19" spans="1:5" x14ac:dyDescent="0.25">
      <c r="A19" t="s">
        <v>5425</v>
      </c>
      <c r="B19" t="s">
        <v>5426</v>
      </c>
      <c r="E19" t="b">
        <v>1</v>
      </c>
    </row>
    <row r="20" spans="1:5" x14ac:dyDescent="0.25">
      <c r="A20" t="s">
        <v>2669</v>
      </c>
      <c r="B20" t="s">
        <v>5430</v>
      </c>
      <c r="E20" t="b">
        <v>1</v>
      </c>
    </row>
    <row r="21" spans="1:5" x14ac:dyDescent="0.25">
      <c r="A21" t="s">
        <v>2147</v>
      </c>
      <c r="B21" t="s">
        <v>5438</v>
      </c>
      <c r="E21" t="b">
        <v>1</v>
      </c>
    </row>
    <row r="22" spans="1:5" x14ac:dyDescent="0.25">
      <c r="A22" t="s">
        <v>3749</v>
      </c>
      <c r="B22" t="s">
        <v>5439</v>
      </c>
      <c r="E2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FD600-0276-4145-9464-3D514630199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5318</v>
      </c>
      <c r="E2" t="b">
        <v>1</v>
      </c>
    </row>
    <row r="3" spans="1:5" x14ac:dyDescent="0.25">
      <c r="A3" t="s">
        <v>5331</v>
      </c>
      <c r="B3" t="s">
        <v>5332</v>
      </c>
      <c r="E3" t="b">
        <v>1</v>
      </c>
    </row>
    <row r="4" spans="1:5" x14ac:dyDescent="0.25">
      <c r="A4" t="s">
        <v>5335</v>
      </c>
      <c r="B4" t="s">
        <v>5336</v>
      </c>
      <c r="E4" t="b">
        <v>1</v>
      </c>
    </row>
    <row r="5" spans="1:5" x14ac:dyDescent="0.25">
      <c r="A5" t="s">
        <v>5339</v>
      </c>
      <c r="B5" t="s">
        <v>5340</v>
      </c>
      <c r="E5" t="b">
        <v>1</v>
      </c>
    </row>
    <row r="6" spans="1:5" x14ac:dyDescent="0.25">
      <c r="A6" t="s">
        <v>5374</v>
      </c>
      <c r="B6" t="s">
        <v>5375</v>
      </c>
      <c r="E6" t="b">
        <v>1</v>
      </c>
    </row>
    <row r="7" spans="1:5" x14ac:dyDescent="0.25">
      <c r="A7" t="s">
        <v>3727</v>
      </c>
      <c r="B7" t="s">
        <v>5376</v>
      </c>
      <c r="E7" t="b">
        <v>1</v>
      </c>
    </row>
    <row r="8" spans="1:5" x14ac:dyDescent="0.25">
      <c r="A8" t="s">
        <v>5390</v>
      </c>
      <c r="B8" t="s">
        <v>5391</v>
      </c>
      <c r="E8" t="b">
        <v>1</v>
      </c>
    </row>
    <row r="9" spans="1:5" x14ac:dyDescent="0.25">
      <c r="A9" t="s">
        <v>561</v>
      </c>
      <c r="B9" t="s">
        <v>5403</v>
      </c>
      <c r="E9" t="b">
        <v>1</v>
      </c>
    </row>
    <row r="10" spans="1:5" x14ac:dyDescent="0.25">
      <c r="A10" t="s">
        <v>5409</v>
      </c>
      <c r="B10" t="s">
        <v>5410</v>
      </c>
      <c r="E10" t="b">
        <v>1</v>
      </c>
    </row>
    <row r="11" spans="1:5" x14ac:dyDescent="0.25">
      <c r="A11" t="s">
        <v>4197</v>
      </c>
      <c r="B11" t="s">
        <v>5419</v>
      </c>
      <c r="E11" t="b">
        <v>1</v>
      </c>
    </row>
    <row r="12" spans="1:5" x14ac:dyDescent="0.25">
      <c r="A12" t="s">
        <v>673</v>
      </c>
      <c r="B12" t="s">
        <v>5420</v>
      </c>
      <c r="E12" t="b">
        <v>1</v>
      </c>
    </row>
    <row r="13" spans="1:5" x14ac:dyDescent="0.25">
      <c r="A13" t="s">
        <v>1947</v>
      </c>
      <c r="B13" t="s">
        <v>5421</v>
      </c>
      <c r="E13" t="b">
        <v>1</v>
      </c>
    </row>
    <row r="14" spans="1:5" x14ac:dyDescent="0.25">
      <c r="A14" t="s">
        <v>5425</v>
      </c>
      <c r="B14" t="s">
        <v>5426</v>
      </c>
      <c r="E14" t="b">
        <v>1</v>
      </c>
    </row>
    <row r="15" spans="1:5" x14ac:dyDescent="0.25">
      <c r="A15" t="s">
        <v>2669</v>
      </c>
      <c r="B15" t="s">
        <v>5430</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D17DD-B58A-4D57-AA5E-02D6AAF70FF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5318</v>
      </c>
      <c r="E2" t="b">
        <v>1</v>
      </c>
    </row>
    <row r="3" spans="1:5" x14ac:dyDescent="0.25">
      <c r="A3" t="s">
        <v>5335</v>
      </c>
      <c r="B3" t="s">
        <v>5336</v>
      </c>
      <c r="E3" t="b">
        <v>1</v>
      </c>
    </row>
    <row r="4" spans="1:5" x14ac:dyDescent="0.25">
      <c r="A4" t="s">
        <v>5390</v>
      </c>
      <c r="B4" t="s">
        <v>5391</v>
      </c>
      <c r="E4" t="b">
        <v>1</v>
      </c>
    </row>
    <row r="5" spans="1:5" x14ac:dyDescent="0.25">
      <c r="A5" t="s">
        <v>561</v>
      </c>
      <c r="B5" t="s">
        <v>5403</v>
      </c>
      <c r="E5" t="b">
        <v>1</v>
      </c>
    </row>
    <row r="6" spans="1:5" x14ac:dyDescent="0.25">
      <c r="A6" t="s">
        <v>3147</v>
      </c>
      <c r="B6" t="s">
        <v>5418</v>
      </c>
      <c r="E6" t="b">
        <v>1</v>
      </c>
    </row>
    <row r="7" spans="1:5" x14ac:dyDescent="0.25">
      <c r="A7" t="s">
        <v>4197</v>
      </c>
      <c r="B7" t="s">
        <v>5419</v>
      </c>
      <c r="E7" t="b">
        <v>1</v>
      </c>
    </row>
    <row r="8" spans="1:5" x14ac:dyDescent="0.25">
      <c r="A8" t="s">
        <v>673</v>
      </c>
      <c r="B8" t="s">
        <v>5420</v>
      </c>
      <c r="E8" t="b">
        <v>1</v>
      </c>
    </row>
    <row r="9" spans="1:5" x14ac:dyDescent="0.25">
      <c r="A9" t="s">
        <v>2669</v>
      </c>
      <c r="B9" t="s">
        <v>5430</v>
      </c>
      <c r="E9"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F11D1-29B4-489A-9B98-28290AC2540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5318</v>
      </c>
      <c r="E2" t="b">
        <v>1</v>
      </c>
    </row>
    <row r="3" spans="1:5" x14ac:dyDescent="0.25">
      <c r="A3" t="s">
        <v>5331</v>
      </c>
      <c r="B3" t="s">
        <v>5332</v>
      </c>
      <c r="E3" t="b">
        <v>1</v>
      </c>
    </row>
    <row r="4" spans="1:5" x14ac:dyDescent="0.25">
      <c r="A4" t="s">
        <v>5335</v>
      </c>
      <c r="B4" t="s">
        <v>5336</v>
      </c>
      <c r="E4" t="b">
        <v>1</v>
      </c>
    </row>
    <row r="5" spans="1:5" x14ac:dyDescent="0.25">
      <c r="A5" t="s">
        <v>5339</v>
      </c>
      <c r="B5" t="s">
        <v>5340</v>
      </c>
      <c r="E5" t="b">
        <v>1</v>
      </c>
    </row>
    <row r="6" spans="1:5" x14ac:dyDescent="0.25">
      <c r="A6" t="s">
        <v>5374</v>
      </c>
      <c r="B6" t="s">
        <v>5375</v>
      </c>
      <c r="E6" t="b">
        <v>1</v>
      </c>
    </row>
    <row r="7" spans="1:5" x14ac:dyDescent="0.25">
      <c r="A7" t="s">
        <v>3727</v>
      </c>
      <c r="B7" t="s">
        <v>5376</v>
      </c>
      <c r="E7" t="b">
        <v>1</v>
      </c>
    </row>
    <row r="8" spans="1:5" x14ac:dyDescent="0.25">
      <c r="A8" t="s">
        <v>5388</v>
      </c>
      <c r="B8" t="s">
        <v>5389</v>
      </c>
      <c r="E8" t="b">
        <v>1</v>
      </c>
    </row>
    <row r="9" spans="1:5" x14ac:dyDescent="0.25">
      <c r="A9" t="s">
        <v>5390</v>
      </c>
      <c r="B9" t="s">
        <v>5391</v>
      </c>
      <c r="E9" t="b">
        <v>1</v>
      </c>
    </row>
    <row r="10" spans="1:5" x14ac:dyDescent="0.25">
      <c r="A10" t="s">
        <v>5409</v>
      </c>
      <c r="B10" t="s">
        <v>5410</v>
      </c>
      <c r="E10" t="b">
        <v>1</v>
      </c>
    </row>
    <row r="11" spans="1:5" x14ac:dyDescent="0.25">
      <c r="A11" t="s">
        <v>4197</v>
      </c>
      <c r="B11" t="s">
        <v>5419</v>
      </c>
      <c r="E11" t="b">
        <v>1</v>
      </c>
    </row>
    <row r="12" spans="1:5" x14ac:dyDescent="0.25">
      <c r="A12" t="s">
        <v>673</v>
      </c>
      <c r="B12" t="s">
        <v>5420</v>
      </c>
      <c r="E12" t="b">
        <v>1</v>
      </c>
    </row>
    <row r="13" spans="1:5" x14ac:dyDescent="0.25">
      <c r="A13" t="s">
        <v>1947</v>
      </c>
      <c r="B13" t="s">
        <v>5421</v>
      </c>
      <c r="E13" t="b">
        <v>1</v>
      </c>
    </row>
    <row r="14" spans="1:5" x14ac:dyDescent="0.25">
      <c r="A14" t="s">
        <v>2897</v>
      </c>
      <c r="B14" t="s">
        <v>5427</v>
      </c>
      <c r="E14" t="b">
        <v>1</v>
      </c>
    </row>
    <row r="15" spans="1:5" x14ac:dyDescent="0.25">
      <c r="A15" t="s">
        <v>2669</v>
      </c>
      <c r="B15" t="s">
        <v>5430</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0D518-5FBA-4893-BAD8-A4F10D914DA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5318</v>
      </c>
      <c r="E2" t="b">
        <v>1</v>
      </c>
    </row>
    <row r="3" spans="1:5" x14ac:dyDescent="0.25">
      <c r="A3" t="s">
        <v>5331</v>
      </c>
      <c r="B3" t="s">
        <v>5332</v>
      </c>
      <c r="E3" t="b">
        <v>1</v>
      </c>
    </row>
    <row r="4" spans="1:5" x14ac:dyDescent="0.25">
      <c r="A4" t="s">
        <v>529</v>
      </c>
      <c r="B4" t="s">
        <v>5333</v>
      </c>
      <c r="E4" t="b">
        <v>1</v>
      </c>
    </row>
    <row r="5" spans="1:5" x14ac:dyDescent="0.25">
      <c r="A5" t="s">
        <v>5339</v>
      </c>
      <c r="B5" t="s">
        <v>5340</v>
      </c>
      <c r="E5" t="b">
        <v>1</v>
      </c>
    </row>
    <row r="6" spans="1:5" x14ac:dyDescent="0.25">
      <c r="A6" t="s">
        <v>5374</v>
      </c>
      <c r="B6" t="s">
        <v>5375</v>
      </c>
      <c r="E6" t="b">
        <v>1</v>
      </c>
    </row>
    <row r="7" spans="1:5" x14ac:dyDescent="0.25">
      <c r="A7" t="s">
        <v>2901</v>
      </c>
      <c r="B7" t="s">
        <v>5381</v>
      </c>
      <c r="E7" t="b">
        <v>1</v>
      </c>
    </row>
    <row r="8" spans="1:5" x14ac:dyDescent="0.25">
      <c r="A8" t="s">
        <v>5390</v>
      </c>
      <c r="B8" t="s">
        <v>5391</v>
      </c>
      <c r="E8" t="b">
        <v>1</v>
      </c>
    </row>
    <row r="9" spans="1:5" x14ac:dyDescent="0.25">
      <c r="A9" t="s">
        <v>5409</v>
      </c>
      <c r="B9" t="s">
        <v>5410</v>
      </c>
      <c r="E9" t="b">
        <v>1</v>
      </c>
    </row>
    <row r="10" spans="1:5" x14ac:dyDescent="0.25">
      <c r="A10" t="s">
        <v>5235</v>
      </c>
      <c r="B10" t="s">
        <v>5411</v>
      </c>
      <c r="E10" t="b">
        <v>1</v>
      </c>
    </row>
    <row r="11" spans="1:5" x14ac:dyDescent="0.25">
      <c r="A11" t="s">
        <v>3147</v>
      </c>
      <c r="B11" t="s">
        <v>5418</v>
      </c>
      <c r="E11" t="b">
        <v>1</v>
      </c>
    </row>
    <row r="12" spans="1:5" x14ac:dyDescent="0.25">
      <c r="A12" t="s">
        <v>4197</v>
      </c>
      <c r="B12" t="s">
        <v>5419</v>
      </c>
      <c r="E12" t="b">
        <v>1</v>
      </c>
    </row>
    <row r="13" spans="1:5" x14ac:dyDescent="0.25">
      <c r="A13" t="s">
        <v>673</v>
      </c>
      <c r="B13" t="s">
        <v>5420</v>
      </c>
      <c r="E13" t="b">
        <v>1</v>
      </c>
    </row>
    <row r="14" spans="1:5" x14ac:dyDescent="0.25">
      <c r="A14" t="s">
        <v>1947</v>
      </c>
      <c r="B14" t="s">
        <v>5421</v>
      </c>
      <c r="E14" t="b">
        <v>1</v>
      </c>
    </row>
    <row r="15" spans="1:5" x14ac:dyDescent="0.25">
      <c r="A15" t="s">
        <v>2669</v>
      </c>
      <c r="B15" t="s">
        <v>5430</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EAD04-440C-41CD-A769-A667E4FE95F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5318</v>
      </c>
      <c r="E2" t="b">
        <v>1</v>
      </c>
    </row>
    <row r="3" spans="1:5" x14ac:dyDescent="0.25">
      <c r="A3" t="s">
        <v>5335</v>
      </c>
      <c r="B3" t="s">
        <v>5336</v>
      </c>
      <c r="E3" t="b">
        <v>1</v>
      </c>
    </row>
    <row r="4" spans="1:5" x14ac:dyDescent="0.25">
      <c r="A4" t="s">
        <v>5339</v>
      </c>
      <c r="B4" t="s">
        <v>5340</v>
      </c>
      <c r="E4" t="b">
        <v>1</v>
      </c>
    </row>
    <row r="5" spans="1:5" x14ac:dyDescent="0.25">
      <c r="A5" t="s">
        <v>3727</v>
      </c>
      <c r="B5" t="s">
        <v>5376</v>
      </c>
      <c r="E5" t="b">
        <v>1</v>
      </c>
    </row>
    <row r="6" spans="1:5" x14ac:dyDescent="0.25">
      <c r="A6" t="s">
        <v>5390</v>
      </c>
      <c r="B6" t="s">
        <v>5391</v>
      </c>
      <c r="E6" t="b">
        <v>1</v>
      </c>
    </row>
    <row r="7" spans="1:5" x14ac:dyDescent="0.25">
      <c r="A7" t="s">
        <v>3147</v>
      </c>
      <c r="B7" t="s">
        <v>5418</v>
      </c>
      <c r="E7" t="b">
        <v>1</v>
      </c>
    </row>
    <row r="8" spans="1:5" x14ac:dyDescent="0.25">
      <c r="A8" t="s">
        <v>4197</v>
      </c>
      <c r="B8" t="s">
        <v>5419</v>
      </c>
      <c r="E8" t="b">
        <v>1</v>
      </c>
    </row>
    <row r="9" spans="1:5" x14ac:dyDescent="0.25">
      <c r="A9" t="s">
        <v>673</v>
      </c>
      <c r="B9" t="s">
        <v>5420</v>
      </c>
      <c r="E9" t="b">
        <v>1</v>
      </c>
    </row>
    <row r="10" spans="1:5" x14ac:dyDescent="0.25">
      <c r="A10" t="s">
        <v>1947</v>
      </c>
      <c r="B10" t="s">
        <v>5421</v>
      </c>
      <c r="E10" t="b">
        <v>1</v>
      </c>
    </row>
    <row r="11" spans="1:5" x14ac:dyDescent="0.25">
      <c r="A11" t="s">
        <v>5425</v>
      </c>
      <c r="B11" t="s">
        <v>5426</v>
      </c>
      <c r="E11"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88304-40ED-4792-9787-440524B1FBE4}">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5309</v>
      </c>
      <c r="B2" t="s">
        <v>5314</v>
      </c>
      <c r="E2" t="b">
        <v>1</v>
      </c>
    </row>
    <row r="3" spans="1:5" x14ac:dyDescent="0.25">
      <c r="A3" t="s">
        <v>5317</v>
      </c>
      <c r="B3" t="s">
        <v>5318</v>
      </c>
      <c r="E3" t="b">
        <v>1</v>
      </c>
    </row>
    <row r="4" spans="1:5" x14ac:dyDescent="0.25">
      <c r="A4" t="s">
        <v>5331</v>
      </c>
      <c r="B4" t="s">
        <v>5332</v>
      </c>
      <c r="E4" t="b">
        <v>1</v>
      </c>
    </row>
    <row r="5" spans="1:5" x14ac:dyDescent="0.25">
      <c r="A5" t="s">
        <v>5339</v>
      </c>
      <c r="B5" t="s">
        <v>5340</v>
      </c>
      <c r="E5" t="b">
        <v>1</v>
      </c>
    </row>
    <row r="6" spans="1:5" x14ac:dyDescent="0.25">
      <c r="A6" t="s">
        <v>5361</v>
      </c>
      <c r="B6" t="s">
        <v>5362</v>
      </c>
      <c r="E6" t="b">
        <v>1</v>
      </c>
    </row>
    <row r="7" spans="1:5" x14ac:dyDescent="0.25">
      <c r="A7" t="s">
        <v>5367</v>
      </c>
      <c r="B7" t="s">
        <v>5368</v>
      </c>
      <c r="E7" t="b">
        <v>1</v>
      </c>
    </row>
    <row r="8" spans="1:5" x14ac:dyDescent="0.25">
      <c r="A8" t="s">
        <v>5374</v>
      </c>
      <c r="B8" t="s">
        <v>5375</v>
      </c>
      <c r="E8" t="b">
        <v>1</v>
      </c>
    </row>
    <row r="9" spans="1:5" x14ac:dyDescent="0.25">
      <c r="A9" t="s">
        <v>5383</v>
      </c>
      <c r="B9" t="s">
        <v>5384</v>
      </c>
      <c r="E9" t="b">
        <v>1</v>
      </c>
    </row>
    <row r="10" spans="1:5" x14ac:dyDescent="0.25">
      <c r="A10" t="s">
        <v>5394</v>
      </c>
      <c r="B10" t="s">
        <v>5395</v>
      </c>
      <c r="E10" t="b">
        <v>1</v>
      </c>
    </row>
    <row r="11" spans="1:5" x14ac:dyDescent="0.25">
      <c r="A11" t="s">
        <v>5409</v>
      </c>
      <c r="B11" t="s">
        <v>5410</v>
      </c>
      <c r="E11" t="b">
        <v>1</v>
      </c>
    </row>
    <row r="12" spans="1:5" x14ac:dyDescent="0.25">
      <c r="A12" t="s">
        <v>4197</v>
      </c>
      <c r="B12" t="s">
        <v>5419</v>
      </c>
      <c r="E12" t="b">
        <v>1</v>
      </c>
    </row>
    <row r="13" spans="1:5" x14ac:dyDescent="0.25">
      <c r="A13" t="s">
        <v>673</v>
      </c>
      <c r="B13" t="s">
        <v>5420</v>
      </c>
      <c r="E13" t="b">
        <v>1</v>
      </c>
    </row>
    <row r="14" spans="1:5" x14ac:dyDescent="0.25">
      <c r="A14" t="s">
        <v>1947</v>
      </c>
      <c r="B14" t="s">
        <v>5421</v>
      </c>
      <c r="E14" t="b">
        <v>1</v>
      </c>
    </row>
    <row r="15" spans="1:5" x14ac:dyDescent="0.25">
      <c r="A15" t="s">
        <v>5425</v>
      </c>
      <c r="B15" t="s">
        <v>5426</v>
      </c>
      <c r="E15" t="b">
        <v>1</v>
      </c>
    </row>
    <row r="16" spans="1:5" x14ac:dyDescent="0.25">
      <c r="A16" t="s">
        <v>2669</v>
      </c>
      <c r="B16" t="s">
        <v>5430</v>
      </c>
      <c r="E16"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9546A-469C-46AA-AAE9-2DF11503B5C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5318</v>
      </c>
      <c r="E2" t="b">
        <v>1</v>
      </c>
    </row>
    <row r="3" spans="1:5" x14ac:dyDescent="0.25">
      <c r="A3" t="s">
        <v>5339</v>
      </c>
      <c r="B3" t="s">
        <v>5340</v>
      </c>
      <c r="E3" t="b">
        <v>1</v>
      </c>
    </row>
    <row r="4" spans="1:5" x14ac:dyDescent="0.25">
      <c r="A4" t="s">
        <v>5390</v>
      </c>
      <c r="B4" t="s">
        <v>5391</v>
      </c>
      <c r="E4" t="b">
        <v>1</v>
      </c>
    </row>
    <row r="5" spans="1:5" x14ac:dyDescent="0.25">
      <c r="A5" t="s">
        <v>4197</v>
      </c>
      <c r="B5" t="s">
        <v>5419</v>
      </c>
      <c r="E5" t="b">
        <v>1</v>
      </c>
    </row>
    <row r="6" spans="1:5" x14ac:dyDescent="0.25">
      <c r="A6" t="s">
        <v>673</v>
      </c>
      <c r="B6" t="s">
        <v>5420</v>
      </c>
      <c r="E6" t="b">
        <v>1</v>
      </c>
    </row>
    <row r="7" spans="1:5" x14ac:dyDescent="0.25">
      <c r="A7" t="s">
        <v>2669</v>
      </c>
      <c r="B7" t="s">
        <v>5430</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B8408-48FD-47FB-90E3-6456F6B2FE2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5339</v>
      </c>
      <c r="B2" t="s">
        <v>5340</v>
      </c>
      <c r="E2" t="b">
        <v>1</v>
      </c>
    </row>
    <row r="3" spans="1:5" x14ac:dyDescent="0.25">
      <c r="A3" t="s">
        <v>4197</v>
      </c>
      <c r="B3" t="s">
        <v>5419</v>
      </c>
      <c r="E3" t="b">
        <v>1</v>
      </c>
    </row>
    <row r="4" spans="1:5" x14ac:dyDescent="0.25">
      <c r="A4" t="s">
        <v>673</v>
      </c>
      <c r="B4" t="s">
        <v>5420</v>
      </c>
      <c r="E4" t="b">
        <v>1</v>
      </c>
    </row>
    <row r="5" spans="1:5" x14ac:dyDescent="0.25">
      <c r="A5" t="s">
        <v>1947</v>
      </c>
      <c r="B5" t="s">
        <v>5421</v>
      </c>
      <c r="E5" t="b">
        <v>1</v>
      </c>
    </row>
    <row r="6" spans="1:5" x14ac:dyDescent="0.25">
      <c r="A6" t="s">
        <v>5425</v>
      </c>
      <c r="B6" t="s">
        <v>5426</v>
      </c>
      <c r="E6" t="b">
        <v>1</v>
      </c>
    </row>
    <row r="7" spans="1:5" x14ac:dyDescent="0.25">
      <c r="A7" t="s">
        <v>2669</v>
      </c>
      <c r="B7" t="s">
        <v>5430</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A6082-E195-4C7F-B089-9FDB536F2BA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5318</v>
      </c>
      <c r="E2" t="b">
        <v>1</v>
      </c>
    </row>
    <row r="3" spans="1:5" x14ac:dyDescent="0.25">
      <c r="A3" t="s">
        <v>5335</v>
      </c>
      <c r="B3" t="s">
        <v>5336</v>
      </c>
      <c r="E3" t="b">
        <v>1</v>
      </c>
    </row>
    <row r="4" spans="1:5" x14ac:dyDescent="0.25">
      <c r="A4" t="s">
        <v>5339</v>
      </c>
      <c r="B4" t="s">
        <v>5340</v>
      </c>
      <c r="E4" t="b">
        <v>1</v>
      </c>
    </row>
    <row r="5" spans="1:5" x14ac:dyDescent="0.25">
      <c r="A5" t="s">
        <v>5390</v>
      </c>
      <c r="B5" t="s">
        <v>5391</v>
      </c>
      <c r="E5" t="b">
        <v>1</v>
      </c>
    </row>
    <row r="6" spans="1:5" x14ac:dyDescent="0.25">
      <c r="A6" t="s">
        <v>5409</v>
      </c>
      <c r="B6" t="s">
        <v>5410</v>
      </c>
      <c r="E6" t="b">
        <v>1</v>
      </c>
    </row>
    <row r="7" spans="1:5" x14ac:dyDescent="0.25">
      <c r="A7" t="s">
        <v>4197</v>
      </c>
      <c r="B7" t="s">
        <v>5419</v>
      </c>
      <c r="E7" t="b">
        <v>1</v>
      </c>
    </row>
    <row r="8" spans="1:5" x14ac:dyDescent="0.25">
      <c r="A8" t="s">
        <v>673</v>
      </c>
      <c r="B8" t="s">
        <v>5420</v>
      </c>
      <c r="E8" t="b">
        <v>1</v>
      </c>
    </row>
    <row r="9" spans="1:5" x14ac:dyDescent="0.25">
      <c r="A9" t="s">
        <v>5425</v>
      </c>
      <c r="B9" t="s">
        <v>5426</v>
      </c>
      <c r="E9" t="b">
        <v>1</v>
      </c>
    </row>
    <row r="10" spans="1:5" x14ac:dyDescent="0.25">
      <c r="A10" t="s">
        <v>2669</v>
      </c>
      <c r="B10" t="s">
        <v>5430</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D1C30-4249-419B-82F5-86D0253DE21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6612</v>
      </c>
      <c r="E2" t="b">
        <v>1</v>
      </c>
    </row>
    <row r="3" spans="1:5" x14ac:dyDescent="0.25">
      <c r="A3" t="s">
        <v>5309</v>
      </c>
      <c r="B3" t="s">
        <v>5925</v>
      </c>
      <c r="E3" t="b">
        <v>1</v>
      </c>
    </row>
    <row r="4" spans="1:5" x14ac:dyDescent="0.25">
      <c r="A4" t="s">
        <v>5311</v>
      </c>
      <c r="B4" t="s">
        <v>6653</v>
      </c>
      <c r="E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48493-113B-4478-9222-6CD7EE83F5A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6652</v>
      </c>
      <c r="E2" t="b">
        <v>1</v>
      </c>
    </row>
    <row r="3" spans="1:5" x14ac:dyDescent="0.25">
      <c r="A3" t="s">
        <v>5309</v>
      </c>
      <c r="B3" t="s">
        <v>6649</v>
      </c>
      <c r="E3" t="b">
        <v>1</v>
      </c>
    </row>
    <row r="4" spans="1:5" x14ac:dyDescent="0.25">
      <c r="A4" t="s">
        <v>5311</v>
      </c>
      <c r="B4" t="s">
        <v>6650</v>
      </c>
      <c r="E4" t="b">
        <v>1</v>
      </c>
    </row>
    <row r="5" spans="1:5" x14ac:dyDescent="0.25">
      <c r="A5" t="s">
        <v>5313</v>
      </c>
      <c r="B5" t="s">
        <v>6651</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EB337-571B-4A6C-BB3D-9CB845E5AD2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5335</v>
      </c>
      <c r="B2" t="s">
        <v>6635</v>
      </c>
      <c r="E2" t="b">
        <v>1</v>
      </c>
    </row>
    <row r="3" spans="1:5" x14ac:dyDescent="0.25">
      <c r="A3" t="s">
        <v>5320</v>
      </c>
      <c r="B3" t="s">
        <v>6636</v>
      </c>
      <c r="E3" t="b">
        <v>1</v>
      </c>
    </row>
    <row r="4" spans="1:5" x14ac:dyDescent="0.25">
      <c r="A4" t="s">
        <v>5329</v>
      </c>
      <c r="B4" t="s">
        <v>6637</v>
      </c>
      <c r="E4" t="b">
        <v>1</v>
      </c>
    </row>
    <row r="5" spans="1:5" x14ac:dyDescent="0.25">
      <c r="A5" t="s">
        <v>5311</v>
      </c>
      <c r="B5" t="s">
        <v>6638</v>
      </c>
      <c r="E5" t="b">
        <v>1</v>
      </c>
    </row>
    <row r="6" spans="1:5" x14ac:dyDescent="0.25">
      <c r="A6" t="s">
        <v>5324</v>
      </c>
      <c r="B6" t="s">
        <v>6639</v>
      </c>
      <c r="E6" t="b">
        <v>1</v>
      </c>
    </row>
    <row r="7" spans="1:5" x14ac:dyDescent="0.25">
      <c r="A7" t="s">
        <v>5322</v>
      </c>
      <c r="B7" t="s">
        <v>6640</v>
      </c>
      <c r="E7" t="b">
        <v>1</v>
      </c>
    </row>
    <row r="8" spans="1:5" x14ac:dyDescent="0.25">
      <c r="A8" t="s">
        <v>5337</v>
      </c>
      <c r="B8" t="s">
        <v>6641</v>
      </c>
      <c r="E8" t="b">
        <v>1</v>
      </c>
    </row>
    <row r="9" spans="1:5" x14ac:dyDescent="0.25">
      <c r="A9" t="s">
        <v>5327</v>
      </c>
      <c r="B9" t="s">
        <v>6642</v>
      </c>
      <c r="E9" t="b">
        <v>1</v>
      </c>
    </row>
    <row r="10" spans="1:5" x14ac:dyDescent="0.25">
      <c r="A10" t="s">
        <v>5309</v>
      </c>
      <c r="B10" t="s">
        <v>6643</v>
      </c>
      <c r="E10" t="b">
        <v>1</v>
      </c>
    </row>
    <row r="11" spans="1:5" x14ac:dyDescent="0.25">
      <c r="A11" t="s">
        <v>5351</v>
      </c>
      <c r="B11" t="s">
        <v>6644</v>
      </c>
      <c r="E11" t="b">
        <v>1</v>
      </c>
    </row>
    <row r="12" spans="1:5" x14ac:dyDescent="0.25">
      <c r="A12" t="s">
        <v>5317</v>
      </c>
      <c r="B12" t="s">
        <v>6645</v>
      </c>
      <c r="E12" t="b">
        <v>1</v>
      </c>
    </row>
    <row r="13" spans="1:5" x14ac:dyDescent="0.25">
      <c r="A13" t="s">
        <v>5313</v>
      </c>
      <c r="B13" t="s">
        <v>6646</v>
      </c>
      <c r="E13" t="b">
        <v>1</v>
      </c>
    </row>
    <row r="14" spans="1:5" x14ac:dyDescent="0.25">
      <c r="A14" t="s">
        <v>5339</v>
      </c>
      <c r="B14" t="s">
        <v>6647</v>
      </c>
      <c r="E14" t="b">
        <v>1</v>
      </c>
    </row>
    <row r="15" spans="1:5" x14ac:dyDescent="0.25">
      <c r="A15" t="s">
        <v>5331</v>
      </c>
      <c r="B15" t="s">
        <v>6648</v>
      </c>
      <c r="E15"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297B1-C245-43BC-B251-D6B40BD84DAB}">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5309</v>
      </c>
      <c r="B2" t="s">
        <v>6615</v>
      </c>
      <c r="E2" t="b">
        <v>1</v>
      </c>
    </row>
    <row r="3" spans="1:5" x14ac:dyDescent="0.25">
      <c r="A3" t="s">
        <v>5311</v>
      </c>
      <c r="B3" t="s">
        <v>6616</v>
      </c>
      <c r="E3" t="b">
        <v>1</v>
      </c>
    </row>
    <row r="4" spans="1:5" x14ac:dyDescent="0.25">
      <c r="A4" t="s">
        <v>5313</v>
      </c>
      <c r="B4" t="s">
        <v>6617</v>
      </c>
      <c r="E4" t="b">
        <v>1</v>
      </c>
    </row>
    <row r="5" spans="1:5" x14ac:dyDescent="0.25">
      <c r="A5" t="s">
        <v>5317</v>
      </c>
      <c r="B5" t="s">
        <v>6618</v>
      </c>
      <c r="E5" t="b">
        <v>1</v>
      </c>
    </row>
    <row r="6" spans="1:5" x14ac:dyDescent="0.25">
      <c r="A6" t="s">
        <v>5320</v>
      </c>
      <c r="B6" t="s">
        <v>6619</v>
      </c>
      <c r="E6" t="b">
        <v>1</v>
      </c>
    </row>
    <row r="7" spans="1:5" x14ac:dyDescent="0.25">
      <c r="A7" t="s">
        <v>5322</v>
      </c>
      <c r="B7" t="s">
        <v>6620</v>
      </c>
      <c r="E7" t="b">
        <v>1</v>
      </c>
    </row>
    <row r="8" spans="1:5" x14ac:dyDescent="0.25">
      <c r="A8" t="s">
        <v>5324</v>
      </c>
      <c r="B8" t="s">
        <v>6621</v>
      </c>
      <c r="E8" t="b">
        <v>1</v>
      </c>
    </row>
    <row r="9" spans="1:5" x14ac:dyDescent="0.25">
      <c r="A9" t="s">
        <v>5327</v>
      </c>
      <c r="B9" t="s">
        <v>6622</v>
      </c>
      <c r="E9" t="b">
        <v>1</v>
      </c>
    </row>
    <row r="10" spans="1:5" x14ac:dyDescent="0.25">
      <c r="A10" t="s">
        <v>2583</v>
      </c>
      <c r="B10" t="s">
        <v>6623</v>
      </c>
      <c r="E10" t="b">
        <v>1</v>
      </c>
    </row>
    <row r="11" spans="1:5" x14ac:dyDescent="0.25">
      <c r="A11" t="s">
        <v>5329</v>
      </c>
      <c r="B11" t="s">
        <v>6624</v>
      </c>
      <c r="E11" t="b">
        <v>1</v>
      </c>
    </row>
    <row r="12" spans="1:5" x14ac:dyDescent="0.25">
      <c r="A12" t="s">
        <v>5331</v>
      </c>
      <c r="B12" t="s">
        <v>6625</v>
      </c>
      <c r="E12" t="b">
        <v>1</v>
      </c>
    </row>
    <row r="13" spans="1:5" x14ac:dyDescent="0.25">
      <c r="A13" t="s">
        <v>5335</v>
      </c>
      <c r="B13" t="s">
        <v>6626</v>
      </c>
      <c r="E13" t="b">
        <v>1</v>
      </c>
    </row>
    <row r="14" spans="1:5" x14ac:dyDescent="0.25">
      <c r="A14" t="s">
        <v>5337</v>
      </c>
      <c r="B14" t="s">
        <v>6627</v>
      </c>
      <c r="E14" t="b">
        <v>1</v>
      </c>
    </row>
    <row r="15" spans="1:5" x14ac:dyDescent="0.25">
      <c r="A15" t="s">
        <v>5339</v>
      </c>
      <c r="B15" t="s">
        <v>6628</v>
      </c>
      <c r="E15" t="b">
        <v>1</v>
      </c>
    </row>
    <row r="16" spans="1:5" x14ac:dyDescent="0.25">
      <c r="A16" t="s">
        <v>5351</v>
      </c>
      <c r="B16" t="s">
        <v>6629</v>
      </c>
      <c r="E16" t="b">
        <v>1</v>
      </c>
    </row>
    <row r="17" spans="1:5" x14ac:dyDescent="0.25">
      <c r="A17" t="s">
        <v>5353</v>
      </c>
      <c r="B17" t="s">
        <v>6630</v>
      </c>
      <c r="E17" t="b">
        <v>1</v>
      </c>
    </row>
    <row r="18" spans="1:5" x14ac:dyDescent="0.25">
      <c r="A18" t="s">
        <v>5355</v>
      </c>
      <c r="B18" t="s">
        <v>6631</v>
      </c>
      <c r="E18" t="b">
        <v>1</v>
      </c>
    </row>
    <row r="19" spans="1:5" x14ac:dyDescent="0.25">
      <c r="A19" t="s">
        <v>5359</v>
      </c>
      <c r="B19" t="s">
        <v>6632</v>
      </c>
      <c r="E19" t="b">
        <v>1</v>
      </c>
    </row>
    <row r="20" spans="1:5" x14ac:dyDescent="0.25">
      <c r="A20" t="s">
        <v>5361</v>
      </c>
      <c r="B20" t="s">
        <v>6633</v>
      </c>
      <c r="E20" t="b">
        <v>1</v>
      </c>
    </row>
    <row r="21" spans="1:5" x14ac:dyDescent="0.25">
      <c r="A21" t="s">
        <v>5363</v>
      </c>
      <c r="B21" t="s">
        <v>6634</v>
      </c>
      <c r="E2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014DC-FC76-4E96-942A-50F3C1E3121D}">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5324</v>
      </c>
      <c r="B2" t="s">
        <v>6606</v>
      </c>
      <c r="E2" t="b">
        <v>1</v>
      </c>
    </row>
    <row r="3" spans="1:5" x14ac:dyDescent="0.25">
      <c r="A3" t="s">
        <v>5311</v>
      </c>
      <c r="B3" t="s">
        <v>6602</v>
      </c>
      <c r="E3" t="b">
        <v>1</v>
      </c>
    </row>
    <row r="4" spans="1:5" x14ac:dyDescent="0.25">
      <c r="A4" t="s">
        <v>5335</v>
      </c>
      <c r="B4" t="s">
        <v>6610</v>
      </c>
      <c r="E4" t="b">
        <v>1</v>
      </c>
    </row>
    <row r="5" spans="1:5" x14ac:dyDescent="0.25">
      <c r="A5" t="s">
        <v>5337</v>
      </c>
      <c r="B5" t="s">
        <v>6611</v>
      </c>
      <c r="E5" t="b">
        <v>1</v>
      </c>
    </row>
    <row r="6" spans="1:5" x14ac:dyDescent="0.25">
      <c r="A6" t="s">
        <v>5313</v>
      </c>
      <c r="B6" t="s">
        <v>5727</v>
      </c>
      <c r="E6" t="b">
        <v>1</v>
      </c>
    </row>
    <row r="7" spans="1:5" x14ac:dyDescent="0.25">
      <c r="A7" t="s">
        <v>5309</v>
      </c>
      <c r="B7" t="s">
        <v>6601</v>
      </c>
      <c r="E7" t="b">
        <v>1</v>
      </c>
    </row>
    <row r="8" spans="1:5" x14ac:dyDescent="0.25">
      <c r="A8" t="s">
        <v>5339</v>
      </c>
      <c r="B8" t="s">
        <v>6612</v>
      </c>
      <c r="E8" t="b">
        <v>1</v>
      </c>
    </row>
    <row r="9" spans="1:5" x14ac:dyDescent="0.25">
      <c r="A9" t="s">
        <v>5331</v>
      </c>
      <c r="B9" t="s">
        <v>6609</v>
      </c>
      <c r="E9" t="b">
        <v>1</v>
      </c>
    </row>
    <row r="10" spans="1:5" x14ac:dyDescent="0.25">
      <c r="A10" t="s">
        <v>5351</v>
      </c>
      <c r="B10" t="s">
        <v>6613</v>
      </c>
      <c r="E10" t="b">
        <v>1</v>
      </c>
    </row>
    <row r="11" spans="1:5" x14ac:dyDescent="0.25">
      <c r="A11" t="s">
        <v>5329</v>
      </c>
      <c r="B11" t="s">
        <v>6608</v>
      </c>
      <c r="E11" t="b">
        <v>1</v>
      </c>
    </row>
    <row r="12" spans="1:5" x14ac:dyDescent="0.25">
      <c r="A12" t="s">
        <v>5355</v>
      </c>
      <c r="B12" t="s">
        <v>5382</v>
      </c>
      <c r="E12" t="b">
        <v>1</v>
      </c>
    </row>
    <row r="13" spans="1:5" x14ac:dyDescent="0.25">
      <c r="A13" t="s">
        <v>5320</v>
      </c>
      <c r="B13" t="s">
        <v>6604</v>
      </c>
      <c r="E13" t="b">
        <v>1</v>
      </c>
    </row>
    <row r="14" spans="1:5" x14ac:dyDescent="0.25">
      <c r="A14" t="s">
        <v>5353</v>
      </c>
      <c r="B14" t="s">
        <v>6614</v>
      </c>
      <c r="E14" t="b">
        <v>1</v>
      </c>
    </row>
    <row r="15" spans="1:5" x14ac:dyDescent="0.25">
      <c r="A15" t="s">
        <v>5317</v>
      </c>
      <c r="B15" t="s">
        <v>6603</v>
      </c>
      <c r="E15" t="b">
        <v>1</v>
      </c>
    </row>
    <row r="16" spans="1:5" x14ac:dyDescent="0.25">
      <c r="A16" t="s">
        <v>5327</v>
      </c>
      <c r="B16" t="s">
        <v>6607</v>
      </c>
      <c r="E16" t="b">
        <v>1</v>
      </c>
    </row>
    <row r="17" spans="1:5" x14ac:dyDescent="0.25">
      <c r="A17" t="s">
        <v>5322</v>
      </c>
      <c r="B17" t="s">
        <v>6605</v>
      </c>
      <c r="E1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CC238-3388-4178-927A-08F9324C87A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5309</v>
      </c>
      <c r="B2" t="s">
        <v>6598</v>
      </c>
      <c r="E2" t="b">
        <v>1</v>
      </c>
    </row>
    <row r="3" spans="1:5" x14ac:dyDescent="0.25">
      <c r="A3" t="s">
        <v>5311</v>
      </c>
      <c r="B3" t="s">
        <v>6599</v>
      </c>
      <c r="E3" t="b">
        <v>1</v>
      </c>
    </row>
    <row r="4" spans="1:5" x14ac:dyDescent="0.25">
      <c r="A4" t="s">
        <v>5313</v>
      </c>
      <c r="B4" t="s">
        <v>6600</v>
      </c>
      <c r="E4"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DF907-68E0-4A30-A347-AC36EE38F13C}">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5377</v>
      </c>
      <c r="B2" t="s">
        <v>5753</v>
      </c>
      <c r="E2" t="b">
        <v>1</v>
      </c>
    </row>
    <row r="3" spans="1:5" x14ac:dyDescent="0.25">
      <c r="A3" t="s">
        <v>6091</v>
      </c>
      <c r="B3" t="s">
        <v>6092</v>
      </c>
      <c r="E3" t="b">
        <v>1</v>
      </c>
    </row>
    <row r="4" spans="1:5" x14ac:dyDescent="0.25">
      <c r="A4" t="s">
        <v>6093</v>
      </c>
      <c r="B4" t="s">
        <v>6094</v>
      </c>
      <c r="E4" t="b">
        <v>1</v>
      </c>
    </row>
    <row r="5" spans="1:5" x14ac:dyDescent="0.25">
      <c r="A5" t="s">
        <v>6095</v>
      </c>
      <c r="B5" t="s">
        <v>6096</v>
      </c>
      <c r="E5" t="b">
        <v>1</v>
      </c>
    </row>
    <row r="6" spans="1:5" x14ac:dyDescent="0.25">
      <c r="A6" t="s">
        <v>6097</v>
      </c>
      <c r="B6" t="s">
        <v>6098</v>
      </c>
      <c r="E6" t="b">
        <v>1</v>
      </c>
    </row>
    <row r="7" spans="1:5" x14ac:dyDescent="0.25">
      <c r="A7" t="s">
        <v>6099</v>
      </c>
      <c r="B7" t="s">
        <v>6100</v>
      </c>
      <c r="E7" t="b">
        <v>1</v>
      </c>
    </row>
    <row r="8" spans="1:5" x14ac:dyDescent="0.25">
      <c r="A8" t="s">
        <v>6101</v>
      </c>
      <c r="B8" t="s">
        <v>6102</v>
      </c>
      <c r="E8" t="b">
        <v>1</v>
      </c>
    </row>
    <row r="9" spans="1:5" x14ac:dyDescent="0.25">
      <c r="A9" t="s">
        <v>6103</v>
      </c>
      <c r="B9" t="s">
        <v>6104</v>
      </c>
      <c r="E9" t="b">
        <v>1</v>
      </c>
    </row>
    <row r="10" spans="1:5" x14ac:dyDescent="0.25">
      <c r="A10" t="s">
        <v>6105</v>
      </c>
      <c r="B10" t="s">
        <v>6106</v>
      </c>
      <c r="E10" t="b">
        <v>1</v>
      </c>
    </row>
    <row r="11" spans="1:5" x14ac:dyDescent="0.25">
      <c r="A11" t="s">
        <v>6107</v>
      </c>
      <c r="B11" t="s">
        <v>6108</v>
      </c>
      <c r="E11" t="b">
        <v>1</v>
      </c>
    </row>
    <row r="12" spans="1:5" x14ac:dyDescent="0.25">
      <c r="A12" t="s">
        <v>6109</v>
      </c>
      <c r="B12" t="s">
        <v>6110</v>
      </c>
      <c r="E12" t="b">
        <v>1</v>
      </c>
    </row>
    <row r="13" spans="1:5" x14ac:dyDescent="0.25">
      <c r="A13" t="s">
        <v>6111</v>
      </c>
      <c r="B13" t="s">
        <v>6112</v>
      </c>
      <c r="E13" t="b">
        <v>1</v>
      </c>
    </row>
    <row r="14" spans="1:5" x14ac:dyDescent="0.25">
      <c r="A14" t="s">
        <v>6113</v>
      </c>
      <c r="B14" t="s">
        <v>6114</v>
      </c>
      <c r="E14" t="b">
        <v>1</v>
      </c>
    </row>
    <row r="15" spans="1:5" x14ac:dyDescent="0.25">
      <c r="A15" t="s">
        <v>6115</v>
      </c>
      <c r="B15" t="s">
        <v>6116</v>
      </c>
      <c r="E15" t="b">
        <v>1</v>
      </c>
    </row>
    <row r="16" spans="1:5" x14ac:dyDescent="0.25">
      <c r="A16" t="s">
        <v>6117</v>
      </c>
      <c r="B16" t="s">
        <v>6118</v>
      </c>
      <c r="E16" t="b">
        <v>1</v>
      </c>
    </row>
    <row r="17" spans="1:5" x14ac:dyDescent="0.25">
      <c r="A17" t="s">
        <v>6119</v>
      </c>
      <c r="B17" t="s">
        <v>6120</v>
      </c>
      <c r="E17" t="b">
        <v>1</v>
      </c>
    </row>
    <row r="18" spans="1:5" x14ac:dyDescent="0.25">
      <c r="A18" t="s">
        <v>6121</v>
      </c>
      <c r="B18" t="s">
        <v>6122</v>
      </c>
      <c r="E18" t="b">
        <v>1</v>
      </c>
    </row>
    <row r="19" spans="1:5" x14ac:dyDescent="0.25">
      <c r="A19" t="s">
        <v>6123</v>
      </c>
      <c r="B19" t="s">
        <v>6124</v>
      </c>
      <c r="E19" t="b">
        <v>1</v>
      </c>
    </row>
    <row r="20" spans="1:5" x14ac:dyDescent="0.25">
      <c r="A20" t="s">
        <v>6125</v>
      </c>
      <c r="B20" t="s">
        <v>6126</v>
      </c>
      <c r="E20" t="b">
        <v>1</v>
      </c>
    </row>
    <row r="21" spans="1:5" x14ac:dyDescent="0.25">
      <c r="A21" t="s">
        <v>3021</v>
      </c>
      <c r="B21" t="s">
        <v>6127</v>
      </c>
      <c r="E21" t="b">
        <v>1</v>
      </c>
    </row>
    <row r="22" spans="1:5" x14ac:dyDescent="0.25">
      <c r="A22" t="s">
        <v>1107</v>
      </c>
      <c r="B22" t="s">
        <v>6128</v>
      </c>
      <c r="E22" t="b">
        <v>1</v>
      </c>
    </row>
    <row r="23" spans="1:5" x14ac:dyDescent="0.25">
      <c r="A23" t="s">
        <v>5217</v>
      </c>
      <c r="B23" t="s">
        <v>6129</v>
      </c>
      <c r="E23" t="b">
        <v>1</v>
      </c>
    </row>
    <row r="24" spans="1:5" x14ac:dyDescent="0.25">
      <c r="A24" t="s">
        <v>577</v>
      </c>
      <c r="B24" t="s">
        <v>6130</v>
      </c>
      <c r="E24" t="b">
        <v>1</v>
      </c>
    </row>
    <row r="25" spans="1:5" x14ac:dyDescent="0.25">
      <c r="A25" t="s">
        <v>3805</v>
      </c>
      <c r="B25" t="s">
        <v>6131</v>
      </c>
      <c r="E25" t="b">
        <v>1</v>
      </c>
    </row>
    <row r="26" spans="1:5" x14ac:dyDescent="0.25">
      <c r="A26" t="s">
        <v>2581</v>
      </c>
      <c r="B26" t="s">
        <v>6132</v>
      </c>
      <c r="E26" t="b">
        <v>1</v>
      </c>
    </row>
    <row r="27" spans="1:5" x14ac:dyDescent="0.25">
      <c r="A27" t="s">
        <v>6133</v>
      </c>
      <c r="B27" t="s">
        <v>6134</v>
      </c>
      <c r="E27" t="b">
        <v>1</v>
      </c>
    </row>
    <row r="28" spans="1:5" x14ac:dyDescent="0.25">
      <c r="A28" t="s">
        <v>6135</v>
      </c>
      <c r="B28" t="s">
        <v>6136</v>
      </c>
      <c r="E28" t="b">
        <v>1</v>
      </c>
    </row>
    <row r="29" spans="1:5" x14ac:dyDescent="0.25">
      <c r="A29" t="s">
        <v>6137</v>
      </c>
      <c r="B29" t="s">
        <v>6138</v>
      </c>
      <c r="E29" t="b">
        <v>1</v>
      </c>
    </row>
    <row r="30" spans="1:5" x14ac:dyDescent="0.25">
      <c r="A30" t="s">
        <v>6139</v>
      </c>
      <c r="B30" t="s">
        <v>6140</v>
      </c>
      <c r="E30" t="b">
        <v>1</v>
      </c>
    </row>
    <row r="31" spans="1:5" x14ac:dyDescent="0.25">
      <c r="A31" t="s">
        <v>6141</v>
      </c>
      <c r="B31" t="s">
        <v>6142</v>
      </c>
      <c r="E31" t="b">
        <v>1</v>
      </c>
    </row>
    <row r="32" spans="1:5" x14ac:dyDescent="0.25">
      <c r="A32" t="s">
        <v>6143</v>
      </c>
      <c r="B32" t="s">
        <v>6144</v>
      </c>
      <c r="E32" t="b">
        <v>1</v>
      </c>
    </row>
    <row r="33" spans="1:5" x14ac:dyDescent="0.25">
      <c r="A33" t="s">
        <v>6145</v>
      </c>
      <c r="B33" t="s">
        <v>6146</v>
      </c>
      <c r="E33" t="b">
        <v>1</v>
      </c>
    </row>
    <row r="34" spans="1:5" x14ac:dyDescent="0.25">
      <c r="A34" t="s">
        <v>6147</v>
      </c>
      <c r="B34" t="s">
        <v>6148</v>
      </c>
      <c r="E34" t="b">
        <v>1</v>
      </c>
    </row>
    <row r="35" spans="1:5" x14ac:dyDescent="0.25">
      <c r="A35" t="s">
        <v>3009</v>
      </c>
      <c r="B35" t="s">
        <v>6149</v>
      </c>
      <c r="E35" t="b">
        <v>1</v>
      </c>
    </row>
    <row r="36" spans="1:5" x14ac:dyDescent="0.25">
      <c r="A36" t="s">
        <v>6150</v>
      </c>
      <c r="B36" t="s">
        <v>6151</v>
      </c>
      <c r="E36" t="b">
        <v>1</v>
      </c>
    </row>
    <row r="37" spans="1:5" x14ac:dyDescent="0.25">
      <c r="A37" t="s">
        <v>6152</v>
      </c>
      <c r="B37" t="s">
        <v>6153</v>
      </c>
      <c r="E37" t="b">
        <v>1</v>
      </c>
    </row>
    <row r="38" spans="1:5" x14ac:dyDescent="0.25">
      <c r="A38" t="s">
        <v>6154</v>
      </c>
      <c r="B38" t="s">
        <v>6155</v>
      </c>
      <c r="E38" t="b">
        <v>1</v>
      </c>
    </row>
    <row r="39" spans="1:5" x14ac:dyDescent="0.25">
      <c r="A39" t="s">
        <v>4715</v>
      </c>
      <c r="B39" t="s">
        <v>6156</v>
      </c>
      <c r="E39" t="b">
        <v>1</v>
      </c>
    </row>
    <row r="40" spans="1:5" x14ac:dyDescent="0.25">
      <c r="A40" t="s">
        <v>5013</v>
      </c>
      <c r="B40" t="s">
        <v>6157</v>
      </c>
      <c r="E40" t="b">
        <v>1</v>
      </c>
    </row>
    <row r="41" spans="1:5" x14ac:dyDescent="0.25">
      <c r="A41" t="s">
        <v>4159</v>
      </c>
      <c r="B41" t="s">
        <v>6158</v>
      </c>
      <c r="E41" t="b">
        <v>1</v>
      </c>
    </row>
    <row r="42" spans="1:5" x14ac:dyDescent="0.25">
      <c r="A42" t="s">
        <v>6159</v>
      </c>
      <c r="B42" t="s">
        <v>6160</v>
      </c>
      <c r="E42" t="b">
        <v>1</v>
      </c>
    </row>
    <row r="43" spans="1:5" x14ac:dyDescent="0.25">
      <c r="A43" t="s">
        <v>6161</v>
      </c>
      <c r="B43" t="s">
        <v>6162</v>
      </c>
      <c r="E43" t="b">
        <v>1</v>
      </c>
    </row>
    <row r="44" spans="1:5" x14ac:dyDescent="0.25">
      <c r="A44" t="s">
        <v>1687</v>
      </c>
      <c r="B44" t="s">
        <v>6163</v>
      </c>
      <c r="E44" t="b">
        <v>1</v>
      </c>
    </row>
    <row r="45" spans="1:5" x14ac:dyDescent="0.25">
      <c r="A45" t="s">
        <v>6164</v>
      </c>
      <c r="B45" t="s">
        <v>6165</v>
      </c>
      <c r="E45" t="b">
        <v>1</v>
      </c>
    </row>
    <row r="46" spans="1:5" x14ac:dyDescent="0.25">
      <c r="A46" t="s">
        <v>6166</v>
      </c>
      <c r="B46" t="s">
        <v>6167</v>
      </c>
      <c r="E46" t="b">
        <v>1</v>
      </c>
    </row>
    <row r="47" spans="1:5" x14ac:dyDescent="0.25">
      <c r="A47" t="s">
        <v>4629</v>
      </c>
      <c r="B47" t="s">
        <v>6168</v>
      </c>
      <c r="E47" t="b">
        <v>1</v>
      </c>
    </row>
    <row r="48" spans="1:5" x14ac:dyDescent="0.25">
      <c r="A48" t="s">
        <v>3367</v>
      </c>
      <c r="B48" t="s">
        <v>6169</v>
      </c>
      <c r="E48" t="b">
        <v>1</v>
      </c>
    </row>
    <row r="49" spans="1:5" x14ac:dyDescent="0.25">
      <c r="A49" t="s">
        <v>3279</v>
      </c>
      <c r="B49" t="s">
        <v>6170</v>
      </c>
      <c r="E49" t="b">
        <v>1</v>
      </c>
    </row>
    <row r="50" spans="1:5" x14ac:dyDescent="0.25">
      <c r="A50" t="s">
        <v>6171</v>
      </c>
      <c r="B50" t="s">
        <v>6172</v>
      </c>
      <c r="E50" t="b">
        <v>1</v>
      </c>
    </row>
    <row r="51" spans="1:5" x14ac:dyDescent="0.25">
      <c r="A51" t="s">
        <v>4997</v>
      </c>
      <c r="B51" t="s">
        <v>6173</v>
      </c>
      <c r="E51" t="b">
        <v>1</v>
      </c>
    </row>
    <row r="52" spans="1:5" x14ac:dyDescent="0.25">
      <c r="A52" t="s">
        <v>1743</v>
      </c>
      <c r="B52" t="s">
        <v>6174</v>
      </c>
      <c r="E52" t="b">
        <v>1</v>
      </c>
    </row>
    <row r="53" spans="1:5" x14ac:dyDescent="0.25">
      <c r="A53" t="s">
        <v>733</v>
      </c>
      <c r="B53" t="s">
        <v>6175</v>
      </c>
      <c r="E53" t="b">
        <v>1</v>
      </c>
    </row>
    <row r="54" spans="1:5" x14ac:dyDescent="0.25">
      <c r="A54" t="s">
        <v>721</v>
      </c>
      <c r="B54" t="s">
        <v>6176</v>
      </c>
      <c r="E54" t="b">
        <v>1</v>
      </c>
    </row>
    <row r="55" spans="1:5" x14ac:dyDescent="0.25">
      <c r="A55" t="s">
        <v>6177</v>
      </c>
      <c r="B55" t="s">
        <v>6178</v>
      </c>
      <c r="E55" t="b">
        <v>1</v>
      </c>
    </row>
    <row r="56" spans="1:5" x14ac:dyDescent="0.25">
      <c r="A56" t="s">
        <v>6179</v>
      </c>
      <c r="B56" t="s">
        <v>6180</v>
      </c>
      <c r="E56" t="b">
        <v>1</v>
      </c>
    </row>
    <row r="57" spans="1:5" x14ac:dyDescent="0.25">
      <c r="A57" t="s">
        <v>6181</v>
      </c>
      <c r="B57" t="s">
        <v>6182</v>
      </c>
      <c r="E57" t="b">
        <v>1</v>
      </c>
    </row>
    <row r="58" spans="1:5" x14ac:dyDescent="0.25">
      <c r="A58" t="s">
        <v>6183</v>
      </c>
      <c r="B58" t="s">
        <v>6184</v>
      </c>
      <c r="E58" t="b">
        <v>1</v>
      </c>
    </row>
    <row r="59" spans="1:5" x14ac:dyDescent="0.25">
      <c r="A59" t="s">
        <v>6185</v>
      </c>
      <c r="B59" t="s">
        <v>6186</v>
      </c>
      <c r="E59" t="b">
        <v>1</v>
      </c>
    </row>
    <row r="60" spans="1:5" x14ac:dyDescent="0.25">
      <c r="A60" t="s">
        <v>6187</v>
      </c>
      <c r="B60" t="s">
        <v>6188</v>
      </c>
      <c r="E60" t="b">
        <v>1</v>
      </c>
    </row>
    <row r="61" spans="1:5" x14ac:dyDescent="0.25">
      <c r="A61" t="s">
        <v>6189</v>
      </c>
      <c r="B61" t="s">
        <v>6190</v>
      </c>
      <c r="E61" t="b">
        <v>1</v>
      </c>
    </row>
    <row r="62" spans="1:5" x14ac:dyDescent="0.25">
      <c r="A62" t="s">
        <v>6191</v>
      </c>
      <c r="B62" t="s">
        <v>6192</v>
      </c>
      <c r="E62" t="b">
        <v>1</v>
      </c>
    </row>
    <row r="63" spans="1:5" x14ac:dyDescent="0.25">
      <c r="A63" t="s">
        <v>6193</v>
      </c>
      <c r="B63" t="s">
        <v>6194</v>
      </c>
      <c r="E63" t="b">
        <v>1</v>
      </c>
    </row>
    <row r="64" spans="1:5" x14ac:dyDescent="0.25">
      <c r="A64" t="s">
        <v>6195</v>
      </c>
      <c r="B64" t="s">
        <v>6196</v>
      </c>
      <c r="E64" t="b">
        <v>1</v>
      </c>
    </row>
    <row r="65" spans="1:5" x14ac:dyDescent="0.25">
      <c r="A65" t="s">
        <v>6197</v>
      </c>
      <c r="B65" t="s">
        <v>6198</v>
      </c>
      <c r="E65" t="b">
        <v>1</v>
      </c>
    </row>
    <row r="66" spans="1:5" x14ac:dyDescent="0.25">
      <c r="A66" t="s">
        <v>6199</v>
      </c>
      <c r="B66" t="s">
        <v>6200</v>
      </c>
      <c r="E66" t="b">
        <v>1</v>
      </c>
    </row>
    <row r="67" spans="1:5" x14ac:dyDescent="0.25">
      <c r="A67" t="s">
        <v>6201</v>
      </c>
      <c r="B67" t="s">
        <v>6202</v>
      </c>
      <c r="E67" t="b">
        <v>1</v>
      </c>
    </row>
    <row r="68" spans="1:5" x14ac:dyDescent="0.25">
      <c r="A68" t="s">
        <v>6203</v>
      </c>
      <c r="B68" t="s">
        <v>6204</v>
      </c>
      <c r="E68" t="b">
        <v>1</v>
      </c>
    </row>
    <row r="69" spans="1:5" x14ac:dyDescent="0.25">
      <c r="A69" t="s">
        <v>3429</v>
      </c>
      <c r="B69" t="s">
        <v>6237</v>
      </c>
      <c r="E69" t="b">
        <v>1</v>
      </c>
    </row>
    <row r="70" spans="1:5" x14ac:dyDescent="0.25">
      <c r="A70" t="s">
        <v>1445</v>
      </c>
      <c r="B70" t="s">
        <v>6238</v>
      </c>
      <c r="E70" t="b">
        <v>1</v>
      </c>
    </row>
    <row r="71" spans="1:5" x14ac:dyDescent="0.25">
      <c r="A71" t="s">
        <v>349</v>
      </c>
      <c r="B71" t="s">
        <v>6239</v>
      </c>
      <c r="E71" t="b">
        <v>1</v>
      </c>
    </row>
    <row r="72" spans="1:5" x14ac:dyDescent="0.25">
      <c r="A72" t="s">
        <v>2571</v>
      </c>
      <c r="B72" t="s">
        <v>6240</v>
      </c>
      <c r="E72" t="b">
        <v>1</v>
      </c>
    </row>
    <row r="73" spans="1:5" x14ac:dyDescent="0.25">
      <c r="A73" t="s">
        <v>2573</v>
      </c>
      <c r="B73" t="s">
        <v>6241</v>
      </c>
      <c r="E73" t="b">
        <v>1</v>
      </c>
    </row>
    <row r="74" spans="1:5" x14ac:dyDescent="0.25">
      <c r="A74" t="s">
        <v>6242</v>
      </c>
      <c r="B74" t="s">
        <v>6243</v>
      </c>
      <c r="E74" t="b">
        <v>1</v>
      </c>
    </row>
    <row r="75" spans="1:5" x14ac:dyDescent="0.25">
      <c r="A75" t="s">
        <v>2097</v>
      </c>
      <c r="B75" t="s">
        <v>6244</v>
      </c>
      <c r="E75" t="b">
        <v>1</v>
      </c>
    </row>
    <row r="76" spans="1:5" x14ac:dyDescent="0.25">
      <c r="A76" t="s">
        <v>6245</v>
      </c>
      <c r="B76" t="s">
        <v>6246</v>
      </c>
      <c r="E76" t="b">
        <v>1</v>
      </c>
    </row>
    <row r="77" spans="1:5" x14ac:dyDescent="0.25">
      <c r="A77" t="s">
        <v>6247</v>
      </c>
      <c r="B77" t="s">
        <v>6248</v>
      </c>
      <c r="E77" t="b">
        <v>1</v>
      </c>
    </row>
    <row r="78" spans="1:5" x14ac:dyDescent="0.25">
      <c r="A78" t="s">
        <v>6312</v>
      </c>
      <c r="B78" t="s">
        <v>6313</v>
      </c>
      <c r="E78" t="b">
        <v>1</v>
      </c>
    </row>
    <row r="79" spans="1:5" x14ac:dyDescent="0.25">
      <c r="A79" t="s">
        <v>6314</v>
      </c>
      <c r="B79" t="s">
        <v>6315</v>
      </c>
      <c r="E79" t="b">
        <v>1</v>
      </c>
    </row>
    <row r="80" spans="1:5" x14ac:dyDescent="0.25">
      <c r="A80" t="s">
        <v>6316</v>
      </c>
      <c r="B80" t="s">
        <v>6317</v>
      </c>
      <c r="E80" t="b">
        <v>1</v>
      </c>
    </row>
    <row r="81" spans="1:5" x14ac:dyDescent="0.25">
      <c r="A81" t="s">
        <v>6318</v>
      </c>
      <c r="B81" t="s">
        <v>6319</v>
      </c>
      <c r="E81" t="b">
        <v>1</v>
      </c>
    </row>
    <row r="82" spans="1:5" x14ac:dyDescent="0.25">
      <c r="A82" t="s">
        <v>6320</v>
      </c>
      <c r="B82" t="s">
        <v>6321</v>
      </c>
      <c r="E82" t="b">
        <v>1</v>
      </c>
    </row>
    <row r="83" spans="1:5" x14ac:dyDescent="0.25">
      <c r="A83" t="s">
        <v>6322</v>
      </c>
      <c r="B83" t="s">
        <v>6323</v>
      </c>
      <c r="E83" t="b">
        <v>1</v>
      </c>
    </row>
    <row r="84" spans="1:5" x14ac:dyDescent="0.25">
      <c r="A84" t="s">
        <v>6324</v>
      </c>
      <c r="B84" t="s">
        <v>6325</v>
      </c>
      <c r="E84" t="b">
        <v>1</v>
      </c>
    </row>
    <row r="85" spans="1:5" x14ac:dyDescent="0.25">
      <c r="A85" t="s">
        <v>363</v>
      </c>
      <c r="B85" t="s">
        <v>6326</v>
      </c>
      <c r="E85" t="b">
        <v>1</v>
      </c>
    </row>
    <row r="86" spans="1:5" x14ac:dyDescent="0.25">
      <c r="A86" t="s">
        <v>2135</v>
      </c>
      <c r="B86" t="s">
        <v>6327</v>
      </c>
      <c r="E86" t="b">
        <v>1</v>
      </c>
    </row>
    <row r="87" spans="1:5" x14ac:dyDescent="0.25">
      <c r="A87" t="s">
        <v>6328</v>
      </c>
      <c r="B87" t="s">
        <v>6329</v>
      </c>
      <c r="E87" t="b">
        <v>1</v>
      </c>
    </row>
    <row r="88" spans="1:5" x14ac:dyDescent="0.25">
      <c r="A88" t="s">
        <v>5113</v>
      </c>
      <c r="B88" t="s">
        <v>6330</v>
      </c>
      <c r="E88" t="b">
        <v>1</v>
      </c>
    </row>
    <row r="89" spans="1:5" x14ac:dyDescent="0.25">
      <c r="A89" t="s">
        <v>3369</v>
      </c>
      <c r="B89" t="s">
        <v>6331</v>
      </c>
      <c r="E89" t="b">
        <v>1</v>
      </c>
    </row>
    <row r="90" spans="1:5" x14ac:dyDescent="0.25">
      <c r="A90" t="s">
        <v>5173</v>
      </c>
      <c r="B90" t="s">
        <v>6332</v>
      </c>
      <c r="E90" t="b">
        <v>1</v>
      </c>
    </row>
    <row r="91" spans="1:5" x14ac:dyDescent="0.25">
      <c r="A91" t="s">
        <v>6333</v>
      </c>
      <c r="B91" t="s">
        <v>6334</v>
      </c>
      <c r="E91" t="b">
        <v>1</v>
      </c>
    </row>
    <row r="92" spans="1:5" x14ac:dyDescent="0.25">
      <c r="A92" t="s">
        <v>6335</v>
      </c>
      <c r="B92" t="s">
        <v>6336</v>
      </c>
      <c r="E92" t="b">
        <v>1</v>
      </c>
    </row>
    <row r="93" spans="1:5" x14ac:dyDescent="0.25">
      <c r="A93" t="s">
        <v>1413</v>
      </c>
      <c r="B93" t="s">
        <v>6337</v>
      </c>
      <c r="E93" t="b">
        <v>1</v>
      </c>
    </row>
    <row r="94" spans="1:5" x14ac:dyDescent="0.25">
      <c r="A94" t="s">
        <v>1957</v>
      </c>
      <c r="B94" t="s">
        <v>6338</v>
      </c>
      <c r="E94" t="b">
        <v>1</v>
      </c>
    </row>
    <row r="95" spans="1:5" x14ac:dyDescent="0.25">
      <c r="A95" t="s">
        <v>6339</v>
      </c>
      <c r="B95" t="s">
        <v>6340</v>
      </c>
      <c r="E95" t="b">
        <v>1</v>
      </c>
    </row>
    <row r="96" spans="1:5" x14ac:dyDescent="0.25">
      <c r="A96" t="s">
        <v>4727</v>
      </c>
      <c r="B96" t="s">
        <v>6341</v>
      </c>
      <c r="E96" t="b">
        <v>1</v>
      </c>
    </row>
    <row r="97" spans="1:5" x14ac:dyDescent="0.25">
      <c r="A97" t="s">
        <v>6342</v>
      </c>
      <c r="B97" t="s">
        <v>6343</v>
      </c>
      <c r="E97" t="b">
        <v>1</v>
      </c>
    </row>
    <row r="98" spans="1:5" x14ac:dyDescent="0.25">
      <c r="A98" t="s">
        <v>1411</v>
      </c>
      <c r="B98" t="s">
        <v>6344</v>
      </c>
      <c r="E98" t="b">
        <v>1</v>
      </c>
    </row>
    <row r="99" spans="1:5" x14ac:dyDescent="0.25">
      <c r="A99" t="s">
        <v>961</v>
      </c>
      <c r="B99" t="s">
        <v>6345</v>
      </c>
      <c r="E99" t="b">
        <v>1</v>
      </c>
    </row>
    <row r="100" spans="1:5" x14ac:dyDescent="0.25">
      <c r="A100" t="s">
        <v>3039</v>
      </c>
      <c r="B100" t="s">
        <v>6346</v>
      </c>
      <c r="E100" t="b">
        <v>1</v>
      </c>
    </row>
    <row r="101" spans="1:5" x14ac:dyDescent="0.25">
      <c r="A101" t="s">
        <v>4679</v>
      </c>
      <c r="B101" t="s">
        <v>6347</v>
      </c>
      <c r="E101" t="b">
        <v>1</v>
      </c>
    </row>
    <row r="102" spans="1:5" x14ac:dyDescent="0.25">
      <c r="A102" t="s">
        <v>4703</v>
      </c>
      <c r="B102" t="s">
        <v>6348</v>
      </c>
      <c r="E102" t="b">
        <v>1</v>
      </c>
    </row>
    <row r="103" spans="1:5" x14ac:dyDescent="0.25">
      <c r="A103" t="s">
        <v>2963</v>
      </c>
      <c r="B103" t="s">
        <v>6349</v>
      </c>
      <c r="E103" t="b">
        <v>1</v>
      </c>
    </row>
    <row r="104" spans="1:5" x14ac:dyDescent="0.25">
      <c r="A104" t="s">
        <v>6350</v>
      </c>
      <c r="B104" t="s">
        <v>6351</v>
      </c>
      <c r="E104" t="b">
        <v>1</v>
      </c>
    </row>
    <row r="105" spans="1:5" x14ac:dyDescent="0.25">
      <c r="A105" t="s">
        <v>2781</v>
      </c>
      <c r="B105" t="s">
        <v>6352</v>
      </c>
      <c r="E105" t="b">
        <v>1</v>
      </c>
    </row>
    <row r="106" spans="1:5" x14ac:dyDescent="0.25">
      <c r="A106" t="s">
        <v>4607</v>
      </c>
      <c r="B106" t="s">
        <v>6353</v>
      </c>
      <c r="E106" t="b">
        <v>1</v>
      </c>
    </row>
    <row r="107" spans="1:5" x14ac:dyDescent="0.25">
      <c r="A107" t="s">
        <v>457</v>
      </c>
      <c r="B107" t="s">
        <v>6354</v>
      </c>
      <c r="E107" t="b">
        <v>1</v>
      </c>
    </row>
    <row r="108" spans="1:5" x14ac:dyDescent="0.25">
      <c r="A108" t="s">
        <v>4701</v>
      </c>
      <c r="B108" t="s">
        <v>6355</v>
      </c>
      <c r="E108" t="b">
        <v>1</v>
      </c>
    </row>
    <row r="109" spans="1:5" x14ac:dyDescent="0.25">
      <c r="A109" t="s">
        <v>4665</v>
      </c>
      <c r="B109" t="s">
        <v>6356</v>
      </c>
      <c r="E109" t="b">
        <v>1</v>
      </c>
    </row>
    <row r="110" spans="1:5" x14ac:dyDescent="0.25">
      <c r="A110" t="s">
        <v>527</v>
      </c>
      <c r="B110" t="s">
        <v>6357</v>
      </c>
      <c r="E110" t="b">
        <v>1</v>
      </c>
    </row>
    <row r="111" spans="1:5" x14ac:dyDescent="0.25">
      <c r="A111" t="s">
        <v>4277</v>
      </c>
      <c r="B111" t="s">
        <v>6358</v>
      </c>
      <c r="E111" t="b">
        <v>1</v>
      </c>
    </row>
    <row r="112" spans="1:5" x14ac:dyDescent="0.25">
      <c r="A112" t="s">
        <v>1057</v>
      </c>
      <c r="B112" t="s">
        <v>6359</v>
      </c>
      <c r="E112" t="b">
        <v>1</v>
      </c>
    </row>
    <row r="113" spans="1:5" x14ac:dyDescent="0.25">
      <c r="A113" t="s">
        <v>4487</v>
      </c>
      <c r="B113" t="s">
        <v>6360</v>
      </c>
      <c r="E113" t="b">
        <v>1</v>
      </c>
    </row>
    <row r="114" spans="1:5" x14ac:dyDescent="0.25">
      <c r="A114" t="s">
        <v>655</v>
      </c>
      <c r="B114" t="s">
        <v>6361</v>
      </c>
      <c r="E114" t="b">
        <v>1</v>
      </c>
    </row>
    <row r="115" spans="1:5" x14ac:dyDescent="0.25">
      <c r="A115" t="s">
        <v>3267</v>
      </c>
      <c r="B115" t="s">
        <v>6362</v>
      </c>
      <c r="E115" t="b">
        <v>1</v>
      </c>
    </row>
    <row r="116" spans="1:5" x14ac:dyDescent="0.25">
      <c r="A116" t="s">
        <v>4309</v>
      </c>
      <c r="B116" t="s">
        <v>6363</v>
      </c>
      <c r="E116" t="b">
        <v>1</v>
      </c>
    </row>
    <row r="117" spans="1:5" x14ac:dyDescent="0.25">
      <c r="A117" t="s">
        <v>3359</v>
      </c>
      <c r="B117" t="s">
        <v>6364</v>
      </c>
      <c r="E117" t="b">
        <v>1</v>
      </c>
    </row>
    <row r="118" spans="1:5" x14ac:dyDescent="0.25">
      <c r="A118" t="s">
        <v>3509</v>
      </c>
      <c r="B118" t="s">
        <v>6365</v>
      </c>
      <c r="E118" t="b">
        <v>1</v>
      </c>
    </row>
    <row r="119" spans="1:5" x14ac:dyDescent="0.25">
      <c r="A119" t="s">
        <v>2159</v>
      </c>
      <c r="B119" t="s">
        <v>6366</v>
      </c>
      <c r="E119" t="b">
        <v>1</v>
      </c>
    </row>
    <row r="120" spans="1:5" x14ac:dyDescent="0.25">
      <c r="A120" t="s">
        <v>4759</v>
      </c>
      <c r="B120" t="s">
        <v>6367</v>
      </c>
      <c r="E120" t="b">
        <v>1</v>
      </c>
    </row>
    <row r="121" spans="1:5" x14ac:dyDescent="0.25">
      <c r="A121" t="s">
        <v>2737</v>
      </c>
      <c r="B121" t="s">
        <v>6368</v>
      </c>
      <c r="E121" t="b">
        <v>1</v>
      </c>
    </row>
    <row r="122" spans="1:5" x14ac:dyDescent="0.25">
      <c r="A122" t="s">
        <v>2817</v>
      </c>
      <c r="B122" t="s">
        <v>6369</v>
      </c>
      <c r="E122" t="b">
        <v>1</v>
      </c>
    </row>
    <row r="123" spans="1:5" x14ac:dyDescent="0.25">
      <c r="A123" t="s">
        <v>6370</v>
      </c>
      <c r="B123" t="s">
        <v>6371</v>
      </c>
      <c r="E123" t="b">
        <v>1</v>
      </c>
    </row>
    <row r="124" spans="1:5" x14ac:dyDescent="0.25">
      <c r="A124" t="s">
        <v>481</v>
      </c>
      <c r="B124" t="s">
        <v>6372</v>
      </c>
      <c r="E124" t="b">
        <v>1</v>
      </c>
    </row>
    <row r="125" spans="1:5" x14ac:dyDescent="0.25">
      <c r="A125" t="s">
        <v>573</v>
      </c>
      <c r="B125" t="s">
        <v>6373</v>
      </c>
      <c r="E125" t="b">
        <v>1</v>
      </c>
    </row>
    <row r="126" spans="1:5" x14ac:dyDescent="0.25">
      <c r="A126" t="s">
        <v>2955</v>
      </c>
      <c r="B126" t="s">
        <v>6374</v>
      </c>
      <c r="E126" t="b">
        <v>1</v>
      </c>
    </row>
    <row r="127" spans="1:5" x14ac:dyDescent="0.25">
      <c r="A127" t="s">
        <v>5249</v>
      </c>
      <c r="B127" t="s">
        <v>6375</v>
      </c>
      <c r="E127" t="b">
        <v>1</v>
      </c>
    </row>
    <row r="128" spans="1:5" x14ac:dyDescent="0.25">
      <c r="A128" t="s">
        <v>1483</v>
      </c>
      <c r="B128" t="s">
        <v>6376</v>
      </c>
      <c r="E128" t="b">
        <v>1</v>
      </c>
    </row>
    <row r="129" spans="1:5" x14ac:dyDescent="0.25">
      <c r="A129" t="s">
        <v>2803</v>
      </c>
      <c r="B129" t="s">
        <v>6377</v>
      </c>
      <c r="E129" t="b">
        <v>1</v>
      </c>
    </row>
    <row r="130" spans="1:5" x14ac:dyDescent="0.25">
      <c r="A130" t="s">
        <v>1145</v>
      </c>
      <c r="B130" t="s">
        <v>6378</v>
      </c>
      <c r="E130" t="b">
        <v>1</v>
      </c>
    </row>
    <row r="131" spans="1:5" x14ac:dyDescent="0.25">
      <c r="A131" t="s">
        <v>2563</v>
      </c>
      <c r="B131" t="s">
        <v>6379</v>
      </c>
      <c r="E131" t="b">
        <v>1</v>
      </c>
    </row>
    <row r="132" spans="1:5" x14ac:dyDescent="0.25">
      <c r="A132" t="s">
        <v>4203</v>
      </c>
      <c r="B132" t="s">
        <v>6380</v>
      </c>
      <c r="E132" t="b">
        <v>1</v>
      </c>
    </row>
    <row r="133" spans="1:5" x14ac:dyDescent="0.25">
      <c r="A133" t="s">
        <v>5031</v>
      </c>
      <c r="B133" t="s">
        <v>6381</v>
      </c>
      <c r="E133" t="b">
        <v>1</v>
      </c>
    </row>
    <row r="134" spans="1:5" x14ac:dyDescent="0.25">
      <c r="A134" t="s">
        <v>2303</v>
      </c>
      <c r="B134" t="s">
        <v>6382</v>
      </c>
      <c r="E134" t="b">
        <v>1</v>
      </c>
    </row>
    <row r="135" spans="1:5" x14ac:dyDescent="0.25">
      <c r="A135" t="s">
        <v>1077</v>
      </c>
      <c r="B135" t="s">
        <v>6383</v>
      </c>
      <c r="E135" t="b">
        <v>1</v>
      </c>
    </row>
    <row r="136" spans="1:5" x14ac:dyDescent="0.25">
      <c r="A136" t="s">
        <v>1079</v>
      </c>
      <c r="B136" t="s">
        <v>6384</v>
      </c>
      <c r="E136" t="b">
        <v>1</v>
      </c>
    </row>
    <row r="137" spans="1:5" x14ac:dyDescent="0.25">
      <c r="A137" t="s">
        <v>1081</v>
      </c>
      <c r="B137" t="s">
        <v>6385</v>
      </c>
      <c r="E137" t="b">
        <v>1</v>
      </c>
    </row>
    <row r="138" spans="1:5" x14ac:dyDescent="0.25">
      <c r="A138" t="s">
        <v>3441</v>
      </c>
      <c r="B138" t="s">
        <v>6386</v>
      </c>
      <c r="E138" t="b">
        <v>1</v>
      </c>
    </row>
    <row r="139" spans="1:5" x14ac:dyDescent="0.25">
      <c r="A139" t="s">
        <v>2645</v>
      </c>
      <c r="B139" t="s">
        <v>6387</v>
      </c>
      <c r="E139" t="b">
        <v>1</v>
      </c>
    </row>
    <row r="140" spans="1:5" x14ac:dyDescent="0.25">
      <c r="A140" t="s">
        <v>4117</v>
      </c>
      <c r="B140" t="s">
        <v>6388</v>
      </c>
      <c r="E140" t="b">
        <v>1</v>
      </c>
    </row>
    <row r="141" spans="1:5" x14ac:dyDescent="0.25">
      <c r="A141" t="s">
        <v>787</v>
      </c>
      <c r="B141" t="s">
        <v>6389</v>
      </c>
      <c r="E141" t="b">
        <v>1</v>
      </c>
    </row>
    <row r="142" spans="1:5" x14ac:dyDescent="0.25">
      <c r="A142" t="s">
        <v>557</v>
      </c>
      <c r="B142" t="s">
        <v>6390</v>
      </c>
      <c r="E142" t="b">
        <v>1</v>
      </c>
    </row>
    <row r="143" spans="1:5" x14ac:dyDescent="0.25">
      <c r="A143" t="s">
        <v>4021</v>
      </c>
      <c r="B143" t="s">
        <v>6391</v>
      </c>
      <c r="E143" t="b">
        <v>1</v>
      </c>
    </row>
    <row r="144" spans="1:5" x14ac:dyDescent="0.25">
      <c r="A144" t="s">
        <v>4897</v>
      </c>
      <c r="B144" t="s">
        <v>6392</v>
      </c>
      <c r="E144" t="b">
        <v>1</v>
      </c>
    </row>
    <row r="145" spans="1:5" x14ac:dyDescent="0.25">
      <c r="A145" t="s">
        <v>585</v>
      </c>
      <c r="B145" t="s">
        <v>6393</v>
      </c>
      <c r="E145" t="b">
        <v>1</v>
      </c>
    </row>
    <row r="146" spans="1:5" x14ac:dyDescent="0.25">
      <c r="A146" t="s">
        <v>3087</v>
      </c>
      <c r="B146" t="s">
        <v>6394</v>
      </c>
      <c r="E146" t="b">
        <v>1</v>
      </c>
    </row>
    <row r="147" spans="1:5" x14ac:dyDescent="0.25">
      <c r="A147" t="s">
        <v>3657</v>
      </c>
      <c r="B147" t="s">
        <v>6395</v>
      </c>
      <c r="E147" t="b">
        <v>1</v>
      </c>
    </row>
    <row r="148" spans="1:5" x14ac:dyDescent="0.25">
      <c r="A148" t="s">
        <v>3853</v>
      </c>
      <c r="B148" t="s">
        <v>6396</v>
      </c>
      <c r="E148" t="b">
        <v>1</v>
      </c>
    </row>
    <row r="149" spans="1:5" x14ac:dyDescent="0.25">
      <c r="A149" t="s">
        <v>3197</v>
      </c>
      <c r="B149" t="s">
        <v>6397</v>
      </c>
      <c r="E149" t="b">
        <v>1</v>
      </c>
    </row>
    <row r="150" spans="1:5" x14ac:dyDescent="0.25">
      <c r="A150" t="s">
        <v>2421</v>
      </c>
      <c r="B150" t="s">
        <v>6398</v>
      </c>
      <c r="E150" t="b">
        <v>1</v>
      </c>
    </row>
    <row r="151" spans="1:5" x14ac:dyDescent="0.25">
      <c r="A151" t="s">
        <v>2337</v>
      </c>
      <c r="B151" t="s">
        <v>6399</v>
      </c>
      <c r="E151" t="b">
        <v>1</v>
      </c>
    </row>
    <row r="152" spans="1:5" x14ac:dyDescent="0.25">
      <c r="A152" t="s">
        <v>379</v>
      </c>
      <c r="B152" t="s">
        <v>6400</v>
      </c>
      <c r="E152" t="b">
        <v>1</v>
      </c>
    </row>
    <row r="153" spans="1:5" x14ac:dyDescent="0.25">
      <c r="A153" t="s">
        <v>905</v>
      </c>
      <c r="B153" t="s">
        <v>6401</v>
      </c>
      <c r="E153" t="b">
        <v>1</v>
      </c>
    </row>
    <row r="154" spans="1:5" x14ac:dyDescent="0.25">
      <c r="A154" t="s">
        <v>5359</v>
      </c>
      <c r="B154" t="s">
        <v>5754</v>
      </c>
      <c r="E154" t="b">
        <v>1</v>
      </c>
    </row>
    <row r="155" spans="1:5" x14ac:dyDescent="0.25">
      <c r="A155" t="s">
        <v>5361</v>
      </c>
      <c r="B155" t="s">
        <v>5755</v>
      </c>
      <c r="E155" t="b">
        <v>1</v>
      </c>
    </row>
    <row r="156" spans="1:5" x14ac:dyDescent="0.25">
      <c r="A156" t="s">
        <v>6476</v>
      </c>
      <c r="B156" t="s">
        <v>6477</v>
      </c>
      <c r="E156" t="b">
        <v>1</v>
      </c>
    </row>
    <row r="157" spans="1:5" x14ac:dyDescent="0.25">
      <c r="A157" t="s">
        <v>6478</v>
      </c>
      <c r="B157" t="s">
        <v>6479</v>
      </c>
      <c r="E157" t="b">
        <v>1</v>
      </c>
    </row>
    <row r="158" spans="1:5" x14ac:dyDescent="0.25">
      <c r="A158" t="s">
        <v>6480</v>
      </c>
      <c r="B158" t="s">
        <v>6481</v>
      </c>
      <c r="E158" t="b">
        <v>1</v>
      </c>
    </row>
    <row r="159" spans="1:5" x14ac:dyDescent="0.25">
      <c r="A159" t="s">
        <v>6482</v>
      </c>
      <c r="B159" t="s">
        <v>6483</v>
      </c>
      <c r="E159" t="b">
        <v>1</v>
      </c>
    </row>
    <row r="160" spans="1:5" x14ac:dyDescent="0.25">
      <c r="A160" t="s">
        <v>6484</v>
      </c>
      <c r="B160" t="s">
        <v>6485</v>
      </c>
      <c r="E160" t="b">
        <v>1</v>
      </c>
    </row>
    <row r="161" spans="1:5" x14ac:dyDescent="0.25">
      <c r="A161" t="s">
        <v>6486</v>
      </c>
      <c r="B161" t="s">
        <v>6487</v>
      </c>
      <c r="E161" t="b">
        <v>1</v>
      </c>
    </row>
    <row r="162" spans="1:5" x14ac:dyDescent="0.25">
      <c r="A162" t="s">
        <v>6488</v>
      </c>
      <c r="B162" t="s">
        <v>6489</v>
      </c>
      <c r="E162" t="b">
        <v>1</v>
      </c>
    </row>
    <row r="163" spans="1:5" x14ac:dyDescent="0.25">
      <c r="A163" t="s">
        <v>6490</v>
      </c>
      <c r="B163" t="s">
        <v>6491</v>
      </c>
      <c r="E163" t="b">
        <v>1</v>
      </c>
    </row>
    <row r="164" spans="1:5" x14ac:dyDescent="0.25">
      <c r="A164" t="s">
        <v>6492</v>
      </c>
      <c r="B164" t="s">
        <v>6493</v>
      </c>
      <c r="E164" t="b">
        <v>1</v>
      </c>
    </row>
    <row r="165" spans="1:5" x14ac:dyDescent="0.25">
      <c r="A165" t="s">
        <v>6494</v>
      </c>
      <c r="B165" t="s">
        <v>6495</v>
      </c>
      <c r="E165" t="b">
        <v>1</v>
      </c>
    </row>
    <row r="166" spans="1:5" x14ac:dyDescent="0.25">
      <c r="A166" t="s">
        <v>6496</v>
      </c>
      <c r="B166" t="s">
        <v>6497</v>
      </c>
      <c r="E166" t="b">
        <v>1</v>
      </c>
    </row>
    <row r="167" spans="1:5" x14ac:dyDescent="0.25">
      <c r="A167" t="s">
        <v>6498</v>
      </c>
      <c r="B167" t="s">
        <v>6499</v>
      </c>
      <c r="E167" t="b">
        <v>1</v>
      </c>
    </row>
    <row r="168" spans="1:5" x14ac:dyDescent="0.25">
      <c r="A168" t="s">
        <v>6500</v>
      </c>
      <c r="B168" t="s">
        <v>6501</v>
      </c>
      <c r="E168" t="b">
        <v>1</v>
      </c>
    </row>
    <row r="169" spans="1:5" x14ac:dyDescent="0.25">
      <c r="A169" t="s">
        <v>5756</v>
      </c>
      <c r="B169" t="s">
        <v>5757</v>
      </c>
      <c r="E169" t="b">
        <v>1</v>
      </c>
    </row>
    <row r="170" spans="1:5" x14ac:dyDescent="0.25">
      <c r="A170" t="s">
        <v>5758</v>
      </c>
      <c r="B170" t="s">
        <v>5759</v>
      </c>
      <c r="E170" t="b">
        <v>1</v>
      </c>
    </row>
    <row r="171" spans="1:5" x14ac:dyDescent="0.25">
      <c r="A171" t="s">
        <v>1199</v>
      </c>
      <c r="B171" t="s">
        <v>5760</v>
      </c>
      <c r="E171" t="b">
        <v>1</v>
      </c>
    </row>
    <row r="172" spans="1:5" x14ac:dyDescent="0.25">
      <c r="A172" t="s">
        <v>5761</v>
      </c>
      <c r="B172" t="s">
        <v>5762</v>
      </c>
      <c r="E172" t="b">
        <v>1</v>
      </c>
    </row>
    <row r="173" spans="1:5" x14ac:dyDescent="0.25">
      <c r="A173" t="s">
        <v>5227</v>
      </c>
      <c r="B173" t="s">
        <v>5762</v>
      </c>
      <c r="E173" t="b">
        <v>1</v>
      </c>
    </row>
    <row r="174" spans="1:5" x14ac:dyDescent="0.25">
      <c r="A174" t="s">
        <v>5763</v>
      </c>
      <c r="B174" t="s">
        <v>5764</v>
      </c>
      <c r="E174" t="b">
        <v>1</v>
      </c>
    </row>
    <row r="175" spans="1:5" x14ac:dyDescent="0.25">
      <c r="A175" t="s">
        <v>5765</v>
      </c>
      <c r="B175" t="s">
        <v>5766</v>
      </c>
      <c r="E175" t="b">
        <v>1</v>
      </c>
    </row>
    <row r="176" spans="1:5" x14ac:dyDescent="0.25">
      <c r="A176" t="s">
        <v>5767</v>
      </c>
      <c r="B176" t="s">
        <v>5768</v>
      </c>
      <c r="E176" t="b">
        <v>1</v>
      </c>
    </row>
    <row r="177" spans="1:5" x14ac:dyDescent="0.25">
      <c r="A177" t="s">
        <v>947</v>
      </c>
      <c r="B177" t="s">
        <v>6576</v>
      </c>
      <c r="E177" t="b">
        <v>1</v>
      </c>
    </row>
    <row r="178" spans="1:5" x14ac:dyDescent="0.25">
      <c r="A178" t="s">
        <v>4429</v>
      </c>
      <c r="B178" t="s">
        <v>6577</v>
      </c>
      <c r="E178" t="b">
        <v>1</v>
      </c>
    </row>
    <row r="179" spans="1:5" x14ac:dyDescent="0.25">
      <c r="A179" t="s">
        <v>3245</v>
      </c>
      <c r="B179" t="s">
        <v>6402</v>
      </c>
      <c r="E179" t="b">
        <v>1</v>
      </c>
    </row>
    <row r="180" spans="1:5" x14ac:dyDescent="0.25">
      <c r="A180" t="s">
        <v>863</v>
      </c>
      <c r="B180" t="s">
        <v>6403</v>
      </c>
      <c r="E180" t="b">
        <v>1</v>
      </c>
    </row>
    <row r="181" spans="1:5" x14ac:dyDescent="0.25">
      <c r="A181" t="s">
        <v>4185</v>
      </c>
      <c r="B181" t="s">
        <v>6404</v>
      </c>
      <c r="E181" t="b">
        <v>1</v>
      </c>
    </row>
    <row r="182" spans="1:5" x14ac:dyDescent="0.25">
      <c r="A182" t="s">
        <v>4867</v>
      </c>
      <c r="B182" t="s">
        <v>6405</v>
      </c>
      <c r="E182" t="b">
        <v>1</v>
      </c>
    </row>
    <row r="183" spans="1:5" x14ac:dyDescent="0.25">
      <c r="A183" t="s">
        <v>955</v>
      </c>
      <c r="B183" t="s">
        <v>6406</v>
      </c>
      <c r="E183" t="b">
        <v>1</v>
      </c>
    </row>
    <row r="184" spans="1:5" x14ac:dyDescent="0.25">
      <c r="A184" t="s">
        <v>1849</v>
      </c>
      <c r="B184" t="s">
        <v>6407</v>
      </c>
      <c r="E184" t="b">
        <v>1</v>
      </c>
    </row>
    <row r="185" spans="1:5" x14ac:dyDescent="0.25">
      <c r="A185" t="s">
        <v>2123</v>
      </c>
      <c r="B185" t="s">
        <v>6408</v>
      </c>
      <c r="E185" t="b">
        <v>1</v>
      </c>
    </row>
    <row r="186" spans="1:5" x14ac:dyDescent="0.25">
      <c r="A186" t="s">
        <v>2835</v>
      </c>
      <c r="B186" t="s">
        <v>6409</v>
      </c>
      <c r="E186" t="b">
        <v>1</v>
      </c>
    </row>
    <row r="187" spans="1:5" x14ac:dyDescent="0.25">
      <c r="A187" t="s">
        <v>327</v>
      </c>
      <c r="B187" t="s">
        <v>6410</v>
      </c>
      <c r="E187" t="b">
        <v>1</v>
      </c>
    </row>
    <row r="188" spans="1:5" x14ac:dyDescent="0.25">
      <c r="A188" t="s">
        <v>3391</v>
      </c>
      <c r="B188" t="s">
        <v>6411</v>
      </c>
      <c r="E188" t="b">
        <v>1</v>
      </c>
    </row>
    <row r="189" spans="1:5" x14ac:dyDescent="0.25">
      <c r="A189" t="s">
        <v>4151</v>
      </c>
      <c r="B189" t="s">
        <v>6412</v>
      </c>
      <c r="E189" t="b">
        <v>1</v>
      </c>
    </row>
    <row r="190" spans="1:5" x14ac:dyDescent="0.25">
      <c r="A190" t="s">
        <v>2647</v>
      </c>
      <c r="B190" t="s">
        <v>6413</v>
      </c>
      <c r="E190" t="b">
        <v>1</v>
      </c>
    </row>
    <row r="191" spans="1:5" x14ac:dyDescent="0.25">
      <c r="A191" t="s">
        <v>5221</v>
      </c>
      <c r="B191" t="s">
        <v>6414</v>
      </c>
      <c r="E191" t="b">
        <v>1</v>
      </c>
    </row>
    <row r="192" spans="1:5" x14ac:dyDescent="0.25">
      <c r="A192" t="s">
        <v>229</v>
      </c>
      <c r="B192" t="s">
        <v>6415</v>
      </c>
      <c r="E192" t="b">
        <v>1</v>
      </c>
    </row>
    <row r="193" spans="1:5" x14ac:dyDescent="0.25">
      <c r="A193" t="s">
        <v>4055</v>
      </c>
      <c r="B193" t="s">
        <v>6416</v>
      </c>
      <c r="E193" t="b">
        <v>1</v>
      </c>
    </row>
    <row r="194" spans="1:5" x14ac:dyDescent="0.25">
      <c r="A194" t="s">
        <v>4641</v>
      </c>
      <c r="B194" t="s">
        <v>6417</v>
      </c>
      <c r="E194" t="b">
        <v>1</v>
      </c>
    </row>
    <row r="195" spans="1:5" x14ac:dyDescent="0.25">
      <c r="A195" t="s">
        <v>1585</v>
      </c>
      <c r="B195" t="s">
        <v>6418</v>
      </c>
      <c r="E195" t="b">
        <v>1</v>
      </c>
    </row>
    <row r="196" spans="1:5" x14ac:dyDescent="0.25">
      <c r="A196" t="s">
        <v>2537</v>
      </c>
      <c r="B196" t="s">
        <v>6419</v>
      </c>
      <c r="E196" t="b">
        <v>1</v>
      </c>
    </row>
    <row r="197" spans="1:5" x14ac:dyDescent="0.25">
      <c r="A197" t="s">
        <v>6420</v>
      </c>
      <c r="B197" t="s">
        <v>6421</v>
      </c>
      <c r="E197" t="b">
        <v>1</v>
      </c>
    </row>
    <row r="198" spans="1:5" x14ac:dyDescent="0.25">
      <c r="A198" t="s">
        <v>6422</v>
      </c>
      <c r="B198" t="s">
        <v>6423</v>
      </c>
      <c r="E198" t="b">
        <v>1</v>
      </c>
    </row>
    <row r="199" spans="1:5" x14ac:dyDescent="0.25">
      <c r="A199" t="s">
        <v>2759</v>
      </c>
      <c r="B199" t="s">
        <v>6424</v>
      </c>
      <c r="E199" t="b">
        <v>1</v>
      </c>
    </row>
    <row r="200" spans="1:5" x14ac:dyDescent="0.25">
      <c r="A200" t="s">
        <v>6425</v>
      </c>
      <c r="B200" t="s">
        <v>6426</v>
      </c>
      <c r="E200" t="b">
        <v>1</v>
      </c>
    </row>
    <row r="201" spans="1:5" x14ac:dyDescent="0.25">
      <c r="A201" t="s">
        <v>6427</v>
      </c>
      <c r="B201" t="s">
        <v>6428</v>
      </c>
      <c r="E201" t="b">
        <v>1</v>
      </c>
    </row>
    <row r="202" spans="1:5" x14ac:dyDescent="0.25">
      <c r="A202" t="s">
        <v>4239</v>
      </c>
      <c r="B202" t="s">
        <v>6429</v>
      </c>
      <c r="E202" t="b">
        <v>1</v>
      </c>
    </row>
    <row r="203" spans="1:5" x14ac:dyDescent="0.25">
      <c r="A203" t="s">
        <v>2009</v>
      </c>
      <c r="B203" t="s">
        <v>6430</v>
      </c>
      <c r="E203" t="b">
        <v>1</v>
      </c>
    </row>
    <row r="204" spans="1:5" x14ac:dyDescent="0.25">
      <c r="A204" t="s">
        <v>6431</v>
      </c>
      <c r="B204" t="s">
        <v>6432</v>
      </c>
      <c r="E204" t="b">
        <v>1</v>
      </c>
    </row>
    <row r="205" spans="1:5" x14ac:dyDescent="0.25">
      <c r="A205" t="s">
        <v>709</v>
      </c>
      <c r="B205" t="s">
        <v>6433</v>
      </c>
      <c r="E205" t="b">
        <v>1</v>
      </c>
    </row>
    <row r="206" spans="1:5" x14ac:dyDescent="0.25">
      <c r="A206" t="s">
        <v>4053</v>
      </c>
      <c r="B206" t="s">
        <v>6434</v>
      </c>
      <c r="E206" t="b">
        <v>1</v>
      </c>
    </row>
    <row r="207" spans="1:5" x14ac:dyDescent="0.25">
      <c r="A207" t="s">
        <v>4789</v>
      </c>
      <c r="B207" t="s">
        <v>6435</v>
      </c>
      <c r="E207" t="b">
        <v>1</v>
      </c>
    </row>
    <row r="208" spans="1:5" x14ac:dyDescent="0.25">
      <c r="A208" t="s">
        <v>4785</v>
      </c>
      <c r="B208" t="s">
        <v>6436</v>
      </c>
      <c r="E208" t="b">
        <v>1</v>
      </c>
    </row>
    <row r="209" spans="1:5" x14ac:dyDescent="0.25">
      <c r="A209" t="s">
        <v>5422</v>
      </c>
      <c r="B209" t="s">
        <v>5769</v>
      </c>
      <c r="E209" t="b">
        <v>1</v>
      </c>
    </row>
    <row r="210" spans="1:5" x14ac:dyDescent="0.25">
      <c r="A210" t="s">
        <v>5770</v>
      </c>
      <c r="B210" t="s">
        <v>5771</v>
      </c>
      <c r="E210" t="b">
        <v>1</v>
      </c>
    </row>
    <row r="211" spans="1:5" x14ac:dyDescent="0.25">
      <c r="A211" t="s">
        <v>329</v>
      </c>
      <c r="B211" t="s">
        <v>5772</v>
      </c>
      <c r="E211" t="b">
        <v>1</v>
      </c>
    </row>
    <row r="212" spans="1:5" x14ac:dyDescent="0.25">
      <c r="A212" t="s">
        <v>2147</v>
      </c>
      <c r="B212" t="s">
        <v>5773</v>
      </c>
      <c r="E212" t="b">
        <v>1</v>
      </c>
    </row>
    <row r="213" spans="1:5" x14ac:dyDescent="0.25">
      <c r="A213" t="s">
        <v>5774</v>
      </c>
      <c r="B213" t="s">
        <v>5775</v>
      </c>
      <c r="E213" t="b">
        <v>1</v>
      </c>
    </row>
    <row r="214" spans="1:5" x14ac:dyDescent="0.25">
      <c r="A214" t="s">
        <v>3195</v>
      </c>
      <c r="B214" t="s">
        <v>5776</v>
      </c>
      <c r="E214" t="b">
        <v>1</v>
      </c>
    </row>
    <row r="215" spans="1:5" x14ac:dyDescent="0.25">
      <c r="A215" t="s">
        <v>5143</v>
      </c>
      <c r="B215" t="s">
        <v>5777</v>
      </c>
      <c r="E215" t="b">
        <v>1</v>
      </c>
    </row>
    <row r="216" spans="1:5" x14ac:dyDescent="0.25">
      <c r="A216" t="s">
        <v>3749</v>
      </c>
      <c r="B216" t="s">
        <v>5778</v>
      </c>
      <c r="E216" t="b">
        <v>1</v>
      </c>
    </row>
    <row r="217" spans="1:5" x14ac:dyDescent="0.25">
      <c r="A217" t="s">
        <v>3659</v>
      </c>
      <c r="B217" t="s">
        <v>5779</v>
      </c>
      <c r="E217" t="b">
        <v>1</v>
      </c>
    </row>
    <row r="218" spans="1:5" x14ac:dyDescent="0.25">
      <c r="A218" t="s">
        <v>1673</v>
      </c>
      <c r="B218" t="s">
        <v>5782</v>
      </c>
      <c r="E218" t="b">
        <v>1</v>
      </c>
    </row>
    <row r="219" spans="1:5" x14ac:dyDescent="0.25">
      <c r="A219" t="s">
        <v>5374</v>
      </c>
      <c r="B219" t="s">
        <v>5780</v>
      </c>
      <c r="E219" t="b">
        <v>1</v>
      </c>
    </row>
    <row r="220" spans="1:5" x14ac:dyDescent="0.25">
      <c r="A220" t="s">
        <v>5372</v>
      </c>
      <c r="B220" t="s">
        <v>5781</v>
      </c>
      <c r="E220" t="b">
        <v>1</v>
      </c>
    </row>
    <row r="221" spans="1:5" x14ac:dyDescent="0.25">
      <c r="A221" t="s">
        <v>5783</v>
      </c>
      <c r="B221" t="s">
        <v>5784</v>
      </c>
      <c r="E221" t="b">
        <v>1</v>
      </c>
    </row>
    <row r="222" spans="1:5" x14ac:dyDescent="0.25">
      <c r="A222" t="s">
        <v>5785</v>
      </c>
      <c r="B222" t="s">
        <v>5786</v>
      </c>
      <c r="E222" t="b">
        <v>1</v>
      </c>
    </row>
    <row r="223" spans="1:5" x14ac:dyDescent="0.25">
      <c r="A223" t="s">
        <v>5135</v>
      </c>
      <c r="B223" t="s">
        <v>5787</v>
      </c>
      <c r="E223" t="b">
        <v>1</v>
      </c>
    </row>
    <row r="224" spans="1:5" x14ac:dyDescent="0.25">
      <c r="A224" t="s">
        <v>3125</v>
      </c>
      <c r="B224" t="s">
        <v>5788</v>
      </c>
      <c r="E224" t="b">
        <v>1</v>
      </c>
    </row>
    <row r="225" spans="1:5" x14ac:dyDescent="0.25">
      <c r="A225" t="s">
        <v>2897</v>
      </c>
      <c r="B225" t="s">
        <v>5789</v>
      </c>
      <c r="E225" t="b">
        <v>1</v>
      </c>
    </row>
    <row r="226" spans="1:5" x14ac:dyDescent="0.25">
      <c r="A226" t="s">
        <v>4677</v>
      </c>
      <c r="B226" t="s">
        <v>5790</v>
      </c>
      <c r="E226" t="b">
        <v>1</v>
      </c>
    </row>
    <row r="227" spans="1:5" x14ac:dyDescent="0.25">
      <c r="A227" t="s">
        <v>5791</v>
      </c>
      <c r="B227" t="s">
        <v>5792</v>
      </c>
      <c r="E227" t="b">
        <v>1</v>
      </c>
    </row>
    <row r="228" spans="1:5" x14ac:dyDescent="0.25">
      <c r="A228" t="s">
        <v>1447</v>
      </c>
      <c r="B228" t="s">
        <v>6549</v>
      </c>
      <c r="E228" t="b">
        <v>1</v>
      </c>
    </row>
    <row r="229" spans="1:5" x14ac:dyDescent="0.25">
      <c r="A229" t="s">
        <v>4157</v>
      </c>
      <c r="B229" t="s">
        <v>5793</v>
      </c>
      <c r="E229" t="b">
        <v>1</v>
      </c>
    </row>
    <row r="230" spans="1:5" x14ac:dyDescent="0.25">
      <c r="A230" t="s">
        <v>5317</v>
      </c>
      <c r="B230" t="s">
        <v>5794</v>
      </c>
      <c r="E230" t="b">
        <v>1</v>
      </c>
    </row>
    <row r="231" spans="1:5" x14ac:dyDescent="0.25">
      <c r="A231" t="s">
        <v>5379</v>
      </c>
      <c r="B231" t="s">
        <v>5795</v>
      </c>
      <c r="E231" t="b">
        <v>1</v>
      </c>
    </row>
    <row r="232" spans="1:5" x14ac:dyDescent="0.25">
      <c r="A232" t="s">
        <v>4805</v>
      </c>
      <c r="B232" t="s">
        <v>5806</v>
      </c>
      <c r="E232" t="b">
        <v>1</v>
      </c>
    </row>
    <row r="233" spans="1:5" x14ac:dyDescent="0.25">
      <c r="A233" t="s">
        <v>4675</v>
      </c>
      <c r="B233" t="s">
        <v>5807</v>
      </c>
      <c r="E233" t="b">
        <v>1</v>
      </c>
    </row>
    <row r="234" spans="1:5" x14ac:dyDescent="0.25">
      <c r="A234" t="s">
        <v>5800</v>
      </c>
      <c r="B234" t="s">
        <v>5801</v>
      </c>
      <c r="E234" t="b">
        <v>1</v>
      </c>
    </row>
    <row r="235" spans="1:5" x14ac:dyDescent="0.25">
      <c r="A235" t="s">
        <v>5796</v>
      </c>
      <c r="B235" t="s">
        <v>5797</v>
      </c>
      <c r="E235" t="b">
        <v>1</v>
      </c>
    </row>
    <row r="236" spans="1:5" x14ac:dyDescent="0.25">
      <c r="A236" t="s">
        <v>5798</v>
      </c>
      <c r="B236" t="s">
        <v>5799</v>
      </c>
      <c r="E236" t="b">
        <v>1</v>
      </c>
    </row>
    <row r="237" spans="1:5" x14ac:dyDescent="0.25">
      <c r="A237" t="s">
        <v>5802</v>
      </c>
      <c r="B237" t="s">
        <v>5803</v>
      </c>
      <c r="E237" t="b">
        <v>1</v>
      </c>
    </row>
    <row r="238" spans="1:5" x14ac:dyDescent="0.25">
      <c r="A238" t="s">
        <v>5804</v>
      </c>
      <c r="B238" t="s">
        <v>5805</v>
      </c>
      <c r="E238" t="b">
        <v>1</v>
      </c>
    </row>
    <row r="239" spans="1:5" x14ac:dyDescent="0.25">
      <c r="A239" t="s">
        <v>6219</v>
      </c>
      <c r="B239" t="s">
        <v>6220</v>
      </c>
      <c r="E239" t="b">
        <v>1</v>
      </c>
    </row>
    <row r="240" spans="1:5" x14ac:dyDescent="0.25">
      <c r="A240" t="s">
        <v>4489</v>
      </c>
      <c r="B240" t="s">
        <v>5808</v>
      </c>
      <c r="E240" t="b">
        <v>1</v>
      </c>
    </row>
    <row r="241" spans="1:5" x14ac:dyDescent="0.25">
      <c r="A241" t="s">
        <v>5383</v>
      </c>
      <c r="B241" t="s">
        <v>5809</v>
      </c>
      <c r="E241" t="b">
        <v>1</v>
      </c>
    </row>
    <row r="242" spans="1:5" x14ac:dyDescent="0.25">
      <c r="A242" t="s">
        <v>1783</v>
      </c>
      <c r="B242" t="s">
        <v>5810</v>
      </c>
      <c r="E242" t="b">
        <v>1</v>
      </c>
    </row>
    <row r="243" spans="1:5" x14ac:dyDescent="0.25">
      <c r="A243" t="s">
        <v>5385</v>
      </c>
      <c r="B243" t="s">
        <v>5811</v>
      </c>
      <c r="E243" t="b">
        <v>1</v>
      </c>
    </row>
    <row r="244" spans="1:5" x14ac:dyDescent="0.25">
      <c r="A244" t="s">
        <v>5388</v>
      </c>
      <c r="B244" t="s">
        <v>5812</v>
      </c>
      <c r="E244" t="b">
        <v>1</v>
      </c>
    </row>
    <row r="245" spans="1:5" x14ac:dyDescent="0.25">
      <c r="A245" t="s">
        <v>5390</v>
      </c>
      <c r="B245" t="s">
        <v>6214</v>
      </c>
      <c r="E245" t="b">
        <v>1</v>
      </c>
    </row>
    <row r="246" spans="1:5" x14ac:dyDescent="0.25">
      <c r="A246" t="s">
        <v>5392</v>
      </c>
      <c r="B246" t="s">
        <v>6215</v>
      </c>
      <c r="E246" t="b">
        <v>1</v>
      </c>
    </row>
    <row r="247" spans="1:5" x14ac:dyDescent="0.25">
      <c r="A247" t="s">
        <v>5394</v>
      </c>
      <c r="B247" t="s">
        <v>6216</v>
      </c>
      <c r="E247" t="b">
        <v>1</v>
      </c>
    </row>
    <row r="248" spans="1:5" x14ac:dyDescent="0.25">
      <c r="A248" t="s">
        <v>6592</v>
      </c>
      <c r="B248" t="s">
        <v>6593</v>
      </c>
      <c r="E248" t="b">
        <v>1</v>
      </c>
    </row>
    <row r="249" spans="1:5" x14ac:dyDescent="0.25">
      <c r="A249" t="s">
        <v>6590</v>
      </c>
      <c r="B249" t="s">
        <v>6591</v>
      </c>
      <c r="E249" t="b">
        <v>1</v>
      </c>
    </row>
    <row r="250" spans="1:5" x14ac:dyDescent="0.25">
      <c r="A250" t="s">
        <v>3569</v>
      </c>
      <c r="B250" t="s">
        <v>6217</v>
      </c>
      <c r="E250" t="b">
        <v>1</v>
      </c>
    </row>
    <row r="251" spans="1:5" x14ac:dyDescent="0.25">
      <c r="A251" t="s">
        <v>4945</v>
      </c>
      <c r="B251" t="s">
        <v>6218</v>
      </c>
      <c r="E251" t="b">
        <v>1</v>
      </c>
    </row>
    <row r="252" spans="1:5" x14ac:dyDescent="0.25">
      <c r="A252" t="s">
        <v>5313</v>
      </c>
      <c r="B252" t="s">
        <v>5813</v>
      </c>
      <c r="E252" t="b">
        <v>1</v>
      </c>
    </row>
    <row r="253" spans="1:5" x14ac:dyDescent="0.25">
      <c r="A253" t="s">
        <v>6550</v>
      </c>
      <c r="B253" t="s">
        <v>6551</v>
      </c>
      <c r="E253" t="b">
        <v>1</v>
      </c>
    </row>
    <row r="254" spans="1:5" x14ac:dyDescent="0.25">
      <c r="A254" t="s">
        <v>6552</v>
      </c>
      <c r="B254" t="s">
        <v>6553</v>
      </c>
      <c r="E254" t="b">
        <v>1</v>
      </c>
    </row>
    <row r="255" spans="1:5" x14ac:dyDescent="0.25">
      <c r="A255" t="s">
        <v>6584</v>
      </c>
      <c r="B255" t="s">
        <v>6585</v>
      </c>
      <c r="E255" t="b">
        <v>1</v>
      </c>
    </row>
    <row r="256" spans="1:5" x14ac:dyDescent="0.25">
      <c r="A256" t="s">
        <v>2013</v>
      </c>
      <c r="B256" t="s">
        <v>6437</v>
      </c>
      <c r="E256" t="b">
        <v>1</v>
      </c>
    </row>
    <row r="257" spans="1:5" x14ac:dyDescent="0.25">
      <c r="A257" t="s">
        <v>5127</v>
      </c>
      <c r="B257" t="s">
        <v>6438</v>
      </c>
      <c r="E257" t="b">
        <v>1</v>
      </c>
    </row>
    <row r="258" spans="1:5" x14ac:dyDescent="0.25">
      <c r="A258" t="s">
        <v>5129</v>
      </c>
      <c r="B258" t="s">
        <v>6439</v>
      </c>
      <c r="E258" t="b">
        <v>1</v>
      </c>
    </row>
    <row r="259" spans="1:5" x14ac:dyDescent="0.25">
      <c r="A259" t="s">
        <v>4987</v>
      </c>
      <c r="B259" t="s">
        <v>6440</v>
      </c>
      <c r="E259" t="b">
        <v>1</v>
      </c>
    </row>
    <row r="260" spans="1:5" x14ac:dyDescent="0.25">
      <c r="A260" t="s">
        <v>1177</v>
      </c>
      <c r="B260" t="s">
        <v>6441</v>
      </c>
      <c r="E260" t="b">
        <v>1</v>
      </c>
    </row>
    <row r="261" spans="1:5" x14ac:dyDescent="0.25">
      <c r="A261" t="s">
        <v>4167</v>
      </c>
      <c r="B261" t="s">
        <v>6442</v>
      </c>
      <c r="E261" t="b">
        <v>1</v>
      </c>
    </row>
    <row r="262" spans="1:5" x14ac:dyDescent="0.25">
      <c r="A262" t="s">
        <v>4397</v>
      </c>
      <c r="B262" t="s">
        <v>5814</v>
      </c>
      <c r="E262" t="b">
        <v>1</v>
      </c>
    </row>
    <row r="263" spans="1:5" x14ac:dyDescent="0.25">
      <c r="A263" t="s">
        <v>2531</v>
      </c>
      <c r="B263" t="s">
        <v>5815</v>
      </c>
      <c r="E263" t="b">
        <v>1</v>
      </c>
    </row>
    <row r="264" spans="1:5" x14ac:dyDescent="0.25">
      <c r="A264" t="s">
        <v>5816</v>
      </c>
      <c r="B264" t="s">
        <v>5817</v>
      </c>
      <c r="E264" t="b">
        <v>1</v>
      </c>
    </row>
    <row r="265" spans="1:5" x14ac:dyDescent="0.25">
      <c r="A265" t="s">
        <v>745</v>
      </c>
      <c r="B265" t="s">
        <v>5818</v>
      </c>
      <c r="E265" t="b">
        <v>1</v>
      </c>
    </row>
    <row r="266" spans="1:5" x14ac:dyDescent="0.25">
      <c r="A266" t="s">
        <v>5819</v>
      </c>
      <c r="B266" t="s">
        <v>5820</v>
      </c>
      <c r="E266" t="b">
        <v>1</v>
      </c>
    </row>
    <row r="267" spans="1:5" x14ac:dyDescent="0.25">
      <c r="A267" t="s">
        <v>4071</v>
      </c>
      <c r="B267" t="s">
        <v>5821</v>
      </c>
      <c r="E267" t="b">
        <v>1</v>
      </c>
    </row>
    <row r="268" spans="1:5" x14ac:dyDescent="0.25">
      <c r="A268" t="s">
        <v>4831</v>
      </c>
      <c r="B268" t="s">
        <v>5822</v>
      </c>
      <c r="E268" t="b">
        <v>1</v>
      </c>
    </row>
    <row r="269" spans="1:5" x14ac:dyDescent="0.25">
      <c r="A269" t="s">
        <v>3847</v>
      </c>
      <c r="B269" t="s">
        <v>5823</v>
      </c>
      <c r="E269" t="b">
        <v>1</v>
      </c>
    </row>
    <row r="270" spans="1:5" x14ac:dyDescent="0.25">
      <c r="A270" t="s">
        <v>5824</v>
      </c>
      <c r="B270" t="s">
        <v>5825</v>
      </c>
      <c r="E270" t="b">
        <v>1</v>
      </c>
    </row>
    <row r="271" spans="1:5" x14ac:dyDescent="0.25">
      <c r="A271" t="s">
        <v>2239</v>
      </c>
      <c r="B271" t="s">
        <v>5826</v>
      </c>
      <c r="E271" t="b">
        <v>1</v>
      </c>
    </row>
    <row r="272" spans="1:5" x14ac:dyDescent="0.25">
      <c r="A272" t="s">
        <v>1055</v>
      </c>
      <c r="B272" t="s">
        <v>5827</v>
      </c>
      <c r="E272" t="b">
        <v>1</v>
      </c>
    </row>
    <row r="273" spans="1:5" x14ac:dyDescent="0.25">
      <c r="A273" t="s">
        <v>1379</v>
      </c>
      <c r="B273" t="s">
        <v>5828</v>
      </c>
      <c r="E273" t="b">
        <v>1</v>
      </c>
    </row>
    <row r="274" spans="1:5" x14ac:dyDescent="0.25">
      <c r="A274" t="s">
        <v>1227</v>
      </c>
      <c r="B274" t="s">
        <v>5829</v>
      </c>
      <c r="E274" t="b">
        <v>1</v>
      </c>
    </row>
    <row r="275" spans="1:5" x14ac:dyDescent="0.25">
      <c r="A275" t="s">
        <v>3867</v>
      </c>
      <c r="B275" t="s">
        <v>5830</v>
      </c>
      <c r="E275" t="b">
        <v>1</v>
      </c>
    </row>
    <row r="276" spans="1:5" x14ac:dyDescent="0.25">
      <c r="A276" t="s">
        <v>4123</v>
      </c>
      <c r="B276" t="s">
        <v>5831</v>
      </c>
      <c r="E276" t="b">
        <v>1</v>
      </c>
    </row>
    <row r="277" spans="1:5" x14ac:dyDescent="0.25">
      <c r="A277" t="s">
        <v>6580</v>
      </c>
      <c r="B277" t="s">
        <v>6581</v>
      </c>
      <c r="E277" t="b">
        <v>1</v>
      </c>
    </row>
    <row r="278" spans="1:5" x14ac:dyDescent="0.25">
      <c r="A278" t="s">
        <v>6582</v>
      </c>
      <c r="B278" t="s">
        <v>6583</v>
      </c>
      <c r="E278" t="b">
        <v>1</v>
      </c>
    </row>
    <row r="279" spans="1:5" x14ac:dyDescent="0.25">
      <c r="A279" t="s">
        <v>5351</v>
      </c>
      <c r="B279" t="s">
        <v>5832</v>
      </c>
      <c r="E279" t="b">
        <v>1</v>
      </c>
    </row>
    <row r="280" spans="1:5" x14ac:dyDescent="0.25">
      <c r="A280" t="s">
        <v>6443</v>
      </c>
      <c r="B280" t="s">
        <v>6444</v>
      </c>
      <c r="E280" t="b">
        <v>1</v>
      </c>
    </row>
    <row r="281" spans="1:5" x14ac:dyDescent="0.25">
      <c r="A281" t="s">
        <v>4725</v>
      </c>
      <c r="B281" t="s">
        <v>6445</v>
      </c>
      <c r="E281" t="b">
        <v>1</v>
      </c>
    </row>
    <row r="282" spans="1:5" x14ac:dyDescent="0.25">
      <c r="A282" t="s">
        <v>843</v>
      </c>
      <c r="B282" t="s">
        <v>6446</v>
      </c>
      <c r="E282" t="b">
        <v>1</v>
      </c>
    </row>
    <row r="283" spans="1:5" x14ac:dyDescent="0.25">
      <c r="A283" t="s">
        <v>5305</v>
      </c>
      <c r="B283" t="s">
        <v>6447</v>
      </c>
      <c r="E283" t="b">
        <v>1</v>
      </c>
    </row>
    <row r="284" spans="1:5" x14ac:dyDescent="0.25">
      <c r="A284" t="s">
        <v>5307</v>
      </c>
      <c r="B284" t="s">
        <v>6448</v>
      </c>
      <c r="E284" t="b">
        <v>1</v>
      </c>
    </row>
    <row r="285" spans="1:5" x14ac:dyDescent="0.25">
      <c r="A285" t="s">
        <v>6449</v>
      </c>
      <c r="B285" t="s">
        <v>6450</v>
      </c>
      <c r="E285" t="b">
        <v>1</v>
      </c>
    </row>
    <row r="286" spans="1:5" x14ac:dyDescent="0.25">
      <c r="A286" t="s">
        <v>5843</v>
      </c>
      <c r="B286" t="s">
        <v>5844</v>
      </c>
      <c r="E286" t="b">
        <v>1</v>
      </c>
    </row>
    <row r="287" spans="1:5" x14ac:dyDescent="0.25">
      <c r="A287" t="s">
        <v>5845</v>
      </c>
      <c r="B287" t="s">
        <v>5846</v>
      </c>
      <c r="E287" t="b">
        <v>1</v>
      </c>
    </row>
    <row r="288" spans="1:5" x14ac:dyDescent="0.25">
      <c r="A288" t="s">
        <v>5847</v>
      </c>
      <c r="B288" t="s">
        <v>5848</v>
      </c>
      <c r="E288" t="b">
        <v>1</v>
      </c>
    </row>
    <row r="289" spans="1:5" x14ac:dyDescent="0.25">
      <c r="A289" t="s">
        <v>5849</v>
      </c>
      <c r="B289" t="s">
        <v>5850</v>
      </c>
      <c r="E289" t="b">
        <v>1</v>
      </c>
    </row>
    <row r="290" spans="1:5" x14ac:dyDescent="0.25">
      <c r="A290" t="s">
        <v>1877</v>
      </c>
      <c r="B290" t="s">
        <v>5851</v>
      </c>
      <c r="E290" t="b">
        <v>1</v>
      </c>
    </row>
    <row r="291" spans="1:5" x14ac:dyDescent="0.25">
      <c r="A291" t="s">
        <v>5852</v>
      </c>
      <c r="B291" t="s">
        <v>5853</v>
      </c>
      <c r="E291" t="b">
        <v>1</v>
      </c>
    </row>
    <row r="292" spans="1:5" x14ac:dyDescent="0.25">
      <c r="A292" t="s">
        <v>5854</v>
      </c>
      <c r="B292" t="s">
        <v>5855</v>
      </c>
      <c r="E292" t="b">
        <v>1</v>
      </c>
    </row>
    <row r="293" spans="1:5" x14ac:dyDescent="0.25">
      <c r="A293" t="s">
        <v>5856</v>
      </c>
      <c r="B293" t="s">
        <v>5857</v>
      </c>
      <c r="E293" t="b">
        <v>1</v>
      </c>
    </row>
    <row r="294" spans="1:5" x14ac:dyDescent="0.25">
      <c r="A294" t="s">
        <v>5858</v>
      </c>
      <c r="B294" t="s">
        <v>5859</v>
      </c>
      <c r="E294" t="b">
        <v>1</v>
      </c>
    </row>
    <row r="295" spans="1:5" x14ac:dyDescent="0.25">
      <c r="A295" t="s">
        <v>5860</v>
      </c>
      <c r="B295" t="s">
        <v>5861</v>
      </c>
      <c r="E295" t="b">
        <v>1</v>
      </c>
    </row>
    <row r="296" spans="1:5" x14ac:dyDescent="0.25">
      <c r="A296" t="s">
        <v>5862</v>
      </c>
      <c r="B296" t="s">
        <v>5863</v>
      </c>
      <c r="E296" t="b">
        <v>1</v>
      </c>
    </row>
    <row r="297" spans="1:5" x14ac:dyDescent="0.25">
      <c r="A297" t="s">
        <v>4063</v>
      </c>
      <c r="B297" t="s">
        <v>5864</v>
      </c>
      <c r="E297" t="b">
        <v>1</v>
      </c>
    </row>
    <row r="298" spans="1:5" x14ac:dyDescent="0.25">
      <c r="A298" t="s">
        <v>5865</v>
      </c>
      <c r="B298" t="s">
        <v>5866</v>
      </c>
      <c r="E298" t="b">
        <v>1</v>
      </c>
    </row>
    <row r="299" spans="1:5" x14ac:dyDescent="0.25">
      <c r="A299" t="s">
        <v>5867</v>
      </c>
      <c r="B299" t="s">
        <v>5868</v>
      </c>
      <c r="E299" t="b">
        <v>1</v>
      </c>
    </row>
    <row r="300" spans="1:5" x14ac:dyDescent="0.25">
      <c r="A300" t="s">
        <v>5869</v>
      </c>
      <c r="B300" t="s">
        <v>5870</v>
      </c>
      <c r="E300" t="b">
        <v>1</v>
      </c>
    </row>
    <row r="301" spans="1:5" x14ac:dyDescent="0.25">
      <c r="A301" t="s">
        <v>5871</v>
      </c>
      <c r="B301" t="s">
        <v>5872</v>
      </c>
      <c r="E301" t="b">
        <v>1</v>
      </c>
    </row>
    <row r="302" spans="1:5" x14ac:dyDescent="0.25">
      <c r="A302" t="s">
        <v>5873</v>
      </c>
      <c r="B302" t="s">
        <v>5874</v>
      </c>
      <c r="E302" t="b">
        <v>1</v>
      </c>
    </row>
    <row r="303" spans="1:5" x14ac:dyDescent="0.25">
      <c r="A303" t="s">
        <v>5875</v>
      </c>
      <c r="B303" t="s">
        <v>5876</v>
      </c>
      <c r="E303" t="b">
        <v>1</v>
      </c>
    </row>
    <row r="304" spans="1:5" x14ac:dyDescent="0.25">
      <c r="A304" t="s">
        <v>5877</v>
      </c>
      <c r="B304" t="s">
        <v>5878</v>
      </c>
      <c r="E304" t="b">
        <v>1</v>
      </c>
    </row>
    <row r="305" spans="1:5" x14ac:dyDescent="0.25">
      <c r="A305" t="s">
        <v>4705</v>
      </c>
      <c r="B305" t="s">
        <v>5879</v>
      </c>
      <c r="E305" t="b">
        <v>1</v>
      </c>
    </row>
    <row r="306" spans="1:5" x14ac:dyDescent="0.25">
      <c r="A306" t="s">
        <v>5880</v>
      </c>
      <c r="B306" t="s">
        <v>5881</v>
      </c>
      <c r="E306" t="b">
        <v>1</v>
      </c>
    </row>
    <row r="307" spans="1:5" x14ac:dyDescent="0.25">
      <c r="A307" t="s">
        <v>5882</v>
      </c>
      <c r="B307" t="s">
        <v>5883</v>
      </c>
      <c r="E307" t="b">
        <v>1</v>
      </c>
    </row>
    <row r="308" spans="1:5" x14ac:dyDescent="0.25">
      <c r="A308" t="s">
        <v>5884</v>
      </c>
      <c r="B308" t="s">
        <v>5885</v>
      </c>
      <c r="E308" t="b">
        <v>1</v>
      </c>
    </row>
    <row r="309" spans="1:5" x14ac:dyDescent="0.25">
      <c r="A309" t="s">
        <v>5886</v>
      </c>
      <c r="B309" t="s">
        <v>5887</v>
      </c>
      <c r="E309" t="b">
        <v>1</v>
      </c>
    </row>
    <row r="310" spans="1:5" x14ac:dyDescent="0.25">
      <c r="A310" t="s">
        <v>5888</v>
      </c>
      <c r="B310" t="s">
        <v>5889</v>
      </c>
      <c r="E310" t="b">
        <v>1</v>
      </c>
    </row>
    <row r="311" spans="1:5" x14ac:dyDescent="0.25">
      <c r="A311" t="s">
        <v>5890</v>
      </c>
      <c r="B311" t="s">
        <v>5891</v>
      </c>
      <c r="E311" t="b">
        <v>1</v>
      </c>
    </row>
    <row r="312" spans="1:5" x14ac:dyDescent="0.25">
      <c r="A312" t="s">
        <v>3305</v>
      </c>
      <c r="B312" t="s">
        <v>5892</v>
      </c>
      <c r="E312" t="b">
        <v>1</v>
      </c>
    </row>
    <row r="313" spans="1:5" x14ac:dyDescent="0.25">
      <c r="A313" t="s">
        <v>5893</v>
      </c>
      <c r="B313" t="s">
        <v>5894</v>
      </c>
      <c r="E313" t="b">
        <v>1</v>
      </c>
    </row>
    <row r="314" spans="1:5" x14ac:dyDescent="0.25">
      <c r="A314" t="s">
        <v>5895</v>
      </c>
      <c r="B314" t="s">
        <v>5896</v>
      </c>
      <c r="E314" t="b">
        <v>1</v>
      </c>
    </row>
    <row r="315" spans="1:5" x14ac:dyDescent="0.25">
      <c r="A315" t="s">
        <v>5897</v>
      </c>
      <c r="B315" t="s">
        <v>5898</v>
      </c>
      <c r="E315" t="b">
        <v>1</v>
      </c>
    </row>
    <row r="316" spans="1:5" x14ac:dyDescent="0.25">
      <c r="A316" t="s">
        <v>5899</v>
      </c>
      <c r="B316" t="s">
        <v>5900</v>
      </c>
      <c r="E316" t="b">
        <v>1</v>
      </c>
    </row>
    <row r="317" spans="1:5" x14ac:dyDescent="0.25">
      <c r="A317" t="s">
        <v>5901</v>
      </c>
      <c r="B317" t="s">
        <v>5902</v>
      </c>
      <c r="E317" t="b">
        <v>1</v>
      </c>
    </row>
    <row r="318" spans="1:5" x14ac:dyDescent="0.25">
      <c r="A318" t="s">
        <v>5903</v>
      </c>
      <c r="B318" t="s">
        <v>5904</v>
      </c>
      <c r="E318" t="b">
        <v>1</v>
      </c>
    </row>
    <row r="319" spans="1:5" x14ac:dyDescent="0.25">
      <c r="A319" t="s">
        <v>5905</v>
      </c>
      <c r="B319" t="s">
        <v>5906</v>
      </c>
      <c r="E319" t="b">
        <v>1</v>
      </c>
    </row>
    <row r="320" spans="1:5" x14ac:dyDescent="0.25">
      <c r="A320" t="s">
        <v>4207</v>
      </c>
      <c r="B320" t="s">
        <v>5907</v>
      </c>
      <c r="E320" t="b">
        <v>1</v>
      </c>
    </row>
    <row r="321" spans="1:5" x14ac:dyDescent="0.25">
      <c r="A321" t="s">
        <v>1875</v>
      </c>
      <c r="B321" t="s">
        <v>5908</v>
      </c>
      <c r="E321" t="b">
        <v>1</v>
      </c>
    </row>
    <row r="322" spans="1:5" x14ac:dyDescent="0.25">
      <c r="A322" t="s">
        <v>5909</v>
      </c>
      <c r="B322" t="s">
        <v>5910</v>
      </c>
      <c r="E322" t="b">
        <v>1</v>
      </c>
    </row>
    <row r="323" spans="1:5" x14ac:dyDescent="0.25">
      <c r="A323" t="s">
        <v>5911</v>
      </c>
      <c r="B323" t="s">
        <v>5912</v>
      </c>
      <c r="E323" t="b">
        <v>1</v>
      </c>
    </row>
    <row r="324" spans="1:5" x14ac:dyDescent="0.25">
      <c r="A324" t="s">
        <v>2611</v>
      </c>
      <c r="B324" t="s">
        <v>5913</v>
      </c>
      <c r="E324" t="b">
        <v>1</v>
      </c>
    </row>
    <row r="325" spans="1:5" x14ac:dyDescent="0.25">
      <c r="A325" t="s">
        <v>5914</v>
      </c>
      <c r="B325" t="s">
        <v>5915</v>
      </c>
      <c r="E325" t="b">
        <v>1</v>
      </c>
    </row>
    <row r="326" spans="1:5" x14ac:dyDescent="0.25">
      <c r="A326" t="s">
        <v>5916</v>
      </c>
      <c r="B326" t="s">
        <v>5917</v>
      </c>
      <c r="E326" t="b">
        <v>1</v>
      </c>
    </row>
    <row r="327" spans="1:5" x14ac:dyDescent="0.25">
      <c r="A327" t="s">
        <v>5918</v>
      </c>
      <c r="B327" t="s">
        <v>5919</v>
      </c>
      <c r="E327" t="b">
        <v>1</v>
      </c>
    </row>
    <row r="328" spans="1:5" x14ac:dyDescent="0.25">
      <c r="A328" t="s">
        <v>5920</v>
      </c>
      <c r="B328" t="s">
        <v>5921</v>
      </c>
      <c r="E328" t="b">
        <v>1</v>
      </c>
    </row>
    <row r="329" spans="1:5" x14ac:dyDescent="0.25">
      <c r="A329" t="s">
        <v>5922</v>
      </c>
      <c r="B329" t="s">
        <v>5923</v>
      </c>
      <c r="E329" t="b">
        <v>1</v>
      </c>
    </row>
    <row r="330" spans="1:5" x14ac:dyDescent="0.25">
      <c r="A330" t="s">
        <v>1039</v>
      </c>
      <c r="B330" t="s">
        <v>5833</v>
      </c>
      <c r="E330" t="b">
        <v>1</v>
      </c>
    </row>
    <row r="331" spans="1:5" x14ac:dyDescent="0.25">
      <c r="A331" t="s">
        <v>1325</v>
      </c>
      <c r="B331" t="s">
        <v>5834</v>
      </c>
      <c r="E331" t="b">
        <v>1</v>
      </c>
    </row>
    <row r="332" spans="1:5" x14ac:dyDescent="0.25">
      <c r="A332" t="s">
        <v>5835</v>
      </c>
      <c r="B332" t="s">
        <v>5836</v>
      </c>
      <c r="E332" t="b">
        <v>1</v>
      </c>
    </row>
    <row r="333" spans="1:5" x14ac:dyDescent="0.25">
      <c r="A333" t="s">
        <v>5416</v>
      </c>
      <c r="B333" t="s">
        <v>5837</v>
      </c>
      <c r="E333" t="b">
        <v>1</v>
      </c>
    </row>
    <row r="334" spans="1:5" x14ac:dyDescent="0.25">
      <c r="A334" t="s">
        <v>6556</v>
      </c>
      <c r="B334" t="s">
        <v>6557</v>
      </c>
      <c r="E334" t="b">
        <v>1</v>
      </c>
    </row>
    <row r="335" spans="1:5" x14ac:dyDescent="0.25">
      <c r="A335" t="s">
        <v>6554</v>
      </c>
      <c r="B335" t="s">
        <v>6555</v>
      </c>
      <c r="E335" t="b">
        <v>1</v>
      </c>
    </row>
    <row r="336" spans="1:5" x14ac:dyDescent="0.25">
      <c r="A336" t="s">
        <v>903</v>
      </c>
      <c r="B336" t="s">
        <v>5838</v>
      </c>
      <c r="E336" t="b">
        <v>1</v>
      </c>
    </row>
    <row r="337" spans="1:5" x14ac:dyDescent="0.25">
      <c r="A337" t="s">
        <v>335</v>
      </c>
      <c r="B337" t="s">
        <v>5839</v>
      </c>
      <c r="E337" t="b">
        <v>1</v>
      </c>
    </row>
    <row r="338" spans="1:5" x14ac:dyDescent="0.25">
      <c r="A338" t="s">
        <v>3247</v>
      </c>
      <c r="B338" t="s">
        <v>5840</v>
      </c>
      <c r="E338" t="b">
        <v>1</v>
      </c>
    </row>
    <row r="339" spans="1:5" x14ac:dyDescent="0.25">
      <c r="A339" t="s">
        <v>2541</v>
      </c>
      <c r="B339" t="s">
        <v>5841</v>
      </c>
      <c r="E339" t="b">
        <v>1</v>
      </c>
    </row>
    <row r="340" spans="1:5" x14ac:dyDescent="0.25">
      <c r="A340" t="s">
        <v>5247</v>
      </c>
      <c r="B340" t="s">
        <v>5842</v>
      </c>
      <c r="E340" t="b">
        <v>1</v>
      </c>
    </row>
    <row r="341" spans="1:5" x14ac:dyDescent="0.25">
      <c r="A341" t="s">
        <v>6594</v>
      </c>
      <c r="B341" t="s">
        <v>6595</v>
      </c>
      <c r="E341" t="b">
        <v>1</v>
      </c>
    </row>
    <row r="342" spans="1:5" x14ac:dyDescent="0.25">
      <c r="A342" t="s">
        <v>5355</v>
      </c>
      <c r="B342" t="s">
        <v>5924</v>
      </c>
      <c r="E342" t="b">
        <v>1</v>
      </c>
    </row>
    <row r="343" spans="1:5" x14ac:dyDescent="0.25">
      <c r="A343" t="s">
        <v>5353</v>
      </c>
      <c r="B343" t="s">
        <v>5925</v>
      </c>
      <c r="E343" t="b">
        <v>1</v>
      </c>
    </row>
    <row r="344" spans="1:5" x14ac:dyDescent="0.25">
      <c r="A344" t="s">
        <v>6578</v>
      </c>
      <c r="B344" t="s">
        <v>6579</v>
      </c>
      <c r="E344" t="b">
        <v>1</v>
      </c>
    </row>
    <row r="345" spans="1:5" x14ac:dyDescent="0.25">
      <c r="A345" t="s">
        <v>5327</v>
      </c>
      <c r="B345" t="s">
        <v>5926</v>
      </c>
      <c r="E345" t="b">
        <v>1</v>
      </c>
    </row>
    <row r="346" spans="1:5" x14ac:dyDescent="0.25">
      <c r="A346" t="s">
        <v>5335</v>
      </c>
      <c r="B346" t="s">
        <v>5927</v>
      </c>
      <c r="E346" t="b">
        <v>1</v>
      </c>
    </row>
    <row r="347" spans="1:5" x14ac:dyDescent="0.25">
      <c r="A347" t="s">
        <v>5339</v>
      </c>
      <c r="B347" t="s">
        <v>5928</v>
      </c>
      <c r="E347" t="b">
        <v>1</v>
      </c>
    </row>
    <row r="348" spans="1:5" x14ac:dyDescent="0.25">
      <c r="A348" t="s">
        <v>5331</v>
      </c>
      <c r="B348" t="s">
        <v>5929</v>
      </c>
      <c r="E348" t="b">
        <v>1</v>
      </c>
    </row>
    <row r="349" spans="1:5" x14ac:dyDescent="0.25">
      <c r="A349" t="s">
        <v>5337</v>
      </c>
      <c r="B349" t="s">
        <v>5930</v>
      </c>
      <c r="E349" t="b">
        <v>1</v>
      </c>
    </row>
    <row r="350" spans="1:5" x14ac:dyDescent="0.25">
      <c r="A350" t="s">
        <v>5324</v>
      </c>
      <c r="B350" t="s">
        <v>5931</v>
      </c>
      <c r="E350" t="b">
        <v>1</v>
      </c>
    </row>
    <row r="351" spans="1:5" x14ac:dyDescent="0.25">
      <c r="A351" t="s">
        <v>5329</v>
      </c>
      <c r="B351" t="s">
        <v>5932</v>
      </c>
      <c r="E351" t="b">
        <v>1</v>
      </c>
    </row>
    <row r="352" spans="1:5" x14ac:dyDescent="0.25">
      <c r="A352" t="s">
        <v>6451</v>
      </c>
      <c r="B352" t="s">
        <v>6452</v>
      </c>
      <c r="E352" t="b">
        <v>1</v>
      </c>
    </row>
    <row r="353" spans="1:5" x14ac:dyDescent="0.25">
      <c r="A353" t="s">
        <v>6453</v>
      </c>
      <c r="B353" t="s">
        <v>6454</v>
      </c>
      <c r="E353" t="b">
        <v>1</v>
      </c>
    </row>
    <row r="354" spans="1:5" x14ac:dyDescent="0.25">
      <c r="A354" t="s">
        <v>6455</v>
      </c>
      <c r="B354" t="s">
        <v>6456</v>
      </c>
      <c r="E354" t="b">
        <v>1</v>
      </c>
    </row>
    <row r="355" spans="1:5" x14ac:dyDescent="0.25">
      <c r="A355" t="s">
        <v>6457</v>
      </c>
      <c r="B355" t="s">
        <v>6458</v>
      </c>
      <c r="E355" t="b">
        <v>1</v>
      </c>
    </row>
    <row r="356" spans="1:5" x14ac:dyDescent="0.25">
      <c r="A356" t="s">
        <v>6459</v>
      </c>
      <c r="B356" t="s">
        <v>6460</v>
      </c>
      <c r="E356" t="b">
        <v>1</v>
      </c>
    </row>
    <row r="357" spans="1:5" x14ac:dyDescent="0.25">
      <c r="A357" t="s">
        <v>6461</v>
      </c>
      <c r="B357" t="s">
        <v>6462</v>
      </c>
      <c r="E357" t="b">
        <v>1</v>
      </c>
    </row>
    <row r="358" spans="1:5" x14ac:dyDescent="0.25">
      <c r="A358" t="s">
        <v>5297</v>
      </c>
      <c r="B358" t="s">
        <v>5954</v>
      </c>
      <c r="E358" t="b">
        <v>1</v>
      </c>
    </row>
    <row r="359" spans="1:5" x14ac:dyDescent="0.25">
      <c r="A359" t="s">
        <v>2669</v>
      </c>
      <c r="B359" t="s">
        <v>5955</v>
      </c>
      <c r="E359" t="b">
        <v>1</v>
      </c>
    </row>
    <row r="360" spans="1:5" x14ac:dyDescent="0.25">
      <c r="A360" t="s">
        <v>4141</v>
      </c>
      <c r="B360" t="s">
        <v>5956</v>
      </c>
      <c r="E360" t="b">
        <v>1</v>
      </c>
    </row>
    <row r="361" spans="1:5" x14ac:dyDescent="0.25">
      <c r="A361" t="s">
        <v>5957</v>
      </c>
      <c r="B361" t="s">
        <v>5958</v>
      </c>
      <c r="E361" t="b">
        <v>1</v>
      </c>
    </row>
    <row r="362" spans="1:5" x14ac:dyDescent="0.25">
      <c r="A362" t="s">
        <v>2509</v>
      </c>
      <c r="B362" t="s">
        <v>5959</v>
      </c>
      <c r="E362" t="b">
        <v>1</v>
      </c>
    </row>
    <row r="363" spans="1:5" x14ac:dyDescent="0.25">
      <c r="A363" t="s">
        <v>4075</v>
      </c>
      <c r="B363" t="s">
        <v>5960</v>
      </c>
      <c r="E363" t="b">
        <v>1</v>
      </c>
    </row>
    <row r="364" spans="1:5" x14ac:dyDescent="0.25">
      <c r="A364" t="s">
        <v>5961</v>
      </c>
      <c r="B364" t="s">
        <v>5962</v>
      </c>
      <c r="E364" t="b">
        <v>1</v>
      </c>
    </row>
    <row r="365" spans="1:5" x14ac:dyDescent="0.25">
      <c r="A365" t="s">
        <v>5963</v>
      </c>
      <c r="B365" t="s">
        <v>5964</v>
      </c>
      <c r="E365" t="b">
        <v>1</v>
      </c>
    </row>
    <row r="366" spans="1:5" x14ac:dyDescent="0.25">
      <c r="A366" t="s">
        <v>5965</v>
      </c>
      <c r="B366" t="s">
        <v>5966</v>
      </c>
      <c r="E366" t="b">
        <v>1</v>
      </c>
    </row>
    <row r="367" spans="1:5" x14ac:dyDescent="0.25">
      <c r="A367" t="s">
        <v>313</v>
      </c>
      <c r="B367" t="s">
        <v>5967</v>
      </c>
      <c r="E367" t="b">
        <v>1</v>
      </c>
    </row>
    <row r="368" spans="1:5" x14ac:dyDescent="0.25">
      <c r="A368" t="s">
        <v>5933</v>
      </c>
      <c r="B368" t="s">
        <v>5934</v>
      </c>
      <c r="E368" t="b">
        <v>1</v>
      </c>
    </row>
    <row r="369" spans="1:5" x14ac:dyDescent="0.25">
      <c r="A369" t="s">
        <v>4133</v>
      </c>
      <c r="B369" t="s">
        <v>6221</v>
      </c>
      <c r="E369" t="b">
        <v>1</v>
      </c>
    </row>
    <row r="370" spans="1:5" x14ac:dyDescent="0.25">
      <c r="A370" t="s">
        <v>5935</v>
      </c>
      <c r="B370" t="s">
        <v>5936</v>
      </c>
      <c r="E370" t="b">
        <v>1</v>
      </c>
    </row>
    <row r="371" spans="1:5" x14ac:dyDescent="0.25">
      <c r="A371" t="s">
        <v>2029</v>
      </c>
      <c r="B371" t="s">
        <v>5937</v>
      </c>
      <c r="E371" t="b">
        <v>1</v>
      </c>
    </row>
    <row r="372" spans="1:5" x14ac:dyDescent="0.25">
      <c r="A372" t="s">
        <v>5938</v>
      </c>
      <c r="B372" t="s">
        <v>5939</v>
      </c>
      <c r="E372" t="b">
        <v>1</v>
      </c>
    </row>
    <row r="373" spans="1:5" x14ac:dyDescent="0.25">
      <c r="A373" t="s">
        <v>5940</v>
      </c>
      <c r="B373" t="s">
        <v>5941</v>
      </c>
      <c r="E373" t="b">
        <v>1</v>
      </c>
    </row>
    <row r="374" spans="1:5" x14ac:dyDescent="0.25">
      <c r="A374" t="s">
        <v>735</v>
      </c>
      <c r="B374" t="s">
        <v>5942</v>
      </c>
      <c r="E374" t="b">
        <v>1</v>
      </c>
    </row>
    <row r="375" spans="1:5" x14ac:dyDescent="0.25">
      <c r="A375" t="s">
        <v>737</v>
      </c>
      <c r="B375" t="s">
        <v>5943</v>
      </c>
      <c r="E375" t="b">
        <v>1</v>
      </c>
    </row>
    <row r="376" spans="1:5" x14ac:dyDescent="0.25">
      <c r="A376" t="s">
        <v>6558</v>
      </c>
      <c r="B376" t="s">
        <v>6559</v>
      </c>
      <c r="E376" t="b">
        <v>1</v>
      </c>
    </row>
    <row r="377" spans="1:5" x14ac:dyDescent="0.25">
      <c r="A377" t="s">
        <v>5944</v>
      </c>
      <c r="B377" t="s">
        <v>5945</v>
      </c>
      <c r="E377" t="b">
        <v>1</v>
      </c>
    </row>
    <row r="378" spans="1:5" x14ac:dyDescent="0.25">
      <c r="A378" t="s">
        <v>5946</v>
      </c>
      <c r="B378" t="s">
        <v>5947</v>
      </c>
      <c r="E378" t="b">
        <v>1</v>
      </c>
    </row>
    <row r="379" spans="1:5" x14ac:dyDescent="0.25">
      <c r="A379" t="s">
        <v>5948</v>
      </c>
      <c r="B379" t="s">
        <v>5949</v>
      </c>
      <c r="E379" t="b">
        <v>1</v>
      </c>
    </row>
    <row r="380" spans="1:5" x14ac:dyDescent="0.25">
      <c r="A380" t="s">
        <v>5950</v>
      </c>
      <c r="B380" t="s">
        <v>5951</v>
      </c>
      <c r="E380" t="b">
        <v>1</v>
      </c>
    </row>
    <row r="381" spans="1:5" x14ac:dyDescent="0.25">
      <c r="A381" t="s">
        <v>5952</v>
      </c>
      <c r="B381" t="s">
        <v>5953</v>
      </c>
      <c r="E381" t="b">
        <v>1</v>
      </c>
    </row>
    <row r="382" spans="1:5" x14ac:dyDescent="0.25">
      <c r="A382" t="s">
        <v>6596</v>
      </c>
      <c r="B382" t="s">
        <v>6597</v>
      </c>
      <c r="E382" t="b">
        <v>1</v>
      </c>
    </row>
    <row r="383" spans="1:5" x14ac:dyDescent="0.25">
      <c r="A383" t="s">
        <v>5365</v>
      </c>
      <c r="B383" t="s">
        <v>6018</v>
      </c>
      <c r="E383" t="b">
        <v>1</v>
      </c>
    </row>
    <row r="384" spans="1:5" x14ac:dyDescent="0.25">
      <c r="A384" t="s">
        <v>5363</v>
      </c>
      <c r="B384" t="s">
        <v>6019</v>
      </c>
      <c r="E384" t="b">
        <v>1</v>
      </c>
    </row>
    <row r="385" spans="1:5" x14ac:dyDescent="0.25">
      <c r="A385" t="s">
        <v>5367</v>
      </c>
      <c r="B385" t="s">
        <v>6020</v>
      </c>
      <c r="E385" t="b">
        <v>1</v>
      </c>
    </row>
    <row r="386" spans="1:5" x14ac:dyDescent="0.25">
      <c r="A386" t="s">
        <v>6588</v>
      </c>
      <c r="B386" t="s">
        <v>6589</v>
      </c>
      <c r="E386" t="b">
        <v>1</v>
      </c>
    </row>
    <row r="387" spans="1:5" x14ac:dyDescent="0.25">
      <c r="A387" t="s">
        <v>2297</v>
      </c>
      <c r="B387" t="s">
        <v>6048</v>
      </c>
      <c r="E387" t="b">
        <v>1</v>
      </c>
    </row>
    <row r="388" spans="1:5" x14ac:dyDescent="0.25">
      <c r="A388" t="s">
        <v>6560</v>
      </c>
      <c r="B388" t="s">
        <v>6561</v>
      </c>
      <c r="E388" t="b">
        <v>1</v>
      </c>
    </row>
    <row r="389" spans="1:5" x14ac:dyDescent="0.25">
      <c r="A389" t="s">
        <v>741</v>
      </c>
      <c r="B389" t="s">
        <v>6021</v>
      </c>
      <c r="E389" t="b">
        <v>1</v>
      </c>
    </row>
    <row r="390" spans="1:5" x14ac:dyDescent="0.25">
      <c r="A390" t="s">
        <v>6022</v>
      </c>
      <c r="B390" t="s">
        <v>6023</v>
      </c>
      <c r="E390" t="b">
        <v>1</v>
      </c>
    </row>
    <row r="391" spans="1:5" x14ac:dyDescent="0.25">
      <c r="A391" t="s">
        <v>6024</v>
      </c>
      <c r="B391" t="s">
        <v>6025</v>
      </c>
      <c r="E391" t="b">
        <v>1</v>
      </c>
    </row>
    <row r="392" spans="1:5" x14ac:dyDescent="0.25">
      <c r="A392" t="s">
        <v>6026</v>
      </c>
      <c r="B392" t="s">
        <v>6027</v>
      </c>
      <c r="E392" t="b">
        <v>1</v>
      </c>
    </row>
    <row r="393" spans="1:5" x14ac:dyDescent="0.25">
      <c r="A393" t="s">
        <v>6028</v>
      </c>
      <c r="B393" t="s">
        <v>6029</v>
      </c>
      <c r="E393" t="b">
        <v>1</v>
      </c>
    </row>
    <row r="394" spans="1:5" x14ac:dyDescent="0.25">
      <c r="A394" t="s">
        <v>6030</v>
      </c>
      <c r="B394" t="s">
        <v>6031</v>
      </c>
      <c r="E394" t="b">
        <v>1</v>
      </c>
    </row>
    <row r="395" spans="1:5" x14ac:dyDescent="0.25">
      <c r="A395" t="s">
        <v>6032</v>
      </c>
      <c r="B395" t="s">
        <v>6033</v>
      </c>
      <c r="E395" t="b">
        <v>1</v>
      </c>
    </row>
    <row r="396" spans="1:5" x14ac:dyDescent="0.25">
      <c r="A396" t="s">
        <v>6034</v>
      </c>
      <c r="B396" t="s">
        <v>6035</v>
      </c>
      <c r="E396" t="b">
        <v>1</v>
      </c>
    </row>
    <row r="397" spans="1:5" x14ac:dyDescent="0.25">
      <c r="A397" t="s">
        <v>6036</v>
      </c>
      <c r="B397" t="s">
        <v>6037</v>
      </c>
      <c r="E397" t="b">
        <v>1</v>
      </c>
    </row>
    <row r="398" spans="1:5" x14ac:dyDescent="0.25">
      <c r="A398" t="s">
        <v>6038</v>
      </c>
      <c r="B398" t="s">
        <v>6039</v>
      </c>
      <c r="E398" t="b">
        <v>1</v>
      </c>
    </row>
    <row r="399" spans="1:5" x14ac:dyDescent="0.25">
      <c r="A399" t="s">
        <v>6040</v>
      </c>
      <c r="B399" t="s">
        <v>6041</v>
      </c>
      <c r="E399" t="b">
        <v>1</v>
      </c>
    </row>
    <row r="400" spans="1:5" x14ac:dyDescent="0.25">
      <c r="A400" t="s">
        <v>6042</v>
      </c>
      <c r="B400" t="s">
        <v>6043</v>
      </c>
      <c r="E400" t="b">
        <v>1</v>
      </c>
    </row>
    <row r="401" spans="1:5" x14ac:dyDescent="0.25">
      <c r="A401" t="s">
        <v>6044</v>
      </c>
      <c r="B401" t="s">
        <v>6045</v>
      </c>
      <c r="E401" t="b">
        <v>1</v>
      </c>
    </row>
    <row r="402" spans="1:5" x14ac:dyDescent="0.25">
      <c r="A402" t="s">
        <v>6046</v>
      </c>
      <c r="B402" t="s">
        <v>6047</v>
      </c>
      <c r="E402" t="b">
        <v>1</v>
      </c>
    </row>
    <row r="403" spans="1:5" x14ac:dyDescent="0.25">
      <c r="A403" t="s">
        <v>5968</v>
      </c>
      <c r="B403" t="s">
        <v>5969</v>
      </c>
      <c r="E403" t="b">
        <v>1</v>
      </c>
    </row>
    <row r="404" spans="1:5" x14ac:dyDescent="0.25">
      <c r="A404" t="s">
        <v>5970</v>
      </c>
      <c r="B404" t="s">
        <v>5971</v>
      </c>
      <c r="E404" t="b">
        <v>1</v>
      </c>
    </row>
    <row r="405" spans="1:5" x14ac:dyDescent="0.25">
      <c r="A405" t="s">
        <v>5972</v>
      </c>
      <c r="B405" t="s">
        <v>5973</v>
      </c>
      <c r="E405" t="b">
        <v>1</v>
      </c>
    </row>
    <row r="406" spans="1:5" x14ac:dyDescent="0.25">
      <c r="A406" t="s">
        <v>5974</v>
      </c>
      <c r="B406" t="s">
        <v>5975</v>
      </c>
      <c r="E406" t="b">
        <v>1</v>
      </c>
    </row>
    <row r="407" spans="1:5" x14ac:dyDescent="0.25">
      <c r="A407" t="s">
        <v>5976</v>
      </c>
      <c r="B407" t="s">
        <v>5977</v>
      </c>
      <c r="E407" t="b">
        <v>1</v>
      </c>
    </row>
    <row r="408" spans="1:5" x14ac:dyDescent="0.25">
      <c r="A408" t="s">
        <v>5978</v>
      </c>
      <c r="B408" t="s">
        <v>5979</v>
      </c>
      <c r="E408" t="b">
        <v>1</v>
      </c>
    </row>
    <row r="409" spans="1:5" x14ac:dyDescent="0.25">
      <c r="A409" t="s">
        <v>5980</v>
      </c>
      <c r="B409" t="s">
        <v>5981</v>
      </c>
      <c r="E409" t="b">
        <v>1</v>
      </c>
    </row>
    <row r="410" spans="1:5" x14ac:dyDescent="0.25">
      <c r="A410" t="s">
        <v>5982</v>
      </c>
      <c r="B410" t="s">
        <v>5983</v>
      </c>
      <c r="E410" t="b">
        <v>1</v>
      </c>
    </row>
    <row r="411" spans="1:5" x14ac:dyDescent="0.25">
      <c r="A411" t="s">
        <v>5984</v>
      </c>
      <c r="B411" t="s">
        <v>5985</v>
      </c>
      <c r="E411" t="b">
        <v>1</v>
      </c>
    </row>
    <row r="412" spans="1:5" x14ac:dyDescent="0.25">
      <c r="A412" t="s">
        <v>5986</v>
      </c>
      <c r="B412" t="s">
        <v>5987</v>
      </c>
      <c r="E412" t="b">
        <v>1</v>
      </c>
    </row>
    <row r="413" spans="1:5" x14ac:dyDescent="0.25">
      <c r="A413" t="s">
        <v>5988</v>
      </c>
      <c r="B413" t="s">
        <v>5989</v>
      </c>
      <c r="E413" t="b">
        <v>1</v>
      </c>
    </row>
    <row r="414" spans="1:5" x14ac:dyDescent="0.25">
      <c r="A414" t="s">
        <v>5990</v>
      </c>
      <c r="B414" t="s">
        <v>5991</v>
      </c>
      <c r="E414" t="b">
        <v>1</v>
      </c>
    </row>
    <row r="415" spans="1:5" x14ac:dyDescent="0.25">
      <c r="A415" t="s">
        <v>5992</v>
      </c>
      <c r="B415" t="s">
        <v>5993</v>
      </c>
      <c r="E415" t="b">
        <v>1</v>
      </c>
    </row>
    <row r="416" spans="1:5" x14ac:dyDescent="0.25">
      <c r="A416" t="s">
        <v>5994</v>
      </c>
      <c r="B416" t="s">
        <v>5995</v>
      </c>
      <c r="E416" t="b">
        <v>1</v>
      </c>
    </row>
    <row r="417" spans="1:5" x14ac:dyDescent="0.25">
      <c r="A417" t="s">
        <v>5996</v>
      </c>
      <c r="B417" t="s">
        <v>5997</v>
      </c>
      <c r="E417" t="b">
        <v>1</v>
      </c>
    </row>
    <row r="418" spans="1:5" x14ac:dyDescent="0.25">
      <c r="A418" t="s">
        <v>5998</v>
      </c>
      <c r="B418" t="s">
        <v>5999</v>
      </c>
      <c r="E418" t="b">
        <v>1</v>
      </c>
    </row>
    <row r="419" spans="1:5" x14ac:dyDescent="0.25">
      <c r="A419" t="s">
        <v>5289</v>
      </c>
      <c r="B419" t="s">
        <v>6463</v>
      </c>
      <c r="E419" t="b">
        <v>1</v>
      </c>
    </row>
    <row r="420" spans="1:5" x14ac:dyDescent="0.25">
      <c r="A420" t="s">
        <v>3693</v>
      </c>
      <c r="B420" t="s">
        <v>6518</v>
      </c>
      <c r="E420" t="b">
        <v>1</v>
      </c>
    </row>
    <row r="421" spans="1:5" x14ac:dyDescent="0.25">
      <c r="A421" t="s">
        <v>4395</v>
      </c>
      <c r="B421" t="s">
        <v>6519</v>
      </c>
      <c r="E421" t="b">
        <v>1</v>
      </c>
    </row>
    <row r="422" spans="1:5" x14ac:dyDescent="0.25">
      <c r="A422" t="s">
        <v>6520</v>
      </c>
      <c r="B422" t="s">
        <v>6521</v>
      </c>
      <c r="E422" t="b">
        <v>1</v>
      </c>
    </row>
    <row r="423" spans="1:5" x14ac:dyDescent="0.25">
      <c r="A423" t="s">
        <v>6522</v>
      </c>
      <c r="B423" t="s">
        <v>6523</v>
      </c>
      <c r="E423" t="b">
        <v>1</v>
      </c>
    </row>
    <row r="424" spans="1:5" x14ac:dyDescent="0.25">
      <c r="A424" t="s">
        <v>3855</v>
      </c>
      <c r="B424" t="s">
        <v>6524</v>
      </c>
      <c r="E424" t="b">
        <v>1</v>
      </c>
    </row>
    <row r="425" spans="1:5" x14ac:dyDescent="0.25">
      <c r="A425" t="s">
        <v>6502</v>
      </c>
      <c r="B425" t="s">
        <v>6503</v>
      </c>
      <c r="E425" t="b">
        <v>1</v>
      </c>
    </row>
    <row r="426" spans="1:5" x14ac:dyDescent="0.25">
      <c r="A426" t="s">
        <v>6504</v>
      </c>
      <c r="B426" t="s">
        <v>6505</v>
      </c>
      <c r="E426" t="b">
        <v>1</v>
      </c>
    </row>
    <row r="427" spans="1:5" x14ac:dyDescent="0.25">
      <c r="A427" t="s">
        <v>6506</v>
      </c>
      <c r="B427" t="s">
        <v>6507</v>
      </c>
      <c r="E427" t="b">
        <v>1</v>
      </c>
    </row>
    <row r="428" spans="1:5" x14ac:dyDescent="0.25">
      <c r="A428" t="s">
        <v>6508</v>
      </c>
      <c r="B428" t="s">
        <v>6509</v>
      </c>
      <c r="E428" t="b">
        <v>1</v>
      </c>
    </row>
    <row r="429" spans="1:5" x14ac:dyDescent="0.25">
      <c r="A429" t="s">
        <v>6510</v>
      </c>
      <c r="B429" t="s">
        <v>6511</v>
      </c>
      <c r="E429" t="b">
        <v>1</v>
      </c>
    </row>
    <row r="430" spans="1:5" x14ac:dyDescent="0.25">
      <c r="A430" t="s">
        <v>6512</v>
      </c>
      <c r="B430" t="s">
        <v>6513</v>
      </c>
      <c r="E430" t="b">
        <v>1</v>
      </c>
    </row>
    <row r="431" spans="1:5" x14ac:dyDescent="0.25">
      <c r="A431" t="s">
        <v>6514</v>
      </c>
      <c r="B431" t="s">
        <v>6515</v>
      </c>
      <c r="E431" t="b">
        <v>1</v>
      </c>
    </row>
    <row r="432" spans="1:5" x14ac:dyDescent="0.25">
      <c r="A432" t="s">
        <v>6516</v>
      </c>
      <c r="B432" t="s">
        <v>6517</v>
      </c>
      <c r="E432" t="b">
        <v>1</v>
      </c>
    </row>
    <row r="433" spans="1:5" x14ac:dyDescent="0.25">
      <c r="A433" t="s">
        <v>3035</v>
      </c>
      <c r="B433" t="s">
        <v>6000</v>
      </c>
      <c r="E433" t="b">
        <v>1</v>
      </c>
    </row>
    <row r="434" spans="1:5" x14ac:dyDescent="0.25">
      <c r="A434" t="s">
        <v>1253</v>
      </c>
      <c r="B434" t="s">
        <v>6001</v>
      </c>
      <c r="E434" t="b">
        <v>1</v>
      </c>
    </row>
    <row r="435" spans="1:5" x14ac:dyDescent="0.25">
      <c r="A435" t="s">
        <v>6002</v>
      </c>
      <c r="B435" t="s">
        <v>6003</v>
      </c>
      <c r="E435" t="b">
        <v>1</v>
      </c>
    </row>
    <row r="436" spans="1:5" x14ac:dyDescent="0.25">
      <c r="A436" t="s">
        <v>5342</v>
      </c>
      <c r="B436" t="s">
        <v>6004</v>
      </c>
      <c r="E436" t="b">
        <v>1</v>
      </c>
    </row>
    <row r="437" spans="1:5" x14ac:dyDescent="0.25">
      <c r="A437" t="s">
        <v>3753</v>
      </c>
      <c r="B437" t="s">
        <v>6005</v>
      </c>
      <c r="E437" t="b">
        <v>1</v>
      </c>
    </row>
    <row r="438" spans="1:5" x14ac:dyDescent="0.25">
      <c r="A438" t="s">
        <v>3755</v>
      </c>
      <c r="B438" t="s">
        <v>6006</v>
      </c>
      <c r="E438" t="b">
        <v>1</v>
      </c>
    </row>
    <row r="439" spans="1:5" x14ac:dyDescent="0.25">
      <c r="A439" t="s">
        <v>5347</v>
      </c>
      <c r="B439" t="s">
        <v>6007</v>
      </c>
      <c r="E439" t="b">
        <v>1</v>
      </c>
    </row>
    <row r="440" spans="1:5" x14ac:dyDescent="0.25">
      <c r="A440" t="s">
        <v>285</v>
      </c>
      <c r="B440" t="s">
        <v>6008</v>
      </c>
      <c r="E440" t="b">
        <v>1</v>
      </c>
    </row>
    <row r="441" spans="1:5" x14ac:dyDescent="0.25">
      <c r="A441" t="s">
        <v>6009</v>
      </c>
      <c r="B441" t="s">
        <v>6010</v>
      </c>
      <c r="E441" t="b">
        <v>1</v>
      </c>
    </row>
    <row r="442" spans="1:5" x14ac:dyDescent="0.25">
      <c r="A442" t="s">
        <v>2535</v>
      </c>
      <c r="B442" t="s">
        <v>6011</v>
      </c>
      <c r="E442" t="b">
        <v>1</v>
      </c>
    </row>
    <row r="443" spans="1:5" x14ac:dyDescent="0.25">
      <c r="A443" t="s">
        <v>3615</v>
      </c>
      <c r="B443" t="s">
        <v>6012</v>
      </c>
      <c r="E443" t="b">
        <v>1</v>
      </c>
    </row>
    <row r="444" spans="1:5" x14ac:dyDescent="0.25">
      <c r="A444" t="s">
        <v>4051</v>
      </c>
      <c r="B444" t="s">
        <v>6013</v>
      </c>
      <c r="E444" t="b">
        <v>1</v>
      </c>
    </row>
    <row r="445" spans="1:5" x14ac:dyDescent="0.25">
      <c r="A445" t="s">
        <v>1285</v>
      </c>
      <c r="B445" t="s">
        <v>6014</v>
      </c>
      <c r="E445" t="b">
        <v>1</v>
      </c>
    </row>
    <row r="446" spans="1:5" x14ac:dyDescent="0.25">
      <c r="A446" t="s">
        <v>1027</v>
      </c>
      <c r="B446" t="s">
        <v>6015</v>
      </c>
      <c r="E446" t="b">
        <v>1</v>
      </c>
    </row>
    <row r="447" spans="1:5" x14ac:dyDescent="0.25">
      <c r="A447" t="s">
        <v>2753</v>
      </c>
      <c r="B447" t="s">
        <v>6016</v>
      </c>
      <c r="E447" t="b">
        <v>1</v>
      </c>
    </row>
    <row r="448" spans="1:5" x14ac:dyDescent="0.25">
      <c r="A448" t="s">
        <v>2225</v>
      </c>
      <c r="B448" t="s">
        <v>6017</v>
      </c>
      <c r="E448" t="b">
        <v>1</v>
      </c>
    </row>
    <row r="449" spans="1:5" x14ac:dyDescent="0.25">
      <c r="A449" t="s">
        <v>6525</v>
      </c>
      <c r="B449" t="s">
        <v>6526</v>
      </c>
      <c r="E449" t="b">
        <v>1</v>
      </c>
    </row>
    <row r="450" spans="1:5" x14ac:dyDescent="0.25">
      <c r="A450" t="s">
        <v>6527</v>
      </c>
      <c r="B450" t="s">
        <v>6528</v>
      </c>
      <c r="E450" t="b">
        <v>1</v>
      </c>
    </row>
    <row r="451" spans="1:5" x14ac:dyDescent="0.25">
      <c r="A451" t="s">
        <v>6529</v>
      </c>
      <c r="B451" t="s">
        <v>6530</v>
      </c>
      <c r="E451" t="b">
        <v>1</v>
      </c>
    </row>
    <row r="452" spans="1:5" x14ac:dyDescent="0.25">
      <c r="A452" t="s">
        <v>6531</v>
      </c>
      <c r="B452" t="s">
        <v>6532</v>
      </c>
      <c r="E452" t="b">
        <v>1</v>
      </c>
    </row>
    <row r="453" spans="1:5" x14ac:dyDescent="0.25">
      <c r="A453" t="s">
        <v>6533</v>
      </c>
      <c r="B453" t="s">
        <v>6534</v>
      </c>
      <c r="E453" t="b">
        <v>1</v>
      </c>
    </row>
    <row r="454" spans="1:5" x14ac:dyDescent="0.25">
      <c r="A454" t="s">
        <v>6535</v>
      </c>
      <c r="B454" t="s">
        <v>6536</v>
      </c>
      <c r="E454" t="b">
        <v>1</v>
      </c>
    </row>
    <row r="455" spans="1:5" x14ac:dyDescent="0.25">
      <c r="A455" t="s">
        <v>1663</v>
      </c>
      <c r="B455" t="s">
        <v>6049</v>
      </c>
      <c r="E455" t="b">
        <v>1</v>
      </c>
    </row>
    <row r="456" spans="1:5" x14ac:dyDescent="0.25">
      <c r="A456" t="s">
        <v>6050</v>
      </c>
      <c r="B456" t="s">
        <v>6051</v>
      </c>
      <c r="E456" t="b">
        <v>1</v>
      </c>
    </row>
    <row r="457" spans="1:5" x14ac:dyDescent="0.25">
      <c r="A457" t="s">
        <v>6052</v>
      </c>
      <c r="B457" t="s">
        <v>6053</v>
      </c>
      <c r="E457" t="b">
        <v>1</v>
      </c>
    </row>
    <row r="458" spans="1:5" x14ac:dyDescent="0.25">
      <c r="A458" t="s">
        <v>6054</v>
      </c>
      <c r="B458" t="s">
        <v>6055</v>
      </c>
      <c r="E458" t="b">
        <v>1</v>
      </c>
    </row>
    <row r="459" spans="1:5" x14ac:dyDescent="0.25">
      <c r="A459" t="s">
        <v>6056</v>
      </c>
      <c r="B459" t="s">
        <v>6057</v>
      </c>
      <c r="E459" t="b">
        <v>1</v>
      </c>
    </row>
    <row r="460" spans="1:5" x14ac:dyDescent="0.25">
      <c r="A460" t="s">
        <v>6058</v>
      </c>
      <c r="B460" t="s">
        <v>6059</v>
      </c>
      <c r="E460" t="b">
        <v>1</v>
      </c>
    </row>
    <row r="461" spans="1:5" x14ac:dyDescent="0.25">
      <c r="A461" t="s">
        <v>6060</v>
      </c>
      <c r="B461" t="s">
        <v>6061</v>
      </c>
      <c r="E461" t="b">
        <v>1</v>
      </c>
    </row>
    <row r="462" spans="1:5" x14ac:dyDescent="0.25">
      <c r="A462" t="s">
        <v>6062</v>
      </c>
      <c r="B462" t="s">
        <v>6063</v>
      </c>
      <c r="E462" t="b">
        <v>1</v>
      </c>
    </row>
    <row r="463" spans="1:5" x14ac:dyDescent="0.25">
      <c r="A463" t="s">
        <v>6064</v>
      </c>
      <c r="B463" t="s">
        <v>6065</v>
      </c>
      <c r="E463" t="b">
        <v>1</v>
      </c>
    </row>
    <row r="464" spans="1:5" x14ac:dyDescent="0.25">
      <c r="A464" t="s">
        <v>613</v>
      </c>
      <c r="B464" t="s">
        <v>6066</v>
      </c>
      <c r="E464" t="b">
        <v>1</v>
      </c>
    </row>
    <row r="465" spans="1:5" x14ac:dyDescent="0.25">
      <c r="A465" t="s">
        <v>6249</v>
      </c>
      <c r="B465" t="s">
        <v>6066</v>
      </c>
      <c r="E465" t="b">
        <v>1</v>
      </c>
    </row>
    <row r="466" spans="1:5" x14ac:dyDescent="0.25">
      <c r="A466" t="s">
        <v>6252</v>
      </c>
      <c r="B466" t="s">
        <v>6066</v>
      </c>
      <c r="E466" t="b">
        <v>1</v>
      </c>
    </row>
    <row r="467" spans="1:5" x14ac:dyDescent="0.25">
      <c r="A467" t="s">
        <v>6259</v>
      </c>
      <c r="B467" t="s">
        <v>6066</v>
      </c>
      <c r="E467" t="b">
        <v>1</v>
      </c>
    </row>
    <row r="468" spans="1:5" x14ac:dyDescent="0.25">
      <c r="A468" t="s">
        <v>6264</v>
      </c>
      <c r="B468" t="s">
        <v>6066</v>
      </c>
      <c r="E468" t="b">
        <v>1</v>
      </c>
    </row>
    <row r="469" spans="1:5" x14ac:dyDescent="0.25">
      <c r="A469" t="s">
        <v>1473</v>
      </c>
      <c r="B469" t="s">
        <v>6066</v>
      </c>
      <c r="E469" t="b">
        <v>1</v>
      </c>
    </row>
    <row r="470" spans="1:5" x14ac:dyDescent="0.25">
      <c r="A470" t="s">
        <v>6566</v>
      </c>
      <c r="B470" t="s">
        <v>6066</v>
      </c>
      <c r="E470" t="b">
        <v>1</v>
      </c>
    </row>
    <row r="471" spans="1:5" x14ac:dyDescent="0.25">
      <c r="A471" t="s">
        <v>1645</v>
      </c>
      <c r="B471" t="s">
        <v>6067</v>
      </c>
      <c r="E471" t="b">
        <v>1</v>
      </c>
    </row>
    <row r="472" spans="1:5" x14ac:dyDescent="0.25">
      <c r="A472" t="s">
        <v>6250</v>
      </c>
      <c r="B472" t="s">
        <v>6251</v>
      </c>
      <c r="E472" t="b">
        <v>1</v>
      </c>
    </row>
    <row r="473" spans="1:5" x14ac:dyDescent="0.25">
      <c r="A473" t="s">
        <v>6253</v>
      </c>
      <c r="B473" t="s">
        <v>6254</v>
      </c>
      <c r="E473" t="b">
        <v>1</v>
      </c>
    </row>
    <row r="474" spans="1:5" x14ac:dyDescent="0.25">
      <c r="A474" t="s">
        <v>6260</v>
      </c>
      <c r="B474" t="s">
        <v>6261</v>
      </c>
      <c r="E474" t="b">
        <v>1</v>
      </c>
    </row>
    <row r="475" spans="1:5" x14ac:dyDescent="0.25">
      <c r="A475" t="s">
        <v>6265</v>
      </c>
      <c r="B475" t="s">
        <v>6266</v>
      </c>
      <c r="E475" t="b">
        <v>1</v>
      </c>
    </row>
    <row r="476" spans="1:5" x14ac:dyDescent="0.25">
      <c r="A476" t="s">
        <v>6464</v>
      </c>
      <c r="B476" t="s">
        <v>6465</v>
      </c>
      <c r="E476" t="b">
        <v>1</v>
      </c>
    </row>
    <row r="477" spans="1:5" x14ac:dyDescent="0.25">
      <c r="A477" t="s">
        <v>6564</v>
      </c>
      <c r="B477" t="s">
        <v>6565</v>
      </c>
      <c r="E477" t="b">
        <v>1</v>
      </c>
    </row>
    <row r="478" spans="1:5" x14ac:dyDescent="0.25">
      <c r="A478" t="s">
        <v>5039</v>
      </c>
      <c r="B478" t="s">
        <v>6068</v>
      </c>
      <c r="E478" t="b">
        <v>1</v>
      </c>
    </row>
    <row r="479" spans="1:5" x14ac:dyDescent="0.25">
      <c r="A479" t="s">
        <v>6255</v>
      </c>
      <c r="B479" t="s">
        <v>6256</v>
      </c>
      <c r="E479" t="b">
        <v>1</v>
      </c>
    </row>
    <row r="480" spans="1:5" x14ac:dyDescent="0.25">
      <c r="A480" t="s">
        <v>6257</v>
      </c>
      <c r="B480" t="s">
        <v>6258</v>
      </c>
      <c r="E480" t="b">
        <v>1</v>
      </c>
    </row>
    <row r="481" spans="1:5" x14ac:dyDescent="0.25">
      <c r="A481" t="s">
        <v>6262</v>
      </c>
      <c r="B481" t="s">
        <v>6263</v>
      </c>
      <c r="E481" t="b">
        <v>1</v>
      </c>
    </row>
    <row r="482" spans="1:5" x14ac:dyDescent="0.25">
      <c r="A482" t="s">
        <v>6267</v>
      </c>
      <c r="B482" t="s">
        <v>6268</v>
      </c>
      <c r="E482" t="b">
        <v>1</v>
      </c>
    </row>
    <row r="483" spans="1:5" x14ac:dyDescent="0.25">
      <c r="A483" t="s">
        <v>6466</v>
      </c>
      <c r="B483" t="s">
        <v>6467</v>
      </c>
      <c r="E483" t="b">
        <v>1</v>
      </c>
    </row>
    <row r="484" spans="1:5" x14ac:dyDescent="0.25">
      <c r="A484" t="s">
        <v>6562</v>
      </c>
      <c r="B484" t="s">
        <v>6563</v>
      </c>
      <c r="E484" t="b">
        <v>1</v>
      </c>
    </row>
    <row r="485" spans="1:5" x14ac:dyDescent="0.25">
      <c r="A485" t="s">
        <v>1869</v>
      </c>
      <c r="B485" t="s">
        <v>6069</v>
      </c>
      <c r="E485" t="b">
        <v>1</v>
      </c>
    </row>
    <row r="486" spans="1:5" x14ac:dyDescent="0.25">
      <c r="A486" t="s">
        <v>6269</v>
      </c>
      <c r="B486" t="s">
        <v>6069</v>
      </c>
      <c r="E486" t="b">
        <v>1</v>
      </c>
    </row>
    <row r="487" spans="1:5" x14ac:dyDescent="0.25">
      <c r="A487" t="s">
        <v>6274</v>
      </c>
      <c r="B487" t="s">
        <v>6069</v>
      </c>
      <c r="E487" t="b">
        <v>1</v>
      </c>
    </row>
    <row r="488" spans="1:5" x14ac:dyDescent="0.25">
      <c r="A488" t="s">
        <v>6279</v>
      </c>
      <c r="B488" t="s">
        <v>6069</v>
      </c>
      <c r="E488" t="b">
        <v>1</v>
      </c>
    </row>
    <row r="489" spans="1:5" x14ac:dyDescent="0.25">
      <c r="A489" t="s">
        <v>6284</v>
      </c>
      <c r="B489" t="s">
        <v>6069</v>
      </c>
      <c r="E489" t="b">
        <v>1</v>
      </c>
    </row>
    <row r="490" spans="1:5" x14ac:dyDescent="0.25">
      <c r="A490" t="s">
        <v>4213</v>
      </c>
      <c r="B490" t="s">
        <v>6069</v>
      </c>
      <c r="E490" t="b">
        <v>1</v>
      </c>
    </row>
    <row r="491" spans="1:5" x14ac:dyDescent="0.25">
      <c r="A491" t="s">
        <v>6567</v>
      </c>
      <c r="B491" t="s">
        <v>6069</v>
      </c>
      <c r="E491" t="b">
        <v>1</v>
      </c>
    </row>
    <row r="492" spans="1:5" x14ac:dyDescent="0.25">
      <c r="A492" t="s">
        <v>6070</v>
      </c>
      <c r="B492" t="s">
        <v>6071</v>
      </c>
      <c r="E492" t="b">
        <v>1</v>
      </c>
    </row>
    <row r="493" spans="1:5" x14ac:dyDescent="0.25">
      <c r="A493" t="s">
        <v>6270</v>
      </c>
      <c r="B493" t="s">
        <v>6271</v>
      </c>
      <c r="E493" t="b">
        <v>1</v>
      </c>
    </row>
    <row r="494" spans="1:5" x14ac:dyDescent="0.25">
      <c r="A494" t="s">
        <v>6275</v>
      </c>
      <c r="B494" t="s">
        <v>6276</v>
      </c>
      <c r="E494" t="b">
        <v>1</v>
      </c>
    </row>
    <row r="495" spans="1:5" x14ac:dyDescent="0.25">
      <c r="A495" t="s">
        <v>6280</v>
      </c>
      <c r="B495" t="s">
        <v>6281</v>
      </c>
      <c r="E495" t="b">
        <v>1</v>
      </c>
    </row>
    <row r="496" spans="1:5" x14ac:dyDescent="0.25">
      <c r="A496" t="s">
        <v>6285</v>
      </c>
      <c r="B496" t="s">
        <v>6286</v>
      </c>
      <c r="E496" t="b">
        <v>1</v>
      </c>
    </row>
    <row r="497" spans="1:5" x14ac:dyDescent="0.25">
      <c r="A497" t="s">
        <v>1841</v>
      </c>
      <c r="B497" t="s">
        <v>6468</v>
      </c>
      <c r="E497" t="b">
        <v>1</v>
      </c>
    </row>
    <row r="498" spans="1:5" x14ac:dyDescent="0.25">
      <c r="A498" t="s">
        <v>6570</v>
      </c>
      <c r="B498" t="s">
        <v>6571</v>
      </c>
      <c r="E498" t="b">
        <v>1</v>
      </c>
    </row>
    <row r="499" spans="1:5" x14ac:dyDescent="0.25">
      <c r="A499" t="s">
        <v>6072</v>
      </c>
      <c r="B499" t="s">
        <v>6073</v>
      </c>
      <c r="E499" t="b">
        <v>1</v>
      </c>
    </row>
    <row r="500" spans="1:5" x14ac:dyDescent="0.25">
      <c r="A500" t="s">
        <v>6272</v>
      </c>
      <c r="B500" t="s">
        <v>6273</v>
      </c>
      <c r="E500" t="b">
        <v>1</v>
      </c>
    </row>
    <row r="501" spans="1:5" x14ac:dyDescent="0.25">
      <c r="A501" t="s">
        <v>6277</v>
      </c>
      <c r="B501" t="s">
        <v>6278</v>
      </c>
      <c r="E501" t="b">
        <v>1</v>
      </c>
    </row>
    <row r="502" spans="1:5" x14ac:dyDescent="0.25">
      <c r="A502" t="s">
        <v>6282</v>
      </c>
      <c r="B502" t="s">
        <v>6283</v>
      </c>
      <c r="E502" t="b">
        <v>1</v>
      </c>
    </row>
    <row r="503" spans="1:5" x14ac:dyDescent="0.25">
      <c r="A503" t="s">
        <v>6287</v>
      </c>
      <c r="B503" t="s">
        <v>6288</v>
      </c>
      <c r="E503" t="b">
        <v>1</v>
      </c>
    </row>
    <row r="504" spans="1:5" x14ac:dyDescent="0.25">
      <c r="A504" t="s">
        <v>3993</v>
      </c>
      <c r="B504" t="s">
        <v>6469</v>
      </c>
      <c r="E504" t="b">
        <v>1</v>
      </c>
    </row>
    <row r="505" spans="1:5" x14ac:dyDescent="0.25">
      <c r="A505" t="s">
        <v>6568</v>
      </c>
      <c r="B505" t="s">
        <v>6569</v>
      </c>
      <c r="E505" t="b">
        <v>1</v>
      </c>
    </row>
    <row r="506" spans="1:5" x14ac:dyDescent="0.25">
      <c r="A506" t="s">
        <v>5299</v>
      </c>
      <c r="B506" t="s">
        <v>6079</v>
      </c>
      <c r="E506" t="b">
        <v>1</v>
      </c>
    </row>
    <row r="507" spans="1:5" x14ac:dyDescent="0.25">
      <c r="A507" t="s">
        <v>5639</v>
      </c>
      <c r="B507" t="s">
        <v>6074</v>
      </c>
      <c r="E507" t="b">
        <v>1</v>
      </c>
    </row>
    <row r="508" spans="1:5" x14ac:dyDescent="0.25">
      <c r="A508" t="s">
        <v>6077</v>
      </c>
      <c r="B508" t="s">
        <v>6078</v>
      </c>
      <c r="E508" t="b">
        <v>1</v>
      </c>
    </row>
    <row r="509" spans="1:5" x14ac:dyDescent="0.25">
      <c r="A509" t="s">
        <v>6075</v>
      </c>
      <c r="B509" t="s">
        <v>6076</v>
      </c>
      <c r="E509" t="b">
        <v>1</v>
      </c>
    </row>
    <row r="510" spans="1:5" x14ac:dyDescent="0.25">
      <c r="A510" t="s">
        <v>3291</v>
      </c>
      <c r="B510" t="s">
        <v>6083</v>
      </c>
      <c r="E510" t="b">
        <v>1</v>
      </c>
    </row>
    <row r="511" spans="1:5" x14ac:dyDescent="0.25">
      <c r="A511" t="s">
        <v>4527</v>
      </c>
      <c r="B511" t="s">
        <v>6080</v>
      </c>
      <c r="E511" t="b">
        <v>1</v>
      </c>
    </row>
    <row r="512" spans="1:5" x14ac:dyDescent="0.25">
      <c r="A512" t="s">
        <v>2789</v>
      </c>
      <c r="B512" t="s">
        <v>6082</v>
      </c>
      <c r="E512" t="b">
        <v>1</v>
      </c>
    </row>
    <row r="513" spans="1:5" x14ac:dyDescent="0.25">
      <c r="A513" t="s">
        <v>5237</v>
      </c>
      <c r="B513" t="s">
        <v>6081</v>
      </c>
      <c r="E513" t="b">
        <v>1</v>
      </c>
    </row>
    <row r="514" spans="1:5" x14ac:dyDescent="0.25">
      <c r="A514" t="s">
        <v>6235</v>
      </c>
      <c r="B514" t="s">
        <v>6236</v>
      </c>
      <c r="E514" t="b">
        <v>1</v>
      </c>
    </row>
    <row r="515" spans="1:5" x14ac:dyDescent="0.25">
      <c r="A515" t="s">
        <v>6229</v>
      </c>
      <c r="B515" t="s">
        <v>6230</v>
      </c>
      <c r="E515" t="b">
        <v>1</v>
      </c>
    </row>
    <row r="516" spans="1:5" x14ac:dyDescent="0.25">
      <c r="A516" t="s">
        <v>6233</v>
      </c>
      <c r="B516" t="s">
        <v>6234</v>
      </c>
      <c r="E516" t="b">
        <v>1</v>
      </c>
    </row>
    <row r="517" spans="1:5" x14ac:dyDescent="0.25">
      <c r="A517" t="s">
        <v>6231</v>
      </c>
      <c r="B517" t="s">
        <v>6232</v>
      </c>
      <c r="E517" t="b">
        <v>1</v>
      </c>
    </row>
    <row r="518" spans="1:5" x14ac:dyDescent="0.25">
      <c r="A518" t="s">
        <v>1211</v>
      </c>
      <c r="B518" t="s">
        <v>6228</v>
      </c>
      <c r="E518" t="b">
        <v>1</v>
      </c>
    </row>
    <row r="519" spans="1:5" x14ac:dyDescent="0.25">
      <c r="A519" t="s">
        <v>6222</v>
      </c>
      <c r="B519" t="s">
        <v>6223</v>
      </c>
      <c r="E519" t="b">
        <v>1</v>
      </c>
    </row>
    <row r="520" spans="1:5" x14ac:dyDescent="0.25">
      <c r="A520" t="s">
        <v>6226</v>
      </c>
      <c r="B520" t="s">
        <v>6227</v>
      </c>
      <c r="E520" t="b">
        <v>1</v>
      </c>
    </row>
    <row r="521" spans="1:5" x14ac:dyDescent="0.25">
      <c r="A521" t="s">
        <v>6224</v>
      </c>
      <c r="B521" t="s">
        <v>6225</v>
      </c>
      <c r="E521" t="b">
        <v>1</v>
      </c>
    </row>
    <row r="522" spans="1:5" x14ac:dyDescent="0.25">
      <c r="A522" t="s">
        <v>5628</v>
      </c>
      <c r="B522" t="s">
        <v>6084</v>
      </c>
      <c r="E522" t="b">
        <v>1</v>
      </c>
    </row>
    <row r="523" spans="1:5" x14ac:dyDescent="0.25">
      <c r="A523" t="s">
        <v>6289</v>
      </c>
      <c r="B523" t="s">
        <v>6084</v>
      </c>
      <c r="E523" t="b">
        <v>1</v>
      </c>
    </row>
    <row r="524" spans="1:5" x14ac:dyDescent="0.25">
      <c r="A524" t="s">
        <v>6292</v>
      </c>
      <c r="B524" t="s">
        <v>6084</v>
      </c>
      <c r="E524" t="b">
        <v>1</v>
      </c>
    </row>
    <row r="525" spans="1:5" x14ac:dyDescent="0.25">
      <c r="A525" t="s">
        <v>1809</v>
      </c>
      <c r="B525" t="s">
        <v>6084</v>
      </c>
      <c r="E525" t="b">
        <v>1</v>
      </c>
    </row>
    <row r="526" spans="1:5" x14ac:dyDescent="0.25">
      <c r="A526" t="s">
        <v>6297</v>
      </c>
      <c r="B526" t="s">
        <v>6084</v>
      </c>
      <c r="E526" t="b">
        <v>1</v>
      </c>
    </row>
    <row r="527" spans="1:5" x14ac:dyDescent="0.25">
      <c r="A527" t="s">
        <v>6470</v>
      </c>
      <c r="B527" t="s">
        <v>6084</v>
      </c>
      <c r="E527" t="b">
        <v>1</v>
      </c>
    </row>
    <row r="528" spans="1:5" x14ac:dyDescent="0.25">
      <c r="A528" t="s">
        <v>6572</v>
      </c>
      <c r="B528" t="s">
        <v>6084</v>
      </c>
      <c r="E528" t="b">
        <v>1</v>
      </c>
    </row>
    <row r="529" spans="1:5" x14ac:dyDescent="0.25">
      <c r="A529" t="s">
        <v>6085</v>
      </c>
      <c r="B529" t="s">
        <v>6086</v>
      </c>
      <c r="E529" t="b">
        <v>1</v>
      </c>
    </row>
    <row r="530" spans="1:5" x14ac:dyDescent="0.25">
      <c r="A530" t="s">
        <v>6290</v>
      </c>
      <c r="B530" t="s">
        <v>6291</v>
      </c>
      <c r="E530" t="b">
        <v>1</v>
      </c>
    </row>
    <row r="531" spans="1:5" x14ac:dyDescent="0.25">
      <c r="A531" t="s">
        <v>6293</v>
      </c>
      <c r="B531" t="s">
        <v>6294</v>
      </c>
      <c r="E531" t="b">
        <v>1</v>
      </c>
    </row>
    <row r="532" spans="1:5" x14ac:dyDescent="0.25">
      <c r="A532" t="s">
        <v>6295</v>
      </c>
      <c r="B532" t="s">
        <v>6296</v>
      </c>
      <c r="E532" t="b">
        <v>1</v>
      </c>
    </row>
    <row r="533" spans="1:5" x14ac:dyDescent="0.25">
      <c r="A533" t="s">
        <v>6298</v>
      </c>
      <c r="B533" t="s">
        <v>6299</v>
      </c>
      <c r="E533" t="b">
        <v>1</v>
      </c>
    </row>
    <row r="534" spans="1:5" x14ac:dyDescent="0.25">
      <c r="A534" t="s">
        <v>6471</v>
      </c>
      <c r="B534" t="s">
        <v>6472</v>
      </c>
      <c r="E534" t="b">
        <v>1</v>
      </c>
    </row>
    <row r="535" spans="1:5" x14ac:dyDescent="0.25">
      <c r="A535" t="s">
        <v>3869</v>
      </c>
      <c r="B535" t="s">
        <v>6575</v>
      </c>
      <c r="E535" t="b">
        <v>1</v>
      </c>
    </row>
    <row r="536" spans="1:5" x14ac:dyDescent="0.25">
      <c r="A536" t="s">
        <v>6087</v>
      </c>
      <c r="B536" t="s">
        <v>6088</v>
      </c>
      <c r="E536" t="b">
        <v>1</v>
      </c>
    </row>
    <row r="537" spans="1:5" x14ac:dyDescent="0.25">
      <c r="A537" t="s">
        <v>6300</v>
      </c>
      <c r="B537" t="s">
        <v>6088</v>
      </c>
      <c r="E537" t="b">
        <v>1</v>
      </c>
    </row>
    <row r="538" spans="1:5" x14ac:dyDescent="0.25">
      <c r="A538" t="s">
        <v>6303</v>
      </c>
      <c r="B538" t="s">
        <v>6088</v>
      </c>
      <c r="E538" t="b">
        <v>1</v>
      </c>
    </row>
    <row r="539" spans="1:5" x14ac:dyDescent="0.25">
      <c r="A539" t="s">
        <v>6306</v>
      </c>
      <c r="B539" t="s">
        <v>6088</v>
      </c>
      <c r="E539" t="b">
        <v>1</v>
      </c>
    </row>
    <row r="540" spans="1:5" x14ac:dyDescent="0.25">
      <c r="A540" t="s">
        <v>6309</v>
      </c>
      <c r="B540" t="s">
        <v>6088</v>
      </c>
      <c r="E540" t="b">
        <v>1</v>
      </c>
    </row>
    <row r="541" spans="1:5" x14ac:dyDescent="0.25">
      <c r="A541" t="s">
        <v>6473</v>
      </c>
      <c r="B541" t="s">
        <v>6088</v>
      </c>
      <c r="E541" t="b">
        <v>1</v>
      </c>
    </row>
    <row r="542" spans="1:5" x14ac:dyDescent="0.25">
      <c r="A542" t="s">
        <v>6573</v>
      </c>
      <c r="B542" t="s">
        <v>6088</v>
      </c>
      <c r="E542" t="b">
        <v>1</v>
      </c>
    </row>
    <row r="543" spans="1:5" x14ac:dyDescent="0.25">
      <c r="A543" t="s">
        <v>6089</v>
      </c>
      <c r="B543" t="s">
        <v>6090</v>
      </c>
      <c r="E543" t="b">
        <v>1</v>
      </c>
    </row>
    <row r="544" spans="1:5" x14ac:dyDescent="0.25">
      <c r="A544" t="s">
        <v>6301</v>
      </c>
      <c r="B544" t="s">
        <v>6302</v>
      </c>
      <c r="E544" t="b">
        <v>1</v>
      </c>
    </row>
    <row r="545" spans="1:5" x14ac:dyDescent="0.25">
      <c r="A545" t="s">
        <v>6304</v>
      </c>
      <c r="B545" t="s">
        <v>6305</v>
      </c>
      <c r="E545" t="b">
        <v>1</v>
      </c>
    </row>
    <row r="546" spans="1:5" x14ac:dyDescent="0.25">
      <c r="A546" t="s">
        <v>6307</v>
      </c>
      <c r="B546" t="s">
        <v>6308</v>
      </c>
      <c r="E546" t="b">
        <v>1</v>
      </c>
    </row>
    <row r="547" spans="1:5" x14ac:dyDescent="0.25">
      <c r="A547" t="s">
        <v>6310</v>
      </c>
      <c r="B547" t="s">
        <v>6311</v>
      </c>
      <c r="E547" t="b">
        <v>1</v>
      </c>
    </row>
    <row r="548" spans="1:5" x14ac:dyDescent="0.25">
      <c r="A548" t="s">
        <v>6474</v>
      </c>
      <c r="B548" t="s">
        <v>6475</v>
      </c>
      <c r="E548" t="b">
        <v>1</v>
      </c>
    </row>
    <row r="549" spans="1:5" x14ac:dyDescent="0.25">
      <c r="A549" t="s">
        <v>4671</v>
      </c>
      <c r="B549" t="s">
        <v>6574</v>
      </c>
      <c r="E549" t="b">
        <v>1</v>
      </c>
    </row>
    <row r="550" spans="1:5" x14ac:dyDescent="0.25">
      <c r="A550" t="s">
        <v>4729</v>
      </c>
      <c r="B550" t="s">
        <v>6537</v>
      </c>
      <c r="E550" t="b">
        <v>1</v>
      </c>
    </row>
    <row r="551" spans="1:5" x14ac:dyDescent="0.25">
      <c r="A551" t="s">
        <v>2957</v>
      </c>
      <c r="B551" t="s">
        <v>6206</v>
      </c>
      <c r="E551" t="b">
        <v>1</v>
      </c>
    </row>
    <row r="552" spans="1:5" x14ac:dyDescent="0.25">
      <c r="A552" t="s">
        <v>1459</v>
      </c>
      <c r="B552" t="s">
        <v>6207</v>
      </c>
      <c r="E552" t="b">
        <v>1</v>
      </c>
    </row>
    <row r="553" spans="1:5" x14ac:dyDescent="0.25">
      <c r="A553" t="s">
        <v>357</v>
      </c>
      <c r="B553" t="s">
        <v>6208</v>
      </c>
      <c r="E553" t="b">
        <v>1</v>
      </c>
    </row>
    <row r="554" spans="1:5" x14ac:dyDescent="0.25">
      <c r="A554" t="s">
        <v>2545</v>
      </c>
      <c r="B554" t="s">
        <v>6205</v>
      </c>
      <c r="E554" t="b">
        <v>1</v>
      </c>
    </row>
    <row r="555" spans="1:5" x14ac:dyDescent="0.25">
      <c r="A555" t="s">
        <v>5320</v>
      </c>
      <c r="B555" t="s">
        <v>6209</v>
      </c>
      <c r="E555" t="b">
        <v>1</v>
      </c>
    </row>
    <row r="556" spans="1:5" x14ac:dyDescent="0.25">
      <c r="A556" t="s">
        <v>5322</v>
      </c>
      <c r="B556" t="s">
        <v>6210</v>
      </c>
      <c r="E556" t="b">
        <v>1</v>
      </c>
    </row>
    <row r="557" spans="1:5" x14ac:dyDescent="0.25">
      <c r="A557" t="s">
        <v>6586</v>
      </c>
      <c r="B557" t="s">
        <v>6587</v>
      </c>
      <c r="E557" t="b">
        <v>1</v>
      </c>
    </row>
    <row r="558" spans="1:5" x14ac:dyDescent="0.25">
      <c r="A558" t="s">
        <v>1381</v>
      </c>
      <c r="B558" t="s">
        <v>6211</v>
      </c>
      <c r="E558" t="b">
        <v>1</v>
      </c>
    </row>
    <row r="559" spans="1:5" x14ac:dyDescent="0.25">
      <c r="A559" t="s">
        <v>5309</v>
      </c>
      <c r="B559" t="s">
        <v>6212</v>
      </c>
      <c r="E559" t="b">
        <v>1</v>
      </c>
    </row>
    <row r="560" spans="1:5" x14ac:dyDescent="0.25">
      <c r="A560" t="s">
        <v>5311</v>
      </c>
      <c r="B560" t="s">
        <v>6213</v>
      </c>
      <c r="E560" t="b">
        <v>1</v>
      </c>
    </row>
    <row r="561" spans="1:5" x14ac:dyDescent="0.25">
      <c r="A561" t="s">
        <v>6538</v>
      </c>
      <c r="B561" t="s">
        <v>6539</v>
      </c>
      <c r="E561" t="b">
        <v>1</v>
      </c>
    </row>
    <row r="562" spans="1:5" x14ac:dyDescent="0.25">
      <c r="A562" t="s">
        <v>1243</v>
      </c>
      <c r="B562" t="s">
        <v>6540</v>
      </c>
      <c r="E562" t="b">
        <v>1</v>
      </c>
    </row>
    <row r="563" spans="1:5" x14ac:dyDescent="0.25">
      <c r="A563" t="s">
        <v>6541</v>
      </c>
      <c r="B563" t="s">
        <v>6542</v>
      </c>
      <c r="E563" t="b">
        <v>1</v>
      </c>
    </row>
    <row r="564" spans="1:5" x14ac:dyDescent="0.25">
      <c r="A564" t="s">
        <v>6543</v>
      </c>
      <c r="B564" t="s">
        <v>6544</v>
      </c>
      <c r="E564" t="b">
        <v>1</v>
      </c>
    </row>
    <row r="565" spans="1:5" x14ac:dyDescent="0.25">
      <c r="A565" t="s">
        <v>6545</v>
      </c>
      <c r="B565" t="s">
        <v>6546</v>
      </c>
      <c r="E565" t="b">
        <v>1</v>
      </c>
    </row>
    <row r="566" spans="1:5" x14ac:dyDescent="0.25">
      <c r="A566" t="s">
        <v>6547</v>
      </c>
      <c r="B566" t="s">
        <v>6548</v>
      </c>
      <c r="E566"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8C0BF-7DEA-4021-A264-8A8241D5788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5737</v>
      </c>
      <c r="B2" t="s">
        <v>5738</v>
      </c>
      <c r="E2" t="b">
        <v>1</v>
      </c>
    </row>
    <row r="3" spans="1:5" x14ac:dyDescent="0.25">
      <c r="A3" t="s">
        <v>1401</v>
      </c>
      <c r="B3" t="s">
        <v>5739</v>
      </c>
      <c r="E3" t="b">
        <v>1</v>
      </c>
    </row>
    <row r="4" spans="1:5" x14ac:dyDescent="0.25">
      <c r="A4" t="s">
        <v>5313</v>
      </c>
      <c r="B4" t="s">
        <v>5740</v>
      </c>
      <c r="E4" t="b">
        <v>1</v>
      </c>
    </row>
    <row r="5" spans="1:5" x14ac:dyDescent="0.25">
      <c r="A5" t="s">
        <v>5309</v>
      </c>
      <c r="B5" t="s">
        <v>5741</v>
      </c>
      <c r="E5" t="b">
        <v>1</v>
      </c>
    </row>
    <row r="6" spans="1:5" x14ac:dyDescent="0.25">
      <c r="A6" t="s">
        <v>5311</v>
      </c>
      <c r="B6" t="s">
        <v>5742</v>
      </c>
      <c r="E6" t="b">
        <v>1</v>
      </c>
    </row>
    <row r="7" spans="1:5" x14ac:dyDescent="0.25">
      <c r="A7" t="s">
        <v>5749</v>
      </c>
      <c r="B7" t="s">
        <v>5750</v>
      </c>
      <c r="E7" t="b">
        <v>1</v>
      </c>
    </row>
    <row r="8" spans="1:5" x14ac:dyDescent="0.25">
      <c r="A8" t="s">
        <v>5324</v>
      </c>
      <c r="B8" t="s">
        <v>5748</v>
      </c>
      <c r="E8" t="b">
        <v>1</v>
      </c>
    </row>
    <row r="9" spans="1:5" x14ac:dyDescent="0.25">
      <c r="A9" t="s">
        <v>3009</v>
      </c>
      <c r="B9" t="s">
        <v>5743</v>
      </c>
      <c r="E9" t="b">
        <v>1</v>
      </c>
    </row>
    <row r="10" spans="1:5" x14ac:dyDescent="0.25">
      <c r="A10" t="s">
        <v>5744</v>
      </c>
      <c r="B10" t="s">
        <v>5745</v>
      </c>
      <c r="E10" t="b">
        <v>1</v>
      </c>
    </row>
    <row r="11" spans="1:5" x14ac:dyDescent="0.25">
      <c r="A11" t="s">
        <v>5751</v>
      </c>
      <c r="B11" t="s">
        <v>5752</v>
      </c>
      <c r="E11" t="b">
        <v>1</v>
      </c>
    </row>
    <row r="12" spans="1:5" x14ac:dyDescent="0.25">
      <c r="A12" t="s">
        <v>1465</v>
      </c>
      <c r="B12" t="s">
        <v>5731</v>
      </c>
      <c r="E12" t="b">
        <v>1</v>
      </c>
    </row>
    <row r="13" spans="1:5" x14ac:dyDescent="0.25">
      <c r="A13" t="s">
        <v>5335</v>
      </c>
      <c r="B13" t="s">
        <v>5746</v>
      </c>
      <c r="E13" t="b">
        <v>1</v>
      </c>
    </row>
    <row r="14" spans="1:5" x14ac:dyDescent="0.25">
      <c r="A14" t="s">
        <v>5322</v>
      </c>
      <c r="B14" t="s">
        <v>5747</v>
      </c>
      <c r="E1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559DA-03DF-4C48-BE0C-6489D6ACE89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5313</v>
      </c>
      <c r="B2" t="s">
        <v>5734</v>
      </c>
      <c r="E2" t="b">
        <v>1</v>
      </c>
    </row>
    <row r="3" spans="1:5" x14ac:dyDescent="0.25">
      <c r="A3" t="s">
        <v>5311</v>
      </c>
      <c r="B3" t="s">
        <v>5735</v>
      </c>
      <c r="E3" t="b">
        <v>1</v>
      </c>
    </row>
    <row r="4" spans="1:5" x14ac:dyDescent="0.25">
      <c r="A4" t="s">
        <v>5309</v>
      </c>
      <c r="B4" t="s">
        <v>5736</v>
      </c>
      <c r="E4"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5A7FA-D122-4117-BE7B-B88D124BF89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5317</v>
      </c>
      <c r="B2" t="s">
        <v>5725</v>
      </c>
      <c r="E2" t="b">
        <v>1</v>
      </c>
    </row>
    <row r="3" spans="1:5" x14ac:dyDescent="0.25">
      <c r="A3" t="s">
        <v>5324</v>
      </c>
      <c r="B3" t="s">
        <v>5726</v>
      </c>
      <c r="E3" t="b">
        <v>1</v>
      </c>
    </row>
    <row r="4" spans="1:5" x14ac:dyDescent="0.25">
      <c r="A4" t="s">
        <v>5311</v>
      </c>
      <c r="B4" t="s">
        <v>5727</v>
      </c>
      <c r="E4" t="b">
        <v>1</v>
      </c>
    </row>
    <row r="5" spans="1:5" x14ac:dyDescent="0.25">
      <c r="A5" t="s">
        <v>5327</v>
      </c>
      <c r="B5" t="s">
        <v>5728</v>
      </c>
      <c r="E5" t="b">
        <v>1</v>
      </c>
    </row>
    <row r="6" spans="1:5" x14ac:dyDescent="0.25">
      <c r="A6" t="s">
        <v>5320</v>
      </c>
      <c r="B6" t="s">
        <v>5729</v>
      </c>
      <c r="E6" t="b">
        <v>1</v>
      </c>
    </row>
    <row r="7" spans="1:5" x14ac:dyDescent="0.25">
      <c r="A7" t="s">
        <v>5329</v>
      </c>
      <c r="B7" t="s">
        <v>5733</v>
      </c>
      <c r="E7" t="b">
        <v>1</v>
      </c>
    </row>
    <row r="8" spans="1:5" x14ac:dyDescent="0.25">
      <c r="A8" t="s">
        <v>5309</v>
      </c>
      <c r="B8" t="s">
        <v>5730</v>
      </c>
      <c r="E8" t="b">
        <v>1</v>
      </c>
    </row>
    <row r="9" spans="1:5" x14ac:dyDescent="0.25">
      <c r="A9" t="s">
        <v>5322</v>
      </c>
      <c r="B9" t="s">
        <v>5731</v>
      </c>
      <c r="E9" t="b">
        <v>1</v>
      </c>
    </row>
    <row r="10" spans="1:5" x14ac:dyDescent="0.25">
      <c r="A10" t="s">
        <v>5313</v>
      </c>
      <c r="B10" t="s">
        <v>5732</v>
      </c>
      <c r="E1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37C77-8EF1-4BFF-ABB3-24E9968EA946}">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5703</v>
      </c>
      <c r="B2" t="s">
        <v>5704</v>
      </c>
      <c r="E2" t="b">
        <v>1</v>
      </c>
    </row>
    <row r="3" spans="1:5" x14ac:dyDescent="0.25">
      <c r="A3" t="s">
        <v>5705</v>
      </c>
      <c r="B3" t="s">
        <v>5706</v>
      </c>
      <c r="E3" t="b">
        <v>1</v>
      </c>
    </row>
    <row r="4" spans="1:5" x14ac:dyDescent="0.25">
      <c r="A4" t="s">
        <v>5707</v>
      </c>
      <c r="B4" t="s">
        <v>5708</v>
      </c>
      <c r="E4" t="b">
        <v>1</v>
      </c>
    </row>
    <row r="5" spans="1:5" x14ac:dyDescent="0.25">
      <c r="A5" t="s">
        <v>5709</v>
      </c>
      <c r="B5" t="s">
        <v>5710</v>
      </c>
      <c r="E5" t="b">
        <v>1</v>
      </c>
    </row>
    <row r="6" spans="1:5" x14ac:dyDescent="0.25">
      <c r="A6" t="s">
        <v>5711</v>
      </c>
      <c r="B6" t="s">
        <v>5712</v>
      </c>
      <c r="E6" t="b">
        <v>1</v>
      </c>
    </row>
    <row r="7" spans="1:5" x14ac:dyDescent="0.25">
      <c r="A7" t="s">
        <v>5713</v>
      </c>
      <c r="B7" t="s">
        <v>5714</v>
      </c>
      <c r="E7" t="b">
        <v>1</v>
      </c>
    </row>
    <row r="8" spans="1:5" x14ac:dyDescent="0.25">
      <c r="A8" t="s">
        <v>5715</v>
      </c>
      <c r="B8" t="s">
        <v>5716</v>
      </c>
      <c r="E8" t="b">
        <v>1</v>
      </c>
    </row>
    <row r="9" spans="1:5" x14ac:dyDescent="0.25">
      <c r="A9" t="s">
        <v>5717</v>
      </c>
      <c r="B9" t="s">
        <v>5718</v>
      </c>
      <c r="E9" t="b">
        <v>1</v>
      </c>
    </row>
    <row r="10" spans="1:5" x14ac:dyDescent="0.25">
      <c r="A10" t="s">
        <v>5719</v>
      </c>
      <c r="B10" t="s">
        <v>5720</v>
      </c>
      <c r="E10" t="b">
        <v>1</v>
      </c>
    </row>
    <row r="11" spans="1:5" x14ac:dyDescent="0.25">
      <c r="A11" t="s">
        <v>5721</v>
      </c>
      <c r="B11" t="s">
        <v>5722</v>
      </c>
      <c r="E11" t="b">
        <v>1</v>
      </c>
    </row>
    <row r="12" spans="1:5" x14ac:dyDescent="0.25">
      <c r="A12" t="s">
        <v>5723</v>
      </c>
      <c r="B12" t="s">
        <v>5724</v>
      </c>
      <c r="E1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BAE69-FFF2-4912-81FB-B9A24937B26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5701</v>
      </c>
      <c r="B2" t="s">
        <v>5702</v>
      </c>
      <c r="E2" t="b">
        <v>1</v>
      </c>
    </row>
    <row r="3" spans="1:5" x14ac:dyDescent="0.25">
      <c r="A3" t="s">
        <v>5697</v>
      </c>
      <c r="B3" t="s">
        <v>5698</v>
      </c>
      <c r="E3" t="b">
        <v>1</v>
      </c>
    </row>
    <row r="4" spans="1:5" x14ac:dyDescent="0.25">
      <c r="A4" t="s">
        <v>5699</v>
      </c>
      <c r="B4" t="s">
        <v>5700</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91C1E-EAB3-4646-A1AE-6CE80E2DE57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5327</v>
      </c>
      <c r="B2" t="s">
        <v>5520</v>
      </c>
      <c r="E2" t="b">
        <v>1</v>
      </c>
    </row>
    <row r="3" spans="1:5" x14ac:dyDescent="0.25">
      <c r="A3" t="s">
        <v>5324</v>
      </c>
      <c r="B3" t="s">
        <v>5694</v>
      </c>
      <c r="E3" t="b">
        <v>1</v>
      </c>
    </row>
    <row r="4" spans="1:5" x14ac:dyDescent="0.25">
      <c r="A4" t="s">
        <v>5329</v>
      </c>
      <c r="B4" t="s">
        <v>5696</v>
      </c>
      <c r="E4" t="b">
        <v>1</v>
      </c>
    </row>
    <row r="5" spans="1:5" x14ac:dyDescent="0.25">
      <c r="A5" t="s">
        <v>5317</v>
      </c>
      <c r="B5" t="s">
        <v>5695</v>
      </c>
      <c r="E5" t="b">
        <v>1</v>
      </c>
    </row>
    <row r="6" spans="1:5" x14ac:dyDescent="0.25">
      <c r="A6" t="s">
        <v>5320</v>
      </c>
      <c r="B6" t="s">
        <v>5692</v>
      </c>
      <c r="E6" t="b">
        <v>1</v>
      </c>
    </row>
    <row r="7" spans="1:5" x14ac:dyDescent="0.25">
      <c r="A7" t="s">
        <v>5311</v>
      </c>
      <c r="B7" t="s">
        <v>5690</v>
      </c>
      <c r="E7" t="b">
        <v>1</v>
      </c>
    </row>
    <row r="8" spans="1:5" x14ac:dyDescent="0.25">
      <c r="A8" t="s">
        <v>5309</v>
      </c>
      <c r="B8" t="s">
        <v>5689</v>
      </c>
      <c r="E8" t="b">
        <v>1</v>
      </c>
    </row>
    <row r="9" spans="1:5" x14ac:dyDescent="0.25">
      <c r="A9" t="s">
        <v>5322</v>
      </c>
      <c r="B9" t="s">
        <v>5693</v>
      </c>
      <c r="E9" t="b">
        <v>1</v>
      </c>
    </row>
    <row r="10" spans="1:5" x14ac:dyDescent="0.25">
      <c r="A10" t="s">
        <v>5313</v>
      </c>
      <c r="B10" t="s">
        <v>5691</v>
      </c>
      <c r="E10"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06FC6-5A00-4BCC-BE75-2A6CE3B15FF0}">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5355</v>
      </c>
      <c r="B2" t="s">
        <v>5685</v>
      </c>
      <c r="E2" t="b">
        <v>1</v>
      </c>
    </row>
    <row r="3" spans="1:5" x14ac:dyDescent="0.25">
      <c r="A3" t="s">
        <v>5309</v>
      </c>
      <c r="B3" t="s">
        <v>5672</v>
      </c>
      <c r="E3" t="b">
        <v>1</v>
      </c>
    </row>
    <row r="4" spans="1:5" x14ac:dyDescent="0.25">
      <c r="A4" t="s">
        <v>5311</v>
      </c>
      <c r="B4" t="s">
        <v>5673</v>
      </c>
      <c r="E4" t="b">
        <v>1</v>
      </c>
    </row>
    <row r="5" spans="1:5" x14ac:dyDescent="0.25">
      <c r="A5" t="s">
        <v>5313</v>
      </c>
      <c r="B5" t="s">
        <v>5674</v>
      </c>
      <c r="E5" t="b">
        <v>1</v>
      </c>
    </row>
    <row r="6" spans="1:5" x14ac:dyDescent="0.25">
      <c r="A6" t="s">
        <v>5374</v>
      </c>
      <c r="B6" t="s">
        <v>5688</v>
      </c>
      <c r="E6" t="b">
        <v>1</v>
      </c>
    </row>
    <row r="7" spans="1:5" x14ac:dyDescent="0.25">
      <c r="A7" t="s">
        <v>5359</v>
      </c>
      <c r="B7" t="s">
        <v>5671</v>
      </c>
      <c r="E7" t="b">
        <v>1</v>
      </c>
    </row>
    <row r="8" spans="1:5" x14ac:dyDescent="0.25">
      <c r="A8" t="s">
        <v>5317</v>
      </c>
      <c r="B8" t="s">
        <v>5675</v>
      </c>
      <c r="E8" t="b">
        <v>1</v>
      </c>
    </row>
    <row r="9" spans="1:5" x14ac:dyDescent="0.25">
      <c r="A9" t="s">
        <v>5320</v>
      </c>
      <c r="B9" t="s">
        <v>5676</v>
      </c>
      <c r="E9" t="b">
        <v>1</v>
      </c>
    </row>
    <row r="10" spans="1:5" x14ac:dyDescent="0.25">
      <c r="A10" t="s">
        <v>5324</v>
      </c>
      <c r="B10" t="s">
        <v>5677</v>
      </c>
      <c r="E10" t="b">
        <v>1</v>
      </c>
    </row>
    <row r="11" spans="1:5" x14ac:dyDescent="0.25">
      <c r="A11" t="s">
        <v>5327</v>
      </c>
      <c r="B11" t="s">
        <v>5678</v>
      </c>
      <c r="E11" t="b">
        <v>1</v>
      </c>
    </row>
    <row r="12" spans="1:5" x14ac:dyDescent="0.25">
      <c r="A12" t="s">
        <v>5372</v>
      </c>
      <c r="B12" t="s">
        <v>5687</v>
      </c>
      <c r="E12" t="b">
        <v>1</v>
      </c>
    </row>
    <row r="13" spans="1:5" x14ac:dyDescent="0.25">
      <c r="A13" t="s">
        <v>5329</v>
      </c>
      <c r="B13" t="s">
        <v>5679</v>
      </c>
      <c r="E13" t="b">
        <v>1</v>
      </c>
    </row>
    <row r="14" spans="1:5" x14ac:dyDescent="0.25">
      <c r="A14" t="s">
        <v>5331</v>
      </c>
      <c r="B14" t="s">
        <v>5680</v>
      </c>
      <c r="E14" t="b">
        <v>1</v>
      </c>
    </row>
    <row r="15" spans="1:5" x14ac:dyDescent="0.25">
      <c r="A15" t="s">
        <v>5365</v>
      </c>
      <c r="B15" t="s">
        <v>5686</v>
      </c>
      <c r="E15" t="b">
        <v>1</v>
      </c>
    </row>
    <row r="16" spans="1:5" x14ac:dyDescent="0.25">
      <c r="A16" t="s">
        <v>5363</v>
      </c>
      <c r="B16" t="s">
        <v>5617</v>
      </c>
      <c r="E16" t="b">
        <v>1</v>
      </c>
    </row>
    <row r="17" spans="1:5" x14ac:dyDescent="0.25">
      <c r="A17" t="s">
        <v>5335</v>
      </c>
      <c r="B17" t="s">
        <v>5681</v>
      </c>
      <c r="E17" t="b">
        <v>1</v>
      </c>
    </row>
    <row r="18" spans="1:5" x14ac:dyDescent="0.25">
      <c r="A18" t="s">
        <v>5337</v>
      </c>
      <c r="B18" t="s">
        <v>5682</v>
      </c>
      <c r="E18" t="b">
        <v>1</v>
      </c>
    </row>
    <row r="19" spans="1:5" x14ac:dyDescent="0.25">
      <c r="A19" t="s">
        <v>5339</v>
      </c>
      <c r="B19" t="s">
        <v>5683</v>
      </c>
      <c r="E19" t="b">
        <v>1</v>
      </c>
    </row>
    <row r="20" spans="1:5" x14ac:dyDescent="0.25">
      <c r="A20" t="s">
        <v>5351</v>
      </c>
      <c r="B20" t="s">
        <v>5684</v>
      </c>
      <c r="E20"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F8470-C651-4BD8-943A-D1CBE3F87F6B}">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2323</v>
      </c>
      <c r="B2" t="s">
        <v>5647</v>
      </c>
      <c r="E2" t="b">
        <v>1</v>
      </c>
    </row>
    <row r="3" spans="1:5" x14ac:dyDescent="0.25">
      <c r="A3" t="s">
        <v>5637</v>
      </c>
      <c r="B3" t="s">
        <v>5638</v>
      </c>
      <c r="E3" t="b">
        <v>1</v>
      </c>
    </row>
    <row r="4" spans="1:5" x14ac:dyDescent="0.25">
      <c r="A4" t="s">
        <v>4729</v>
      </c>
      <c r="B4" t="s">
        <v>5625</v>
      </c>
      <c r="E4" t="b">
        <v>1</v>
      </c>
    </row>
    <row r="5" spans="1:5" x14ac:dyDescent="0.25">
      <c r="A5" t="s">
        <v>2545</v>
      </c>
      <c r="B5" t="s">
        <v>5622</v>
      </c>
      <c r="E5" t="b">
        <v>1</v>
      </c>
    </row>
    <row r="6" spans="1:5" x14ac:dyDescent="0.25">
      <c r="A6" t="s">
        <v>5628</v>
      </c>
      <c r="B6" t="s">
        <v>5629</v>
      </c>
      <c r="E6" t="b">
        <v>1</v>
      </c>
    </row>
    <row r="7" spans="1:5" x14ac:dyDescent="0.25">
      <c r="A7" t="s">
        <v>1761</v>
      </c>
      <c r="B7" t="s">
        <v>5645</v>
      </c>
      <c r="E7" t="b">
        <v>1</v>
      </c>
    </row>
    <row r="8" spans="1:5" x14ac:dyDescent="0.25">
      <c r="A8" t="s">
        <v>2287</v>
      </c>
      <c r="B8" t="s">
        <v>5646</v>
      </c>
      <c r="E8" t="b">
        <v>1</v>
      </c>
    </row>
    <row r="9" spans="1:5" x14ac:dyDescent="0.25">
      <c r="A9" t="s">
        <v>5151</v>
      </c>
      <c r="B9" t="s">
        <v>5636</v>
      </c>
      <c r="E9" t="b">
        <v>1</v>
      </c>
    </row>
    <row r="10" spans="1:5" x14ac:dyDescent="0.25">
      <c r="A10" t="s">
        <v>323</v>
      </c>
      <c r="B10" t="s">
        <v>5635</v>
      </c>
      <c r="E10" t="b">
        <v>1</v>
      </c>
    </row>
    <row r="11" spans="1:5" x14ac:dyDescent="0.25">
      <c r="A11" t="s">
        <v>2013</v>
      </c>
      <c r="B11" t="s">
        <v>5644</v>
      </c>
      <c r="E11" t="b">
        <v>1</v>
      </c>
    </row>
    <row r="12" spans="1:5" x14ac:dyDescent="0.25">
      <c r="A12" t="s">
        <v>4601</v>
      </c>
      <c r="B12" t="s">
        <v>5633</v>
      </c>
      <c r="E12" t="b">
        <v>1</v>
      </c>
    </row>
    <row r="13" spans="1:5" x14ac:dyDescent="0.25">
      <c r="A13" t="s">
        <v>4315</v>
      </c>
      <c r="B13" t="s">
        <v>5648</v>
      </c>
      <c r="E13" t="b">
        <v>1</v>
      </c>
    </row>
    <row r="14" spans="1:5" x14ac:dyDescent="0.25">
      <c r="A14" t="s">
        <v>4161</v>
      </c>
      <c r="B14" t="s">
        <v>5643</v>
      </c>
      <c r="E14" t="b">
        <v>1</v>
      </c>
    </row>
    <row r="15" spans="1:5" x14ac:dyDescent="0.25">
      <c r="A15" t="s">
        <v>1459</v>
      </c>
      <c r="B15" t="s">
        <v>5623</v>
      </c>
      <c r="E15" t="b">
        <v>1</v>
      </c>
    </row>
    <row r="16" spans="1:5" x14ac:dyDescent="0.25">
      <c r="A16" t="s">
        <v>5641</v>
      </c>
      <c r="B16" t="s">
        <v>5642</v>
      </c>
      <c r="E16" t="b">
        <v>1</v>
      </c>
    </row>
    <row r="17" spans="1:5" x14ac:dyDescent="0.25">
      <c r="A17" t="s">
        <v>2985</v>
      </c>
      <c r="B17" t="s">
        <v>5632</v>
      </c>
      <c r="E17" t="b">
        <v>1</v>
      </c>
    </row>
    <row r="18" spans="1:5" x14ac:dyDescent="0.25">
      <c r="A18" t="s">
        <v>2447</v>
      </c>
      <c r="B18" t="s">
        <v>5649</v>
      </c>
      <c r="E18" t="b">
        <v>1</v>
      </c>
    </row>
    <row r="19" spans="1:5" x14ac:dyDescent="0.25">
      <c r="A19" t="s">
        <v>5639</v>
      </c>
      <c r="B19" t="s">
        <v>5640</v>
      </c>
      <c r="E19" t="b">
        <v>1</v>
      </c>
    </row>
    <row r="20" spans="1:5" x14ac:dyDescent="0.25">
      <c r="A20" t="s">
        <v>5630</v>
      </c>
      <c r="B20" t="s">
        <v>5631</v>
      </c>
      <c r="E20" t="b">
        <v>1</v>
      </c>
    </row>
    <row r="21" spans="1:5" x14ac:dyDescent="0.25">
      <c r="A21" t="s">
        <v>4949</v>
      </c>
      <c r="B21" t="s">
        <v>5634</v>
      </c>
      <c r="E21" t="b">
        <v>1</v>
      </c>
    </row>
    <row r="22" spans="1:5" x14ac:dyDescent="0.25">
      <c r="A22" t="s">
        <v>1205</v>
      </c>
      <c r="B22" t="s">
        <v>5626</v>
      </c>
      <c r="E22" t="b">
        <v>1</v>
      </c>
    </row>
    <row r="23" spans="1:5" x14ac:dyDescent="0.25">
      <c r="A23" t="s">
        <v>3233</v>
      </c>
      <c r="B23" t="s">
        <v>5624</v>
      </c>
      <c r="E23" t="b">
        <v>1</v>
      </c>
    </row>
    <row r="24" spans="1:5" x14ac:dyDescent="0.25">
      <c r="A24" t="s">
        <v>5313</v>
      </c>
      <c r="B24" t="s">
        <v>5519</v>
      </c>
      <c r="E24" t="b">
        <v>1</v>
      </c>
    </row>
    <row r="25" spans="1:5" x14ac:dyDescent="0.25">
      <c r="A25" t="s">
        <v>5398</v>
      </c>
      <c r="B25" t="s">
        <v>5549</v>
      </c>
      <c r="E25" t="b">
        <v>1</v>
      </c>
    </row>
    <row r="26" spans="1:5" x14ac:dyDescent="0.25">
      <c r="A26" t="s">
        <v>959</v>
      </c>
      <c r="B26" t="s">
        <v>5652</v>
      </c>
      <c r="E26" t="b">
        <v>1</v>
      </c>
    </row>
    <row r="27" spans="1:5" x14ac:dyDescent="0.25">
      <c r="A27" t="s">
        <v>591</v>
      </c>
      <c r="B27" t="s">
        <v>5627</v>
      </c>
      <c r="E27" t="b">
        <v>1</v>
      </c>
    </row>
    <row r="28" spans="1:5" x14ac:dyDescent="0.25">
      <c r="A28" t="s">
        <v>4295</v>
      </c>
      <c r="B28" t="s">
        <v>5621</v>
      </c>
      <c r="E28" t="b">
        <v>1</v>
      </c>
    </row>
    <row r="29" spans="1:5" x14ac:dyDescent="0.25">
      <c r="A29" t="s">
        <v>5400</v>
      </c>
      <c r="B29" t="s">
        <v>5550</v>
      </c>
      <c r="E29" t="b">
        <v>1</v>
      </c>
    </row>
    <row r="30" spans="1:5" x14ac:dyDescent="0.25">
      <c r="A30" t="s">
        <v>5317</v>
      </c>
      <c r="B30" t="s">
        <v>5520</v>
      </c>
      <c r="E30" t="b">
        <v>1</v>
      </c>
    </row>
    <row r="31" spans="1:5" x14ac:dyDescent="0.25">
      <c r="A31" t="s">
        <v>3003</v>
      </c>
      <c r="B31" t="s">
        <v>5662</v>
      </c>
      <c r="E31" t="b">
        <v>1</v>
      </c>
    </row>
    <row r="32" spans="1:5" x14ac:dyDescent="0.25">
      <c r="A32" t="s">
        <v>5409</v>
      </c>
      <c r="B32" t="s">
        <v>5551</v>
      </c>
      <c r="E32" t="b">
        <v>1</v>
      </c>
    </row>
    <row r="33" spans="1:5" x14ac:dyDescent="0.25">
      <c r="A33" t="s">
        <v>5320</v>
      </c>
      <c r="B33" t="s">
        <v>5521</v>
      </c>
      <c r="E33" t="b">
        <v>1</v>
      </c>
    </row>
    <row r="34" spans="1:5" x14ac:dyDescent="0.25">
      <c r="A34" t="s">
        <v>5412</v>
      </c>
      <c r="B34" t="s">
        <v>5552</v>
      </c>
      <c r="E34" t="b">
        <v>1</v>
      </c>
    </row>
    <row r="35" spans="1:5" x14ac:dyDescent="0.25">
      <c r="A35" t="s">
        <v>5414</v>
      </c>
      <c r="B35" t="s">
        <v>5553</v>
      </c>
      <c r="E35" t="b">
        <v>1</v>
      </c>
    </row>
    <row r="36" spans="1:5" x14ac:dyDescent="0.25">
      <c r="A36" t="s">
        <v>5416</v>
      </c>
      <c r="B36" t="s">
        <v>5554</v>
      </c>
      <c r="E36" t="b">
        <v>1</v>
      </c>
    </row>
    <row r="37" spans="1:5" x14ac:dyDescent="0.25">
      <c r="A37" t="s">
        <v>5322</v>
      </c>
      <c r="B37" t="s">
        <v>5522</v>
      </c>
      <c r="E37" t="b">
        <v>1</v>
      </c>
    </row>
    <row r="38" spans="1:5" x14ac:dyDescent="0.25">
      <c r="A38" t="s">
        <v>3147</v>
      </c>
      <c r="B38" t="s">
        <v>5555</v>
      </c>
      <c r="E38" t="b">
        <v>1</v>
      </c>
    </row>
    <row r="39" spans="1:5" x14ac:dyDescent="0.25">
      <c r="A39" t="s">
        <v>4197</v>
      </c>
      <c r="B39" t="s">
        <v>5556</v>
      </c>
      <c r="E39" t="b">
        <v>1</v>
      </c>
    </row>
    <row r="40" spans="1:5" x14ac:dyDescent="0.25">
      <c r="A40" t="s">
        <v>673</v>
      </c>
      <c r="B40" t="s">
        <v>5557</v>
      </c>
      <c r="E40" t="b">
        <v>1</v>
      </c>
    </row>
    <row r="41" spans="1:5" x14ac:dyDescent="0.25">
      <c r="A41" t="s">
        <v>5324</v>
      </c>
      <c r="B41" t="s">
        <v>5523</v>
      </c>
      <c r="E41" t="b">
        <v>1</v>
      </c>
    </row>
    <row r="42" spans="1:5" x14ac:dyDescent="0.25">
      <c r="A42" t="s">
        <v>5311</v>
      </c>
      <c r="B42" t="s">
        <v>5518</v>
      </c>
      <c r="E42" t="b">
        <v>1</v>
      </c>
    </row>
    <row r="43" spans="1:5" x14ac:dyDescent="0.25">
      <c r="A43" t="s">
        <v>3009</v>
      </c>
      <c r="B43" t="s">
        <v>5618</v>
      </c>
      <c r="E43" t="b">
        <v>1</v>
      </c>
    </row>
    <row r="44" spans="1:5" x14ac:dyDescent="0.25">
      <c r="A44" t="s">
        <v>1947</v>
      </c>
      <c r="B44" t="s">
        <v>5558</v>
      </c>
      <c r="E44" t="b">
        <v>1</v>
      </c>
    </row>
    <row r="45" spans="1:5" x14ac:dyDescent="0.25">
      <c r="A45" t="s">
        <v>5327</v>
      </c>
      <c r="B45" t="s">
        <v>5524</v>
      </c>
      <c r="E45" t="b">
        <v>1</v>
      </c>
    </row>
    <row r="46" spans="1:5" x14ac:dyDescent="0.25">
      <c r="A46" t="s">
        <v>5329</v>
      </c>
      <c r="B46" t="s">
        <v>5525</v>
      </c>
      <c r="E46" t="b">
        <v>1</v>
      </c>
    </row>
    <row r="47" spans="1:5" x14ac:dyDescent="0.25">
      <c r="A47" t="s">
        <v>5331</v>
      </c>
      <c r="B47" t="s">
        <v>5526</v>
      </c>
      <c r="E47" t="b">
        <v>1</v>
      </c>
    </row>
    <row r="48" spans="1:5" x14ac:dyDescent="0.25">
      <c r="A48" t="s">
        <v>5335</v>
      </c>
      <c r="B48" t="s">
        <v>5527</v>
      </c>
      <c r="E48" t="b">
        <v>1</v>
      </c>
    </row>
    <row r="49" spans="1:5" x14ac:dyDescent="0.25">
      <c r="A49" t="s">
        <v>849</v>
      </c>
      <c r="B49" t="s">
        <v>5668</v>
      </c>
      <c r="E49" t="b">
        <v>1</v>
      </c>
    </row>
    <row r="50" spans="1:5" x14ac:dyDescent="0.25">
      <c r="A50" t="s">
        <v>5425</v>
      </c>
      <c r="B50" t="s">
        <v>5559</v>
      </c>
      <c r="E50" t="b">
        <v>1</v>
      </c>
    </row>
    <row r="51" spans="1:5" x14ac:dyDescent="0.25">
      <c r="A51" t="s">
        <v>5653</v>
      </c>
      <c r="B51" t="s">
        <v>5654</v>
      </c>
      <c r="E51" t="b">
        <v>1</v>
      </c>
    </row>
    <row r="52" spans="1:5" x14ac:dyDescent="0.25">
      <c r="A52" t="s">
        <v>5297</v>
      </c>
      <c r="B52" t="s">
        <v>5560</v>
      </c>
      <c r="E52" t="b">
        <v>1</v>
      </c>
    </row>
    <row r="53" spans="1:5" x14ac:dyDescent="0.25">
      <c r="A53" t="s">
        <v>2669</v>
      </c>
      <c r="B53" t="s">
        <v>5561</v>
      </c>
      <c r="E53" t="b">
        <v>1</v>
      </c>
    </row>
    <row r="54" spans="1:5" x14ac:dyDescent="0.25">
      <c r="A54" t="s">
        <v>2699</v>
      </c>
      <c r="B54" t="s">
        <v>5666</v>
      </c>
      <c r="E54" t="b">
        <v>1</v>
      </c>
    </row>
    <row r="55" spans="1:5" x14ac:dyDescent="0.25">
      <c r="A55" t="s">
        <v>4141</v>
      </c>
      <c r="B55" t="s">
        <v>5562</v>
      </c>
      <c r="E55" t="b">
        <v>1</v>
      </c>
    </row>
    <row r="56" spans="1:5" x14ac:dyDescent="0.25">
      <c r="A56" t="s">
        <v>2509</v>
      </c>
      <c r="B56" t="s">
        <v>5563</v>
      </c>
      <c r="E56" t="b">
        <v>1</v>
      </c>
    </row>
    <row r="57" spans="1:5" x14ac:dyDescent="0.25">
      <c r="A57" t="s">
        <v>4075</v>
      </c>
      <c r="B57" t="s">
        <v>5564</v>
      </c>
      <c r="E57" t="b">
        <v>1</v>
      </c>
    </row>
    <row r="58" spans="1:5" x14ac:dyDescent="0.25">
      <c r="A58" t="s">
        <v>313</v>
      </c>
      <c r="B58" t="s">
        <v>5565</v>
      </c>
      <c r="E58" t="b">
        <v>1</v>
      </c>
    </row>
    <row r="59" spans="1:5" x14ac:dyDescent="0.25">
      <c r="A59" t="s">
        <v>2353</v>
      </c>
      <c r="B59" t="s">
        <v>5663</v>
      </c>
      <c r="E59" t="b">
        <v>1</v>
      </c>
    </row>
    <row r="60" spans="1:5" x14ac:dyDescent="0.25">
      <c r="A60" t="s">
        <v>5337</v>
      </c>
      <c r="B60" t="s">
        <v>5528</v>
      </c>
      <c r="E60" t="b">
        <v>1</v>
      </c>
    </row>
    <row r="61" spans="1:5" x14ac:dyDescent="0.25">
      <c r="A61" t="s">
        <v>2099</v>
      </c>
      <c r="B61" t="s">
        <v>5665</v>
      </c>
      <c r="E61" t="b">
        <v>1</v>
      </c>
    </row>
    <row r="62" spans="1:5" x14ac:dyDescent="0.25">
      <c r="A62" t="s">
        <v>4157</v>
      </c>
      <c r="B62" t="s">
        <v>5566</v>
      </c>
      <c r="E62" t="b">
        <v>1</v>
      </c>
    </row>
    <row r="63" spans="1:5" x14ac:dyDescent="0.25">
      <c r="A63" t="s">
        <v>1381</v>
      </c>
      <c r="B63" t="s">
        <v>5567</v>
      </c>
      <c r="E63" t="b">
        <v>1</v>
      </c>
    </row>
    <row r="64" spans="1:5" x14ac:dyDescent="0.25">
      <c r="A64" t="s">
        <v>2297</v>
      </c>
      <c r="B64" t="s">
        <v>5568</v>
      </c>
      <c r="E64" t="b">
        <v>1</v>
      </c>
    </row>
    <row r="65" spans="1:5" x14ac:dyDescent="0.25">
      <c r="A65" t="s">
        <v>5432</v>
      </c>
      <c r="B65" t="s">
        <v>5569</v>
      </c>
      <c r="E65" t="b">
        <v>1</v>
      </c>
    </row>
    <row r="66" spans="1:5" x14ac:dyDescent="0.25">
      <c r="A66" t="s">
        <v>741</v>
      </c>
      <c r="B66" t="s">
        <v>5570</v>
      </c>
      <c r="E66" t="b">
        <v>1</v>
      </c>
    </row>
    <row r="67" spans="1:5" x14ac:dyDescent="0.25">
      <c r="A67" t="s">
        <v>5241</v>
      </c>
      <c r="B67" t="s">
        <v>5571</v>
      </c>
      <c r="E67" t="b">
        <v>1</v>
      </c>
    </row>
    <row r="68" spans="1:5" x14ac:dyDescent="0.25">
      <c r="A68" t="s">
        <v>3035</v>
      </c>
      <c r="B68" t="s">
        <v>5572</v>
      </c>
      <c r="E68" t="b">
        <v>1</v>
      </c>
    </row>
    <row r="69" spans="1:5" x14ac:dyDescent="0.25">
      <c r="A69" t="s">
        <v>1253</v>
      </c>
      <c r="B69" t="s">
        <v>5573</v>
      </c>
      <c r="E69" t="b">
        <v>1</v>
      </c>
    </row>
    <row r="70" spans="1:5" x14ac:dyDescent="0.25">
      <c r="A70" t="s">
        <v>2009</v>
      </c>
      <c r="B70" t="s">
        <v>5619</v>
      </c>
      <c r="E70" t="b">
        <v>1</v>
      </c>
    </row>
    <row r="71" spans="1:5" x14ac:dyDescent="0.25">
      <c r="A71" t="s">
        <v>571</v>
      </c>
      <c r="B71" t="s">
        <v>5656</v>
      </c>
      <c r="E71" t="b">
        <v>1</v>
      </c>
    </row>
    <row r="72" spans="1:5" x14ac:dyDescent="0.25">
      <c r="A72" t="s">
        <v>5299</v>
      </c>
      <c r="B72" t="s">
        <v>5620</v>
      </c>
      <c r="E72" t="b">
        <v>1</v>
      </c>
    </row>
    <row r="73" spans="1:5" x14ac:dyDescent="0.25">
      <c r="A73" t="s">
        <v>2583</v>
      </c>
      <c r="B73" t="s">
        <v>5671</v>
      </c>
      <c r="E73" t="b">
        <v>1</v>
      </c>
    </row>
    <row r="74" spans="1:5" x14ac:dyDescent="0.25">
      <c r="A74" t="s">
        <v>5342</v>
      </c>
      <c r="B74" t="s">
        <v>5574</v>
      </c>
      <c r="E74" t="b">
        <v>1</v>
      </c>
    </row>
    <row r="75" spans="1:5" x14ac:dyDescent="0.25">
      <c r="A75" t="s">
        <v>5339</v>
      </c>
      <c r="B75" t="s">
        <v>5529</v>
      </c>
      <c r="E75" t="b">
        <v>1</v>
      </c>
    </row>
    <row r="76" spans="1:5" x14ac:dyDescent="0.25">
      <c r="A76" t="s">
        <v>3755</v>
      </c>
      <c r="B76" t="s">
        <v>5575</v>
      </c>
      <c r="E76" t="b">
        <v>1</v>
      </c>
    </row>
    <row r="77" spans="1:5" x14ac:dyDescent="0.25">
      <c r="A77" t="s">
        <v>3615</v>
      </c>
      <c r="B77" t="s">
        <v>5576</v>
      </c>
      <c r="E77" t="b">
        <v>1</v>
      </c>
    </row>
    <row r="78" spans="1:5" x14ac:dyDescent="0.25">
      <c r="A78" t="s">
        <v>5351</v>
      </c>
      <c r="B78" t="s">
        <v>5530</v>
      </c>
      <c r="E78" t="b">
        <v>1</v>
      </c>
    </row>
    <row r="79" spans="1:5" x14ac:dyDescent="0.25">
      <c r="A79" t="s">
        <v>5347</v>
      </c>
      <c r="B79" t="s">
        <v>5577</v>
      </c>
      <c r="E79" t="b">
        <v>1</v>
      </c>
    </row>
    <row r="80" spans="1:5" x14ac:dyDescent="0.25">
      <c r="A80" t="s">
        <v>2535</v>
      </c>
      <c r="B80" t="s">
        <v>5578</v>
      </c>
      <c r="E80" t="b">
        <v>1</v>
      </c>
    </row>
    <row r="81" spans="1:5" x14ac:dyDescent="0.25">
      <c r="A81" t="s">
        <v>771</v>
      </c>
      <c r="B81" t="s">
        <v>5659</v>
      </c>
      <c r="E81" t="b">
        <v>1</v>
      </c>
    </row>
    <row r="82" spans="1:5" x14ac:dyDescent="0.25">
      <c r="A82" t="s">
        <v>4051</v>
      </c>
      <c r="B82" t="s">
        <v>5579</v>
      </c>
      <c r="E82" t="b">
        <v>1</v>
      </c>
    </row>
    <row r="83" spans="1:5" x14ac:dyDescent="0.25">
      <c r="A83" t="s">
        <v>1027</v>
      </c>
      <c r="B83" t="s">
        <v>5580</v>
      </c>
      <c r="E83" t="b">
        <v>1</v>
      </c>
    </row>
    <row r="84" spans="1:5" x14ac:dyDescent="0.25">
      <c r="A84" t="s">
        <v>5353</v>
      </c>
      <c r="B84" t="s">
        <v>5531</v>
      </c>
      <c r="E84" t="b">
        <v>1</v>
      </c>
    </row>
    <row r="85" spans="1:5" x14ac:dyDescent="0.25">
      <c r="A85" t="s">
        <v>5355</v>
      </c>
      <c r="B85" t="s">
        <v>5532</v>
      </c>
      <c r="E85" t="b">
        <v>1</v>
      </c>
    </row>
    <row r="86" spans="1:5" x14ac:dyDescent="0.25">
      <c r="A86" t="s">
        <v>5359</v>
      </c>
      <c r="B86" t="s">
        <v>5533</v>
      </c>
      <c r="E86" t="b">
        <v>1</v>
      </c>
    </row>
    <row r="87" spans="1:5" x14ac:dyDescent="0.25">
      <c r="A87" t="s">
        <v>1285</v>
      </c>
      <c r="B87" t="s">
        <v>5581</v>
      </c>
      <c r="E87" t="b">
        <v>1</v>
      </c>
    </row>
    <row r="88" spans="1:5" x14ac:dyDescent="0.25">
      <c r="A88" t="s">
        <v>769</v>
      </c>
      <c r="B88" t="s">
        <v>5660</v>
      </c>
      <c r="E88" t="b">
        <v>1</v>
      </c>
    </row>
    <row r="89" spans="1:5" x14ac:dyDescent="0.25">
      <c r="A89" t="s">
        <v>5361</v>
      </c>
      <c r="B89" t="s">
        <v>5534</v>
      </c>
      <c r="E89" t="b">
        <v>1</v>
      </c>
    </row>
    <row r="90" spans="1:5" x14ac:dyDescent="0.25">
      <c r="A90" t="s">
        <v>1429</v>
      </c>
      <c r="B90" t="s">
        <v>5655</v>
      </c>
      <c r="E90" t="b">
        <v>1</v>
      </c>
    </row>
    <row r="91" spans="1:5" x14ac:dyDescent="0.25">
      <c r="A91" t="s">
        <v>2753</v>
      </c>
      <c r="B91" t="s">
        <v>5582</v>
      </c>
      <c r="E91" t="b">
        <v>1</v>
      </c>
    </row>
    <row r="92" spans="1:5" x14ac:dyDescent="0.25">
      <c r="A92" t="s">
        <v>5363</v>
      </c>
      <c r="B92" t="s">
        <v>5535</v>
      </c>
      <c r="E92" t="b">
        <v>1</v>
      </c>
    </row>
    <row r="93" spans="1:5" x14ac:dyDescent="0.25">
      <c r="A93" t="s">
        <v>1805</v>
      </c>
      <c r="B93" t="s">
        <v>5669</v>
      </c>
      <c r="E93" t="b">
        <v>1</v>
      </c>
    </row>
    <row r="94" spans="1:5" x14ac:dyDescent="0.25">
      <c r="A94" t="s">
        <v>5365</v>
      </c>
      <c r="B94" t="s">
        <v>5536</v>
      </c>
      <c r="E94" t="b">
        <v>1</v>
      </c>
    </row>
    <row r="95" spans="1:5" x14ac:dyDescent="0.25">
      <c r="A95" t="s">
        <v>2225</v>
      </c>
      <c r="B95" t="s">
        <v>5583</v>
      </c>
      <c r="E95" t="b">
        <v>1</v>
      </c>
    </row>
    <row r="96" spans="1:5" x14ac:dyDescent="0.25">
      <c r="A96" t="s">
        <v>1663</v>
      </c>
      <c r="B96" t="s">
        <v>5584</v>
      </c>
      <c r="E96" t="b">
        <v>1</v>
      </c>
    </row>
    <row r="97" spans="1:5" x14ac:dyDescent="0.25">
      <c r="A97" t="s">
        <v>1977</v>
      </c>
      <c r="B97" t="s">
        <v>5585</v>
      </c>
      <c r="E97" t="b">
        <v>1</v>
      </c>
    </row>
    <row r="98" spans="1:5" x14ac:dyDescent="0.25">
      <c r="A98" t="s">
        <v>5367</v>
      </c>
      <c r="B98" t="s">
        <v>5537</v>
      </c>
      <c r="E98" t="b">
        <v>1</v>
      </c>
    </row>
    <row r="99" spans="1:5" x14ac:dyDescent="0.25">
      <c r="A99" t="s">
        <v>593</v>
      </c>
      <c r="B99" t="s">
        <v>5617</v>
      </c>
      <c r="E99" t="b">
        <v>1</v>
      </c>
    </row>
    <row r="100" spans="1:5" x14ac:dyDescent="0.25">
      <c r="A100" t="s">
        <v>3829</v>
      </c>
      <c r="B100" t="s">
        <v>5586</v>
      </c>
      <c r="E100" t="b">
        <v>1</v>
      </c>
    </row>
    <row r="101" spans="1:5" x14ac:dyDescent="0.25">
      <c r="A101" t="s">
        <v>3727</v>
      </c>
      <c r="B101" t="s">
        <v>5587</v>
      </c>
      <c r="E101" t="b">
        <v>1</v>
      </c>
    </row>
    <row r="102" spans="1:5" x14ac:dyDescent="0.25">
      <c r="A102" t="s">
        <v>2327</v>
      </c>
      <c r="B102" t="s">
        <v>5651</v>
      </c>
      <c r="E102" t="b">
        <v>1</v>
      </c>
    </row>
    <row r="103" spans="1:5" x14ac:dyDescent="0.25">
      <c r="A103" t="s">
        <v>561</v>
      </c>
      <c r="B103" t="s">
        <v>5588</v>
      </c>
      <c r="E103" t="b">
        <v>1</v>
      </c>
    </row>
    <row r="104" spans="1:5" x14ac:dyDescent="0.25">
      <c r="A104" t="s">
        <v>529</v>
      </c>
      <c r="B104" t="s">
        <v>5589</v>
      </c>
      <c r="E104" t="b">
        <v>1</v>
      </c>
    </row>
    <row r="105" spans="1:5" x14ac:dyDescent="0.25">
      <c r="A105" t="s">
        <v>5372</v>
      </c>
      <c r="B105" t="s">
        <v>5538</v>
      </c>
      <c r="E105" t="b">
        <v>1</v>
      </c>
    </row>
    <row r="106" spans="1:5" x14ac:dyDescent="0.25">
      <c r="A106" t="s">
        <v>2901</v>
      </c>
      <c r="B106" t="s">
        <v>5590</v>
      </c>
      <c r="E106" t="b">
        <v>1</v>
      </c>
    </row>
    <row r="107" spans="1:5" x14ac:dyDescent="0.25">
      <c r="A107" t="s">
        <v>5235</v>
      </c>
      <c r="B107" t="s">
        <v>5591</v>
      </c>
      <c r="E107" t="b">
        <v>1</v>
      </c>
    </row>
    <row r="108" spans="1:5" x14ac:dyDescent="0.25">
      <c r="A108" t="s">
        <v>1893</v>
      </c>
      <c r="B108" t="s">
        <v>5592</v>
      </c>
      <c r="E108" t="b">
        <v>1</v>
      </c>
    </row>
    <row r="109" spans="1:5" x14ac:dyDescent="0.25">
      <c r="A109" t="s">
        <v>1887</v>
      </c>
      <c r="B109" t="s">
        <v>5593</v>
      </c>
      <c r="E109" t="b">
        <v>1</v>
      </c>
    </row>
    <row r="110" spans="1:5" x14ac:dyDescent="0.25">
      <c r="A110" t="s">
        <v>3655</v>
      </c>
      <c r="B110" t="s">
        <v>5594</v>
      </c>
      <c r="E110" t="b">
        <v>1</v>
      </c>
    </row>
    <row r="111" spans="1:5" x14ac:dyDescent="0.25">
      <c r="A111" t="s">
        <v>2879</v>
      </c>
      <c r="B111" t="s">
        <v>5670</v>
      </c>
      <c r="E111" t="b">
        <v>1</v>
      </c>
    </row>
    <row r="112" spans="1:5" x14ac:dyDescent="0.25">
      <c r="A112" t="s">
        <v>5379</v>
      </c>
      <c r="B112" t="s">
        <v>5541</v>
      </c>
      <c r="E112" t="b">
        <v>1</v>
      </c>
    </row>
    <row r="113" spans="1:5" x14ac:dyDescent="0.25">
      <c r="A113" t="s">
        <v>5422</v>
      </c>
      <c r="B113" t="s">
        <v>5595</v>
      </c>
      <c r="E113" t="b">
        <v>1</v>
      </c>
    </row>
    <row r="114" spans="1:5" x14ac:dyDescent="0.25">
      <c r="A114" t="s">
        <v>1037</v>
      </c>
      <c r="B114" t="s">
        <v>5664</v>
      </c>
      <c r="E114" t="b">
        <v>1</v>
      </c>
    </row>
    <row r="115" spans="1:5" x14ac:dyDescent="0.25">
      <c r="A115" t="s">
        <v>329</v>
      </c>
      <c r="B115" t="s">
        <v>5596</v>
      </c>
      <c r="E115" t="b">
        <v>1</v>
      </c>
    </row>
    <row r="116" spans="1:5" x14ac:dyDescent="0.25">
      <c r="A116" t="s">
        <v>2147</v>
      </c>
      <c r="B116" t="s">
        <v>5597</v>
      </c>
      <c r="E116" t="b">
        <v>1</v>
      </c>
    </row>
    <row r="117" spans="1:5" x14ac:dyDescent="0.25">
      <c r="A117" t="s">
        <v>3749</v>
      </c>
      <c r="B117" t="s">
        <v>5598</v>
      </c>
      <c r="E117" t="b">
        <v>1</v>
      </c>
    </row>
    <row r="118" spans="1:5" x14ac:dyDescent="0.25">
      <c r="A118" t="s">
        <v>3125</v>
      </c>
      <c r="B118" t="s">
        <v>5599</v>
      </c>
      <c r="E118" t="b">
        <v>1</v>
      </c>
    </row>
    <row r="119" spans="1:5" x14ac:dyDescent="0.25">
      <c r="A119" t="s">
        <v>2897</v>
      </c>
      <c r="B119" t="s">
        <v>5600</v>
      </c>
      <c r="E119" t="b">
        <v>1</v>
      </c>
    </row>
    <row r="120" spans="1:5" x14ac:dyDescent="0.25">
      <c r="A120" t="s">
        <v>5374</v>
      </c>
      <c r="B120" t="s">
        <v>5539</v>
      </c>
      <c r="E120" t="b">
        <v>1</v>
      </c>
    </row>
    <row r="121" spans="1:5" x14ac:dyDescent="0.25">
      <c r="A121" t="s">
        <v>5377</v>
      </c>
      <c r="B121" t="s">
        <v>5540</v>
      </c>
      <c r="E121" t="b">
        <v>1</v>
      </c>
    </row>
    <row r="122" spans="1:5" x14ac:dyDescent="0.25">
      <c r="A122" t="s">
        <v>4677</v>
      </c>
      <c r="B122" t="s">
        <v>5601</v>
      </c>
      <c r="E122" t="b">
        <v>1</v>
      </c>
    </row>
    <row r="123" spans="1:5" x14ac:dyDescent="0.25">
      <c r="A123" t="s">
        <v>5383</v>
      </c>
      <c r="B123" t="s">
        <v>5542</v>
      </c>
      <c r="E123" t="b">
        <v>1</v>
      </c>
    </row>
    <row r="124" spans="1:5" x14ac:dyDescent="0.25">
      <c r="A124" t="s">
        <v>5385</v>
      </c>
      <c r="B124" t="s">
        <v>5543</v>
      </c>
      <c r="E124" t="b">
        <v>1</v>
      </c>
    </row>
    <row r="125" spans="1:5" x14ac:dyDescent="0.25">
      <c r="A125" t="s">
        <v>3659</v>
      </c>
      <c r="B125" t="s">
        <v>5602</v>
      </c>
      <c r="E125" t="b">
        <v>1</v>
      </c>
    </row>
    <row r="126" spans="1:5" x14ac:dyDescent="0.25">
      <c r="A126" t="s">
        <v>5388</v>
      </c>
      <c r="B126" t="s">
        <v>5544</v>
      </c>
      <c r="E126" t="b">
        <v>1</v>
      </c>
    </row>
    <row r="127" spans="1:5" x14ac:dyDescent="0.25">
      <c r="A127" t="s">
        <v>1447</v>
      </c>
      <c r="B127" t="s">
        <v>5603</v>
      </c>
      <c r="E127" t="b">
        <v>1</v>
      </c>
    </row>
    <row r="128" spans="1:5" x14ac:dyDescent="0.25">
      <c r="A128" t="s">
        <v>1407</v>
      </c>
      <c r="B128" t="s">
        <v>5661</v>
      </c>
      <c r="E128" t="b">
        <v>1</v>
      </c>
    </row>
    <row r="129" spans="1:5" x14ac:dyDescent="0.25">
      <c r="A129" t="s">
        <v>3657</v>
      </c>
      <c r="B129" t="s">
        <v>5604</v>
      </c>
      <c r="E129" t="b">
        <v>1</v>
      </c>
    </row>
    <row r="130" spans="1:5" x14ac:dyDescent="0.25">
      <c r="A130" t="s">
        <v>5039</v>
      </c>
      <c r="B130" t="s">
        <v>5605</v>
      </c>
      <c r="E130" t="b">
        <v>1</v>
      </c>
    </row>
    <row r="131" spans="1:5" x14ac:dyDescent="0.25">
      <c r="A131" t="s">
        <v>5001</v>
      </c>
      <c r="B131" t="s">
        <v>5606</v>
      </c>
      <c r="E131" t="b">
        <v>1</v>
      </c>
    </row>
    <row r="132" spans="1:5" x14ac:dyDescent="0.25">
      <c r="A132" t="s">
        <v>5390</v>
      </c>
      <c r="B132" t="s">
        <v>5545</v>
      </c>
      <c r="E132" t="b">
        <v>1</v>
      </c>
    </row>
    <row r="133" spans="1:5" x14ac:dyDescent="0.25">
      <c r="A133" t="s">
        <v>4813</v>
      </c>
      <c r="B133" t="s">
        <v>5607</v>
      </c>
      <c r="E133" t="b">
        <v>1</v>
      </c>
    </row>
    <row r="134" spans="1:5" x14ac:dyDescent="0.25">
      <c r="A134" t="s">
        <v>5608</v>
      </c>
      <c r="B134" t="s">
        <v>5609</v>
      </c>
      <c r="E134" t="b">
        <v>1</v>
      </c>
    </row>
    <row r="135" spans="1:5" x14ac:dyDescent="0.25">
      <c r="A135" t="s">
        <v>225</v>
      </c>
      <c r="B135" t="s">
        <v>5610</v>
      </c>
      <c r="E135" t="b">
        <v>1</v>
      </c>
    </row>
    <row r="136" spans="1:5" x14ac:dyDescent="0.25">
      <c r="A136" t="s">
        <v>5309</v>
      </c>
      <c r="B136" t="s">
        <v>5517</v>
      </c>
      <c r="E136" t="b">
        <v>1</v>
      </c>
    </row>
    <row r="137" spans="1:5" x14ac:dyDescent="0.25">
      <c r="A137" t="s">
        <v>5657</v>
      </c>
      <c r="B137" t="s">
        <v>5658</v>
      </c>
      <c r="E137" t="b">
        <v>1</v>
      </c>
    </row>
    <row r="138" spans="1:5" x14ac:dyDescent="0.25">
      <c r="A138" t="s">
        <v>5392</v>
      </c>
      <c r="B138" t="s">
        <v>5546</v>
      </c>
      <c r="E138" t="b">
        <v>1</v>
      </c>
    </row>
    <row r="139" spans="1:5" x14ac:dyDescent="0.25">
      <c r="A139" t="s">
        <v>2213</v>
      </c>
      <c r="B139" t="s">
        <v>5611</v>
      </c>
      <c r="E139" t="b">
        <v>1</v>
      </c>
    </row>
    <row r="140" spans="1:5" x14ac:dyDescent="0.25">
      <c r="A140" t="s">
        <v>5394</v>
      </c>
      <c r="B140" t="s">
        <v>5547</v>
      </c>
      <c r="E140" t="b">
        <v>1</v>
      </c>
    </row>
    <row r="141" spans="1:5" x14ac:dyDescent="0.25">
      <c r="A141" t="s">
        <v>4825</v>
      </c>
      <c r="B141" t="s">
        <v>5667</v>
      </c>
      <c r="E141" t="b">
        <v>1</v>
      </c>
    </row>
    <row r="142" spans="1:5" x14ac:dyDescent="0.25">
      <c r="A142" t="s">
        <v>825</v>
      </c>
      <c r="B142" t="s">
        <v>5612</v>
      </c>
      <c r="E142" t="b">
        <v>1</v>
      </c>
    </row>
    <row r="143" spans="1:5" x14ac:dyDescent="0.25">
      <c r="A143" t="s">
        <v>3667</v>
      </c>
      <c r="B143" t="s">
        <v>5613</v>
      </c>
      <c r="E143" t="b">
        <v>1</v>
      </c>
    </row>
    <row r="144" spans="1:5" x14ac:dyDescent="0.25">
      <c r="A144" t="s">
        <v>5396</v>
      </c>
      <c r="B144" t="s">
        <v>5548</v>
      </c>
      <c r="E144" t="b">
        <v>1</v>
      </c>
    </row>
    <row r="145" spans="1:5" x14ac:dyDescent="0.25">
      <c r="A145" t="s">
        <v>1741</v>
      </c>
      <c r="B145" t="s">
        <v>5614</v>
      </c>
      <c r="E145" t="b">
        <v>1</v>
      </c>
    </row>
    <row r="146" spans="1:5" x14ac:dyDescent="0.25">
      <c r="A146" t="s">
        <v>1401</v>
      </c>
      <c r="B146" t="s">
        <v>5615</v>
      </c>
      <c r="E146" t="b">
        <v>1</v>
      </c>
    </row>
    <row r="147" spans="1:5" x14ac:dyDescent="0.25">
      <c r="A147" t="s">
        <v>1465</v>
      </c>
      <c r="B147" t="s">
        <v>5616</v>
      </c>
      <c r="E147" t="b">
        <v>1</v>
      </c>
    </row>
    <row r="148" spans="1:5" x14ac:dyDescent="0.25">
      <c r="A148" t="s">
        <v>2329</v>
      </c>
      <c r="B148" t="s">
        <v>5650</v>
      </c>
      <c r="E148"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1F448-EF6E-4032-BF0C-AEAD4C445AB0}">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5355</v>
      </c>
      <c r="B2" t="s">
        <v>5455</v>
      </c>
      <c r="E2" t="b">
        <v>1</v>
      </c>
    </row>
    <row r="3" spans="1:5" x14ac:dyDescent="0.25">
      <c r="A3" t="s">
        <v>4075</v>
      </c>
      <c r="B3" t="s">
        <v>5487</v>
      </c>
      <c r="E3" t="b">
        <v>1</v>
      </c>
    </row>
    <row r="4" spans="1:5" x14ac:dyDescent="0.25">
      <c r="A4" t="s">
        <v>5412</v>
      </c>
      <c r="B4" t="s">
        <v>5475</v>
      </c>
      <c r="E4" t="b">
        <v>1</v>
      </c>
    </row>
    <row r="5" spans="1:5" x14ac:dyDescent="0.25">
      <c r="A5" t="s">
        <v>561</v>
      </c>
      <c r="B5" t="s">
        <v>5511</v>
      </c>
      <c r="E5" t="b">
        <v>1</v>
      </c>
    </row>
    <row r="6" spans="1:5" x14ac:dyDescent="0.25">
      <c r="A6" t="s">
        <v>5374</v>
      </c>
      <c r="B6" t="s">
        <v>5462</v>
      </c>
      <c r="E6" t="b">
        <v>1</v>
      </c>
    </row>
    <row r="7" spans="1:5" x14ac:dyDescent="0.25">
      <c r="A7" t="s">
        <v>3147</v>
      </c>
      <c r="B7" t="s">
        <v>5478</v>
      </c>
      <c r="E7" t="b">
        <v>1</v>
      </c>
    </row>
    <row r="8" spans="1:5" x14ac:dyDescent="0.25">
      <c r="A8" t="s">
        <v>5241</v>
      </c>
      <c r="B8" t="s">
        <v>5494</v>
      </c>
      <c r="E8" t="b">
        <v>1</v>
      </c>
    </row>
    <row r="9" spans="1:5" x14ac:dyDescent="0.25">
      <c r="A9" t="s">
        <v>5400</v>
      </c>
      <c r="B9" t="s">
        <v>5473</v>
      </c>
      <c r="E9" t="b">
        <v>1</v>
      </c>
    </row>
    <row r="10" spans="1:5" x14ac:dyDescent="0.25">
      <c r="A10" t="s">
        <v>5317</v>
      </c>
      <c r="B10" t="s">
        <v>5443</v>
      </c>
      <c r="E10" t="b">
        <v>1</v>
      </c>
    </row>
    <row r="11" spans="1:5" x14ac:dyDescent="0.25">
      <c r="A11" t="s">
        <v>5365</v>
      </c>
      <c r="B11" t="s">
        <v>5459</v>
      </c>
      <c r="E11" t="b">
        <v>1</v>
      </c>
    </row>
    <row r="12" spans="1:5" x14ac:dyDescent="0.25">
      <c r="A12" t="s">
        <v>5414</v>
      </c>
      <c r="B12" t="s">
        <v>5476</v>
      </c>
      <c r="E12" t="b">
        <v>1</v>
      </c>
    </row>
    <row r="13" spans="1:5" x14ac:dyDescent="0.25">
      <c r="A13" t="s">
        <v>529</v>
      </c>
      <c r="B13" t="s">
        <v>5512</v>
      </c>
      <c r="E13" t="b">
        <v>1</v>
      </c>
    </row>
    <row r="14" spans="1:5" x14ac:dyDescent="0.25">
      <c r="A14" t="s">
        <v>5388</v>
      </c>
      <c r="B14" t="s">
        <v>5467</v>
      </c>
      <c r="E14" t="b">
        <v>1</v>
      </c>
    </row>
    <row r="15" spans="1:5" x14ac:dyDescent="0.25">
      <c r="A15" t="s">
        <v>5377</v>
      </c>
      <c r="B15" t="s">
        <v>5463</v>
      </c>
      <c r="E15" t="b">
        <v>1</v>
      </c>
    </row>
    <row r="16" spans="1:5" x14ac:dyDescent="0.25">
      <c r="A16" t="s">
        <v>4197</v>
      </c>
      <c r="B16" t="s">
        <v>5479</v>
      </c>
      <c r="E16" t="b">
        <v>1</v>
      </c>
    </row>
    <row r="17" spans="1:5" x14ac:dyDescent="0.25">
      <c r="A17" t="s">
        <v>2225</v>
      </c>
      <c r="B17" t="s">
        <v>5506</v>
      </c>
      <c r="E17" t="b">
        <v>1</v>
      </c>
    </row>
    <row r="18" spans="1:5" x14ac:dyDescent="0.25">
      <c r="A18" t="s">
        <v>1887</v>
      </c>
      <c r="B18" t="s">
        <v>5516</v>
      </c>
      <c r="E18" t="b">
        <v>1</v>
      </c>
    </row>
    <row r="19" spans="1:5" x14ac:dyDescent="0.25">
      <c r="A19" t="s">
        <v>5313</v>
      </c>
      <c r="B19" t="s">
        <v>5442</v>
      </c>
      <c r="E19" t="b">
        <v>1</v>
      </c>
    </row>
    <row r="20" spans="1:5" x14ac:dyDescent="0.25">
      <c r="A20" t="s">
        <v>5335</v>
      </c>
      <c r="B20" t="s">
        <v>5450</v>
      </c>
      <c r="E20" t="b">
        <v>1</v>
      </c>
    </row>
    <row r="21" spans="1:5" x14ac:dyDescent="0.25">
      <c r="A21" t="s">
        <v>5383</v>
      </c>
      <c r="B21" t="s">
        <v>5465</v>
      </c>
      <c r="E21" t="b">
        <v>1</v>
      </c>
    </row>
    <row r="22" spans="1:5" x14ac:dyDescent="0.25">
      <c r="A22" t="s">
        <v>5372</v>
      </c>
      <c r="B22" t="s">
        <v>5461</v>
      </c>
      <c r="E22" t="b">
        <v>1</v>
      </c>
    </row>
    <row r="23" spans="1:5" x14ac:dyDescent="0.25">
      <c r="A23" t="s">
        <v>5367</v>
      </c>
      <c r="B23" t="s">
        <v>5460</v>
      </c>
      <c r="E23" t="b">
        <v>1</v>
      </c>
    </row>
    <row r="24" spans="1:5" x14ac:dyDescent="0.25">
      <c r="A24" t="s">
        <v>4157</v>
      </c>
      <c r="B24" t="s">
        <v>5489</v>
      </c>
      <c r="E24" t="b">
        <v>1</v>
      </c>
    </row>
    <row r="25" spans="1:5" x14ac:dyDescent="0.25">
      <c r="A25" t="s">
        <v>5327</v>
      </c>
      <c r="B25" t="s">
        <v>5447</v>
      </c>
      <c r="E25" t="b">
        <v>1</v>
      </c>
    </row>
    <row r="26" spans="1:5" x14ac:dyDescent="0.25">
      <c r="A26" t="s">
        <v>5297</v>
      </c>
      <c r="B26" t="s">
        <v>5483</v>
      </c>
      <c r="E26" t="b">
        <v>1</v>
      </c>
    </row>
    <row r="27" spans="1:5" x14ac:dyDescent="0.25">
      <c r="A27" t="s">
        <v>1285</v>
      </c>
      <c r="B27" t="s">
        <v>5504</v>
      </c>
      <c r="E27" t="b">
        <v>1</v>
      </c>
    </row>
    <row r="28" spans="1:5" x14ac:dyDescent="0.25">
      <c r="A28" t="s">
        <v>3035</v>
      </c>
      <c r="B28" t="s">
        <v>5495</v>
      </c>
      <c r="E28" t="b">
        <v>1</v>
      </c>
    </row>
    <row r="29" spans="1:5" x14ac:dyDescent="0.25">
      <c r="A29" t="s">
        <v>1253</v>
      </c>
      <c r="B29" t="s">
        <v>5496</v>
      </c>
      <c r="E29" t="b">
        <v>1</v>
      </c>
    </row>
    <row r="30" spans="1:5" x14ac:dyDescent="0.25">
      <c r="A30" t="s">
        <v>3755</v>
      </c>
      <c r="B30" t="s">
        <v>5498</v>
      </c>
      <c r="E30" t="b">
        <v>1</v>
      </c>
    </row>
    <row r="31" spans="1:5" x14ac:dyDescent="0.25">
      <c r="A31" t="s">
        <v>2535</v>
      </c>
      <c r="B31" t="s">
        <v>5501</v>
      </c>
      <c r="E31" t="b">
        <v>1</v>
      </c>
    </row>
    <row r="32" spans="1:5" x14ac:dyDescent="0.25">
      <c r="A32" t="s">
        <v>5359</v>
      </c>
      <c r="B32" t="s">
        <v>5456</v>
      </c>
      <c r="E32" t="b">
        <v>1</v>
      </c>
    </row>
    <row r="33" spans="1:5" x14ac:dyDescent="0.25">
      <c r="A33" t="s">
        <v>5385</v>
      </c>
      <c r="B33" t="s">
        <v>5466</v>
      </c>
      <c r="E33" t="b">
        <v>1</v>
      </c>
    </row>
    <row r="34" spans="1:5" x14ac:dyDescent="0.25">
      <c r="A34" t="s">
        <v>2509</v>
      </c>
      <c r="B34" t="s">
        <v>5486</v>
      </c>
      <c r="E34" t="b">
        <v>1</v>
      </c>
    </row>
    <row r="35" spans="1:5" x14ac:dyDescent="0.25">
      <c r="A35" t="s">
        <v>4141</v>
      </c>
      <c r="B35" t="s">
        <v>5485</v>
      </c>
      <c r="E35" t="b">
        <v>1</v>
      </c>
    </row>
    <row r="36" spans="1:5" x14ac:dyDescent="0.25">
      <c r="A36" t="s">
        <v>5342</v>
      </c>
      <c r="B36" t="s">
        <v>5497</v>
      </c>
      <c r="E36" t="b">
        <v>1</v>
      </c>
    </row>
    <row r="37" spans="1:5" x14ac:dyDescent="0.25">
      <c r="A37" t="s">
        <v>1663</v>
      </c>
      <c r="B37" t="s">
        <v>5507</v>
      </c>
      <c r="E37" t="b">
        <v>1</v>
      </c>
    </row>
    <row r="38" spans="1:5" x14ac:dyDescent="0.25">
      <c r="A38" t="s">
        <v>2753</v>
      </c>
      <c r="B38" t="s">
        <v>5505</v>
      </c>
      <c r="E38" t="b">
        <v>1</v>
      </c>
    </row>
    <row r="39" spans="1:5" x14ac:dyDescent="0.25">
      <c r="A39" t="s">
        <v>1027</v>
      </c>
      <c r="B39" t="s">
        <v>5503</v>
      </c>
      <c r="E39" t="b">
        <v>1</v>
      </c>
    </row>
    <row r="40" spans="1:5" x14ac:dyDescent="0.25">
      <c r="A40" t="s">
        <v>2901</v>
      </c>
      <c r="B40" t="s">
        <v>5513</v>
      </c>
      <c r="E40" t="b">
        <v>1</v>
      </c>
    </row>
    <row r="41" spans="1:5" x14ac:dyDescent="0.25">
      <c r="A41" t="s">
        <v>5379</v>
      </c>
      <c r="B41" t="s">
        <v>5464</v>
      </c>
      <c r="E41" t="b">
        <v>1</v>
      </c>
    </row>
    <row r="42" spans="1:5" x14ac:dyDescent="0.25">
      <c r="A42" t="s">
        <v>5396</v>
      </c>
      <c r="B42" t="s">
        <v>5471</v>
      </c>
      <c r="E42" t="b">
        <v>1</v>
      </c>
    </row>
    <row r="43" spans="1:5" x14ac:dyDescent="0.25">
      <c r="A43" t="s">
        <v>673</v>
      </c>
      <c r="B43" t="s">
        <v>5480</v>
      </c>
      <c r="E43" t="b">
        <v>1</v>
      </c>
    </row>
    <row r="44" spans="1:5" x14ac:dyDescent="0.25">
      <c r="A44" t="s">
        <v>5394</v>
      </c>
      <c r="B44" t="s">
        <v>5470</v>
      </c>
      <c r="E44" t="b">
        <v>1</v>
      </c>
    </row>
    <row r="45" spans="1:5" x14ac:dyDescent="0.25">
      <c r="A45" t="s">
        <v>5392</v>
      </c>
      <c r="B45" t="s">
        <v>5469</v>
      </c>
      <c r="E45" t="b">
        <v>1</v>
      </c>
    </row>
    <row r="46" spans="1:5" x14ac:dyDescent="0.25">
      <c r="A46" t="s">
        <v>5398</v>
      </c>
      <c r="B46" t="s">
        <v>5472</v>
      </c>
      <c r="E46" t="b">
        <v>1</v>
      </c>
    </row>
    <row r="47" spans="1:5" x14ac:dyDescent="0.25">
      <c r="A47" t="s">
        <v>1947</v>
      </c>
      <c r="B47" t="s">
        <v>5481</v>
      </c>
      <c r="E47" t="b">
        <v>1</v>
      </c>
    </row>
    <row r="48" spans="1:5" x14ac:dyDescent="0.25">
      <c r="A48" t="s">
        <v>5425</v>
      </c>
      <c r="B48" t="s">
        <v>5482</v>
      </c>
      <c r="E48" t="b">
        <v>1</v>
      </c>
    </row>
    <row r="49" spans="1:5" x14ac:dyDescent="0.25">
      <c r="A49" t="s">
        <v>5390</v>
      </c>
      <c r="B49" t="s">
        <v>5468</v>
      </c>
      <c r="E49" t="b">
        <v>1</v>
      </c>
    </row>
    <row r="50" spans="1:5" x14ac:dyDescent="0.25">
      <c r="A50" t="s">
        <v>1977</v>
      </c>
      <c r="B50" t="s">
        <v>5508</v>
      </c>
      <c r="E50" t="b">
        <v>1</v>
      </c>
    </row>
    <row r="51" spans="1:5" x14ac:dyDescent="0.25">
      <c r="A51" t="s">
        <v>5351</v>
      </c>
      <c r="B51" t="s">
        <v>5453</v>
      </c>
      <c r="E51" t="b">
        <v>1</v>
      </c>
    </row>
    <row r="52" spans="1:5" x14ac:dyDescent="0.25">
      <c r="A52" t="s">
        <v>2669</v>
      </c>
      <c r="B52" t="s">
        <v>5484</v>
      </c>
      <c r="E52" t="b">
        <v>1</v>
      </c>
    </row>
    <row r="53" spans="1:5" x14ac:dyDescent="0.25">
      <c r="A53" t="s">
        <v>313</v>
      </c>
      <c r="B53" t="s">
        <v>5488</v>
      </c>
      <c r="E53" t="b">
        <v>1</v>
      </c>
    </row>
    <row r="54" spans="1:5" x14ac:dyDescent="0.25">
      <c r="A54" t="s">
        <v>5329</v>
      </c>
      <c r="B54" t="s">
        <v>5448</v>
      </c>
      <c r="E54" t="b">
        <v>1</v>
      </c>
    </row>
    <row r="55" spans="1:5" x14ac:dyDescent="0.25">
      <c r="A55" t="s">
        <v>5235</v>
      </c>
      <c r="B55" t="s">
        <v>5514</v>
      </c>
      <c r="E55" t="b">
        <v>1</v>
      </c>
    </row>
    <row r="56" spans="1:5" x14ac:dyDescent="0.25">
      <c r="A56" t="s">
        <v>5361</v>
      </c>
      <c r="B56" t="s">
        <v>5457</v>
      </c>
      <c r="E56" t="b">
        <v>1</v>
      </c>
    </row>
    <row r="57" spans="1:5" x14ac:dyDescent="0.25">
      <c r="A57" t="s">
        <v>1381</v>
      </c>
      <c r="B57" t="s">
        <v>5490</v>
      </c>
      <c r="E57" t="b">
        <v>1</v>
      </c>
    </row>
    <row r="58" spans="1:5" x14ac:dyDescent="0.25">
      <c r="A58" t="s">
        <v>5432</v>
      </c>
      <c r="B58" t="s">
        <v>5492</v>
      </c>
      <c r="E58" t="b">
        <v>1</v>
      </c>
    </row>
    <row r="59" spans="1:5" x14ac:dyDescent="0.25">
      <c r="A59" t="s">
        <v>2297</v>
      </c>
      <c r="B59" t="s">
        <v>5491</v>
      </c>
      <c r="E59" t="b">
        <v>1</v>
      </c>
    </row>
    <row r="60" spans="1:5" x14ac:dyDescent="0.25">
      <c r="A60" t="s">
        <v>5331</v>
      </c>
      <c r="B60" t="s">
        <v>5449</v>
      </c>
      <c r="E60" t="b">
        <v>1</v>
      </c>
    </row>
    <row r="61" spans="1:5" x14ac:dyDescent="0.25">
      <c r="A61" t="s">
        <v>5309</v>
      </c>
      <c r="B61" t="s">
        <v>5440</v>
      </c>
      <c r="E61" t="b">
        <v>1</v>
      </c>
    </row>
    <row r="62" spans="1:5" x14ac:dyDescent="0.25">
      <c r="A62" t="s">
        <v>5324</v>
      </c>
      <c r="B62" t="s">
        <v>5446</v>
      </c>
      <c r="E62" t="b">
        <v>1</v>
      </c>
    </row>
    <row r="63" spans="1:5" x14ac:dyDescent="0.25">
      <c r="A63" t="s">
        <v>5322</v>
      </c>
      <c r="B63" t="s">
        <v>5445</v>
      </c>
      <c r="E63" t="b">
        <v>1</v>
      </c>
    </row>
    <row r="64" spans="1:5" x14ac:dyDescent="0.25">
      <c r="A64" t="s">
        <v>1893</v>
      </c>
      <c r="B64" t="s">
        <v>5515</v>
      </c>
      <c r="E64" t="b">
        <v>1</v>
      </c>
    </row>
    <row r="65" spans="1:5" x14ac:dyDescent="0.25">
      <c r="A65" t="s">
        <v>5409</v>
      </c>
      <c r="B65" t="s">
        <v>5474</v>
      </c>
      <c r="E65" t="b">
        <v>1</v>
      </c>
    </row>
    <row r="66" spans="1:5" x14ac:dyDescent="0.25">
      <c r="A66" t="s">
        <v>5363</v>
      </c>
      <c r="B66" t="s">
        <v>5458</v>
      </c>
      <c r="E66" t="b">
        <v>1</v>
      </c>
    </row>
    <row r="67" spans="1:5" x14ac:dyDescent="0.25">
      <c r="A67" t="s">
        <v>4051</v>
      </c>
      <c r="B67" t="s">
        <v>5502</v>
      </c>
      <c r="E67" t="b">
        <v>1</v>
      </c>
    </row>
    <row r="68" spans="1:5" x14ac:dyDescent="0.25">
      <c r="A68" t="s">
        <v>3727</v>
      </c>
      <c r="B68" t="s">
        <v>5510</v>
      </c>
      <c r="E68" t="b">
        <v>1</v>
      </c>
    </row>
    <row r="69" spans="1:5" x14ac:dyDescent="0.25">
      <c r="A69" t="s">
        <v>3615</v>
      </c>
      <c r="B69" t="s">
        <v>5499</v>
      </c>
      <c r="E69" t="b">
        <v>1</v>
      </c>
    </row>
    <row r="70" spans="1:5" x14ac:dyDescent="0.25">
      <c r="A70" t="s">
        <v>5347</v>
      </c>
      <c r="B70" t="s">
        <v>5500</v>
      </c>
      <c r="E70" t="b">
        <v>1</v>
      </c>
    </row>
    <row r="71" spans="1:5" x14ac:dyDescent="0.25">
      <c r="A71" t="s">
        <v>5416</v>
      </c>
      <c r="B71" t="s">
        <v>5477</v>
      </c>
      <c r="E71" t="b">
        <v>1</v>
      </c>
    </row>
    <row r="72" spans="1:5" x14ac:dyDescent="0.25">
      <c r="A72" t="s">
        <v>3829</v>
      </c>
      <c r="B72" t="s">
        <v>5509</v>
      </c>
      <c r="E72" t="b">
        <v>1</v>
      </c>
    </row>
    <row r="73" spans="1:5" x14ac:dyDescent="0.25">
      <c r="A73" t="s">
        <v>5353</v>
      </c>
      <c r="B73" t="s">
        <v>5454</v>
      </c>
      <c r="E73" t="b">
        <v>1</v>
      </c>
    </row>
    <row r="74" spans="1:5" x14ac:dyDescent="0.25">
      <c r="A74" t="s">
        <v>5311</v>
      </c>
      <c r="B74" t="s">
        <v>5441</v>
      </c>
      <c r="E74" t="b">
        <v>1</v>
      </c>
    </row>
    <row r="75" spans="1:5" x14ac:dyDescent="0.25">
      <c r="A75" t="s">
        <v>5320</v>
      </c>
      <c r="B75" t="s">
        <v>5444</v>
      </c>
      <c r="E75" t="b">
        <v>1</v>
      </c>
    </row>
    <row r="76" spans="1:5" x14ac:dyDescent="0.25">
      <c r="A76" t="s">
        <v>5339</v>
      </c>
      <c r="B76" t="s">
        <v>5452</v>
      </c>
      <c r="E76" t="b">
        <v>1</v>
      </c>
    </row>
    <row r="77" spans="1:5" x14ac:dyDescent="0.25">
      <c r="A77" t="s">
        <v>5337</v>
      </c>
      <c r="B77" t="s">
        <v>5451</v>
      </c>
      <c r="E77" t="b">
        <v>1</v>
      </c>
    </row>
    <row r="78" spans="1:5" x14ac:dyDescent="0.25">
      <c r="A78" t="s">
        <v>741</v>
      </c>
      <c r="B78" t="s">
        <v>5493</v>
      </c>
      <c r="E7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2BCB7-F597-4555-B38E-12B05AECCAA7}">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5309</v>
      </c>
      <c r="B2" t="s">
        <v>5314</v>
      </c>
      <c r="E2" t="b">
        <v>1</v>
      </c>
    </row>
    <row r="3" spans="1:5" x14ac:dyDescent="0.25">
      <c r="A3" t="s">
        <v>5311</v>
      </c>
      <c r="B3" t="s">
        <v>5315</v>
      </c>
      <c r="E3" t="b">
        <v>1</v>
      </c>
    </row>
    <row r="4" spans="1:5" x14ac:dyDescent="0.25">
      <c r="A4" t="s">
        <v>5313</v>
      </c>
      <c r="B4" t="s">
        <v>5316</v>
      </c>
      <c r="E4" t="b">
        <v>1</v>
      </c>
    </row>
    <row r="5" spans="1:5" x14ac:dyDescent="0.25">
      <c r="A5" t="s">
        <v>5317</v>
      </c>
      <c r="B5" t="s">
        <v>5318</v>
      </c>
      <c r="E5" t="b">
        <v>1</v>
      </c>
    </row>
    <row r="6" spans="1:5" x14ac:dyDescent="0.25">
      <c r="A6" t="s">
        <v>1893</v>
      </c>
      <c r="B6" t="s">
        <v>5319</v>
      </c>
      <c r="E6" t="b">
        <v>1</v>
      </c>
    </row>
    <row r="7" spans="1:5" x14ac:dyDescent="0.25">
      <c r="A7" t="s">
        <v>5320</v>
      </c>
      <c r="B7" t="s">
        <v>5321</v>
      </c>
      <c r="E7" t="b">
        <v>1</v>
      </c>
    </row>
    <row r="8" spans="1:5" x14ac:dyDescent="0.25">
      <c r="A8" t="s">
        <v>5322</v>
      </c>
      <c r="B8" t="s">
        <v>5323</v>
      </c>
      <c r="E8" t="b">
        <v>1</v>
      </c>
    </row>
    <row r="9" spans="1:5" x14ac:dyDescent="0.25">
      <c r="A9" t="s">
        <v>5324</v>
      </c>
      <c r="B9" t="s">
        <v>5325</v>
      </c>
      <c r="E9" t="b">
        <v>1</v>
      </c>
    </row>
    <row r="10" spans="1:5" x14ac:dyDescent="0.25">
      <c r="A10" t="s">
        <v>2509</v>
      </c>
      <c r="B10" t="s">
        <v>5326</v>
      </c>
      <c r="E10" t="b">
        <v>1</v>
      </c>
    </row>
    <row r="11" spans="1:5" x14ac:dyDescent="0.25">
      <c r="A11" t="s">
        <v>5327</v>
      </c>
      <c r="B11" t="s">
        <v>5328</v>
      </c>
      <c r="E11" t="b">
        <v>1</v>
      </c>
    </row>
    <row r="12" spans="1:5" x14ac:dyDescent="0.25">
      <c r="A12" t="s">
        <v>5329</v>
      </c>
      <c r="B12" t="s">
        <v>5330</v>
      </c>
      <c r="E12" t="b">
        <v>1</v>
      </c>
    </row>
    <row r="13" spans="1:5" x14ac:dyDescent="0.25">
      <c r="A13" t="s">
        <v>5331</v>
      </c>
      <c r="B13" t="s">
        <v>5332</v>
      </c>
      <c r="E13" t="b">
        <v>1</v>
      </c>
    </row>
    <row r="14" spans="1:5" x14ac:dyDescent="0.25">
      <c r="A14" t="s">
        <v>529</v>
      </c>
      <c r="B14" t="s">
        <v>5333</v>
      </c>
      <c r="E14" t="b">
        <v>1</v>
      </c>
    </row>
    <row r="15" spans="1:5" x14ac:dyDescent="0.25">
      <c r="A15" t="s">
        <v>2753</v>
      </c>
      <c r="B15" t="s">
        <v>5334</v>
      </c>
      <c r="E15" t="b">
        <v>1</v>
      </c>
    </row>
    <row r="16" spans="1:5" x14ac:dyDescent="0.25">
      <c r="A16" t="s">
        <v>5335</v>
      </c>
      <c r="B16" t="s">
        <v>5336</v>
      </c>
      <c r="E16" t="b">
        <v>1</v>
      </c>
    </row>
    <row r="17" spans="1:5" x14ac:dyDescent="0.25">
      <c r="A17" t="s">
        <v>5337</v>
      </c>
      <c r="B17" t="s">
        <v>5338</v>
      </c>
      <c r="E17" t="b">
        <v>1</v>
      </c>
    </row>
    <row r="18" spans="1:5" x14ac:dyDescent="0.25">
      <c r="A18" t="s">
        <v>5339</v>
      </c>
      <c r="B18" t="s">
        <v>5340</v>
      </c>
      <c r="E18" t="b">
        <v>1</v>
      </c>
    </row>
    <row r="19" spans="1:5" x14ac:dyDescent="0.25">
      <c r="A19" t="s">
        <v>1253</v>
      </c>
      <c r="B19" t="s">
        <v>5341</v>
      </c>
      <c r="E19" t="b">
        <v>1</v>
      </c>
    </row>
    <row r="20" spans="1:5" x14ac:dyDescent="0.25">
      <c r="A20" t="s">
        <v>5342</v>
      </c>
      <c r="B20" t="s">
        <v>5343</v>
      </c>
      <c r="E20" t="b">
        <v>1</v>
      </c>
    </row>
    <row r="21" spans="1:5" x14ac:dyDescent="0.25">
      <c r="A21" t="s">
        <v>2535</v>
      </c>
      <c r="B21" t="s">
        <v>5344</v>
      </c>
      <c r="E21" t="b">
        <v>1</v>
      </c>
    </row>
    <row r="22" spans="1:5" x14ac:dyDescent="0.25">
      <c r="A22" t="s">
        <v>3755</v>
      </c>
      <c r="B22" t="s">
        <v>5345</v>
      </c>
      <c r="E22" t="b">
        <v>1</v>
      </c>
    </row>
    <row r="23" spans="1:5" x14ac:dyDescent="0.25">
      <c r="A23" t="s">
        <v>3615</v>
      </c>
      <c r="B23" t="s">
        <v>5346</v>
      </c>
      <c r="E23" t="b">
        <v>1</v>
      </c>
    </row>
    <row r="24" spans="1:5" x14ac:dyDescent="0.25">
      <c r="A24" t="s">
        <v>5347</v>
      </c>
      <c r="B24" t="s">
        <v>5348</v>
      </c>
      <c r="E24" t="b">
        <v>1</v>
      </c>
    </row>
    <row r="25" spans="1:5" x14ac:dyDescent="0.25">
      <c r="A25" t="s">
        <v>1887</v>
      </c>
      <c r="B25" t="s">
        <v>5349</v>
      </c>
      <c r="E25" t="b">
        <v>1</v>
      </c>
    </row>
    <row r="26" spans="1:5" x14ac:dyDescent="0.25">
      <c r="A26" t="s">
        <v>4141</v>
      </c>
      <c r="B26" t="s">
        <v>5350</v>
      </c>
      <c r="E26" t="b">
        <v>1</v>
      </c>
    </row>
    <row r="27" spans="1:5" x14ac:dyDescent="0.25">
      <c r="A27" t="s">
        <v>5351</v>
      </c>
      <c r="B27" t="s">
        <v>5352</v>
      </c>
      <c r="E27" t="b">
        <v>1</v>
      </c>
    </row>
    <row r="28" spans="1:5" x14ac:dyDescent="0.25">
      <c r="A28" t="s">
        <v>5353</v>
      </c>
      <c r="B28" t="s">
        <v>5354</v>
      </c>
      <c r="E28" t="b">
        <v>1</v>
      </c>
    </row>
    <row r="29" spans="1:5" x14ac:dyDescent="0.25">
      <c r="A29" t="s">
        <v>5355</v>
      </c>
      <c r="B29" t="s">
        <v>5356</v>
      </c>
      <c r="E29" t="b">
        <v>1</v>
      </c>
    </row>
    <row r="30" spans="1:5" x14ac:dyDescent="0.25">
      <c r="A30" t="s">
        <v>3655</v>
      </c>
      <c r="B30" t="s">
        <v>5357</v>
      </c>
      <c r="E30" t="b">
        <v>1</v>
      </c>
    </row>
    <row r="31" spans="1:5" x14ac:dyDescent="0.25">
      <c r="A31" t="s">
        <v>3657</v>
      </c>
      <c r="B31" t="s">
        <v>5358</v>
      </c>
      <c r="E31" t="b">
        <v>1</v>
      </c>
    </row>
    <row r="32" spans="1:5" x14ac:dyDescent="0.25">
      <c r="A32" t="s">
        <v>5359</v>
      </c>
      <c r="B32" t="s">
        <v>5360</v>
      </c>
      <c r="E32" t="b">
        <v>1</v>
      </c>
    </row>
    <row r="33" spans="1:5" x14ac:dyDescent="0.25">
      <c r="A33" t="s">
        <v>5361</v>
      </c>
      <c r="B33" t="s">
        <v>5362</v>
      </c>
      <c r="E33" t="b">
        <v>1</v>
      </c>
    </row>
    <row r="34" spans="1:5" x14ac:dyDescent="0.25">
      <c r="A34" t="s">
        <v>5363</v>
      </c>
      <c r="B34" t="s">
        <v>5364</v>
      </c>
      <c r="E34" t="b">
        <v>1</v>
      </c>
    </row>
    <row r="35" spans="1:5" x14ac:dyDescent="0.25">
      <c r="A35" t="s">
        <v>5365</v>
      </c>
      <c r="B35" t="s">
        <v>5366</v>
      </c>
      <c r="E35" t="b">
        <v>1</v>
      </c>
    </row>
    <row r="36" spans="1:5" x14ac:dyDescent="0.25">
      <c r="A36" t="s">
        <v>5367</v>
      </c>
      <c r="B36" t="s">
        <v>5368</v>
      </c>
      <c r="E36" t="b">
        <v>1</v>
      </c>
    </row>
    <row r="37" spans="1:5" x14ac:dyDescent="0.25">
      <c r="A37" t="s">
        <v>5039</v>
      </c>
      <c r="B37" t="s">
        <v>5369</v>
      </c>
      <c r="E37" t="b">
        <v>1</v>
      </c>
    </row>
    <row r="38" spans="1:5" x14ac:dyDescent="0.25">
      <c r="A38" t="s">
        <v>4677</v>
      </c>
      <c r="B38" t="s">
        <v>5370</v>
      </c>
      <c r="E38" t="b">
        <v>1</v>
      </c>
    </row>
    <row r="39" spans="1:5" x14ac:dyDescent="0.25">
      <c r="A39" t="s">
        <v>3125</v>
      </c>
      <c r="B39" t="s">
        <v>5371</v>
      </c>
      <c r="E39" t="b">
        <v>1</v>
      </c>
    </row>
    <row r="40" spans="1:5" x14ac:dyDescent="0.25">
      <c r="A40" t="s">
        <v>5372</v>
      </c>
      <c r="B40" t="s">
        <v>5373</v>
      </c>
      <c r="E40" t="b">
        <v>1</v>
      </c>
    </row>
    <row r="41" spans="1:5" x14ac:dyDescent="0.25">
      <c r="A41" t="s">
        <v>5374</v>
      </c>
      <c r="B41" t="s">
        <v>5375</v>
      </c>
      <c r="E41" t="b">
        <v>1</v>
      </c>
    </row>
    <row r="42" spans="1:5" x14ac:dyDescent="0.25">
      <c r="A42" t="s">
        <v>3727</v>
      </c>
      <c r="B42" t="s">
        <v>5376</v>
      </c>
      <c r="E42" t="b">
        <v>1</v>
      </c>
    </row>
    <row r="43" spans="1:5" x14ac:dyDescent="0.25">
      <c r="A43" t="s">
        <v>5377</v>
      </c>
      <c r="B43" t="s">
        <v>5378</v>
      </c>
      <c r="E43" t="b">
        <v>1</v>
      </c>
    </row>
    <row r="44" spans="1:5" x14ac:dyDescent="0.25">
      <c r="A44" t="s">
        <v>5379</v>
      </c>
      <c r="B44" t="s">
        <v>5380</v>
      </c>
      <c r="E44" t="b">
        <v>1</v>
      </c>
    </row>
    <row r="45" spans="1:5" x14ac:dyDescent="0.25">
      <c r="A45" t="s">
        <v>2901</v>
      </c>
      <c r="B45" t="s">
        <v>5381</v>
      </c>
      <c r="E45" t="b">
        <v>1</v>
      </c>
    </row>
    <row r="46" spans="1:5" x14ac:dyDescent="0.25">
      <c r="A46" t="s">
        <v>3035</v>
      </c>
      <c r="B46" t="s">
        <v>5382</v>
      </c>
      <c r="E46" t="b">
        <v>1</v>
      </c>
    </row>
    <row r="47" spans="1:5" x14ac:dyDescent="0.25">
      <c r="A47" t="s">
        <v>5383</v>
      </c>
      <c r="B47" t="s">
        <v>5384</v>
      </c>
      <c r="E47" t="b">
        <v>1</v>
      </c>
    </row>
    <row r="48" spans="1:5" x14ac:dyDescent="0.25">
      <c r="A48" t="s">
        <v>5385</v>
      </c>
      <c r="B48" t="s">
        <v>5386</v>
      </c>
      <c r="E48" t="b">
        <v>1</v>
      </c>
    </row>
    <row r="49" spans="1:5" x14ac:dyDescent="0.25">
      <c r="A49" t="s">
        <v>3829</v>
      </c>
      <c r="B49" t="s">
        <v>5387</v>
      </c>
      <c r="E49" t="b">
        <v>1</v>
      </c>
    </row>
    <row r="50" spans="1:5" x14ac:dyDescent="0.25">
      <c r="A50" t="s">
        <v>5388</v>
      </c>
      <c r="B50" t="s">
        <v>5389</v>
      </c>
      <c r="E50" t="b">
        <v>1</v>
      </c>
    </row>
    <row r="51" spans="1:5" x14ac:dyDescent="0.25">
      <c r="A51" t="s">
        <v>5390</v>
      </c>
      <c r="B51" t="s">
        <v>5391</v>
      </c>
      <c r="E51" t="b">
        <v>1</v>
      </c>
    </row>
    <row r="52" spans="1:5" x14ac:dyDescent="0.25">
      <c r="A52" t="s">
        <v>5392</v>
      </c>
      <c r="B52" t="s">
        <v>5393</v>
      </c>
      <c r="E52" t="b">
        <v>1</v>
      </c>
    </row>
    <row r="53" spans="1:5" x14ac:dyDescent="0.25">
      <c r="A53" t="s">
        <v>5394</v>
      </c>
      <c r="B53" t="s">
        <v>5395</v>
      </c>
      <c r="E53" t="b">
        <v>1</v>
      </c>
    </row>
    <row r="54" spans="1:5" x14ac:dyDescent="0.25">
      <c r="A54" t="s">
        <v>5396</v>
      </c>
      <c r="B54" t="s">
        <v>5397</v>
      </c>
      <c r="E54" t="b">
        <v>1</v>
      </c>
    </row>
    <row r="55" spans="1:5" x14ac:dyDescent="0.25">
      <c r="A55" t="s">
        <v>5398</v>
      </c>
      <c r="B55" t="s">
        <v>5399</v>
      </c>
      <c r="E55" t="b">
        <v>1</v>
      </c>
    </row>
    <row r="56" spans="1:5" x14ac:dyDescent="0.25">
      <c r="A56" t="s">
        <v>5400</v>
      </c>
      <c r="B56" t="s">
        <v>5401</v>
      </c>
      <c r="E56" t="b">
        <v>1</v>
      </c>
    </row>
    <row r="57" spans="1:5" x14ac:dyDescent="0.25">
      <c r="A57" t="s">
        <v>4075</v>
      </c>
      <c r="B57" t="s">
        <v>5402</v>
      </c>
      <c r="E57" t="b">
        <v>1</v>
      </c>
    </row>
    <row r="58" spans="1:5" x14ac:dyDescent="0.25">
      <c r="A58" t="s">
        <v>561</v>
      </c>
      <c r="B58" t="s">
        <v>5403</v>
      </c>
      <c r="E58" t="b">
        <v>1</v>
      </c>
    </row>
    <row r="59" spans="1:5" x14ac:dyDescent="0.25">
      <c r="A59" t="s">
        <v>313</v>
      </c>
      <c r="B59" t="s">
        <v>5404</v>
      </c>
      <c r="E59" t="b">
        <v>1</v>
      </c>
    </row>
    <row r="60" spans="1:5" x14ac:dyDescent="0.25">
      <c r="A60" t="s">
        <v>2225</v>
      </c>
      <c r="B60" t="s">
        <v>5405</v>
      </c>
      <c r="E60" t="b">
        <v>1</v>
      </c>
    </row>
    <row r="61" spans="1:5" x14ac:dyDescent="0.25">
      <c r="A61" t="s">
        <v>1663</v>
      </c>
      <c r="B61" t="s">
        <v>5406</v>
      </c>
      <c r="E61" t="b">
        <v>1</v>
      </c>
    </row>
    <row r="62" spans="1:5" x14ac:dyDescent="0.25">
      <c r="A62" t="s">
        <v>1977</v>
      </c>
      <c r="B62" t="s">
        <v>5407</v>
      </c>
      <c r="E62" t="b">
        <v>1</v>
      </c>
    </row>
    <row r="63" spans="1:5" x14ac:dyDescent="0.25">
      <c r="A63" t="s">
        <v>3659</v>
      </c>
      <c r="B63" t="s">
        <v>5408</v>
      </c>
      <c r="E63" t="b">
        <v>1</v>
      </c>
    </row>
    <row r="64" spans="1:5" x14ac:dyDescent="0.25">
      <c r="A64" t="s">
        <v>5409</v>
      </c>
      <c r="B64" t="s">
        <v>5410</v>
      </c>
      <c r="E64" t="b">
        <v>1</v>
      </c>
    </row>
    <row r="65" spans="1:5" x14ac:dyDescent="0.25">
      <c r="A65" t="s">
        <v>5235</v>
      </c>
      <c r="B65" t="s">
        <v>5411</v>
      </c>
      <c r="E65" t="b">
        <v>1</v>
      </c>
    </row>
    <row r="66" spans="1:5" x14ac:dyDescent="0.25">
      <c r="A66" t="s">
        <v>5412</v>
      </c>
      <c r="B66" t="s">
        <v>5413</v>
      </c>
      <c r="E66" t="b">
        <v>1</v>
      </c>
    </row>
    <row r="67" spans="1:5" x14ac:dyDescent="0.25">
      <c r="A67" t="s">
        <v>5414</v>
      </c>
      <c r="B67" t="s">
        <v>5415</v>
      </c>
      <c r="E67" t="b">
        <v>1</v>
      </c>
    </row>
    <row r="68" spans="1:5" x14ac:dyDescent="0.25">
      <c r="A68" t="s">
        <v>5416</v>
      </c>
      <c r="B68" t="s">
        <v>5417</v>
      </c>
      <c r="E68" t="b">
        <v>1</v>
      </c>
    </row>
    <row r="69" spans="1:5" x14ac:dyDescent="0.25">
      <c r="A69" t="s">
        <v>3147</v>
      </c>
      <c r="B69" t="s">
        <v>5418</v>
      </c>
      <c r="E69" t="b">
        <v>1</v>
      </c>
    </row>
    <row r="70" spans="1:5" x14ac:dyDescent="0.25">
      <c r="A70" t="s">
        <v>4197</v>
      </c>
      <c r="B70" t="s">
        <v>5419</v>
      </c>
      <c r="E70" t="b">
        <v>1</v>
      </c>
    </row>
    <row r="71" spans="1:5" x14ac:dyDescent="0.25">
      <c r="A71" t="s">
        <v>673</v>
      </c>
      <c r="B71" t="s">
        <v>5420</v>
      </c>
      <c r="E71" t="b">
        <v>1</v>
      </c>
    </row>
    <row r="72" spans="1:5" x14ac:dyDescent="0.25">
      <c r="A72" t="s">
        <v>1947</v>
      </c>
      <c r="B72" t="s">
        <v>5421</v>
      </c>
      <c r="E72" t="b">
        <v>1</v>
      </c>
    </row>
    <row r="73" spans="1:5" x14ac:dyDescent="0.25">
      <c r="A73" t="s">
        <v>5422</v>
      </c>
      <c r="B73" t="s">
        <v>5423</v>
      </c>
      <c r="E73" t="b">
        <v>1</v>
      </c>
    </row>
    <row r="74" spans="1:5" x14ac:dyDescent="0.25">
      <c r="A74" t="s">
        <v>329</v>
      </c>
      <c r="B74" t="s">
        <v>5424</v>
      </c>
      <c r="E74" t="b">
        <v>1</v>
      </c>
    </row>
    <row r="75" spans="1:5" x14ac:dyDescent="0.25">
      <c r="A75" t="s">
        <v>5425</v>
      </c>
      <c r="B75" t="s">
        <v>5426</v>
      </c>
      <c r="E75" t="b">
        <v>1</v>
      </c>
    </row>
    <row r="76" spans="1:5" x14ac:dyDescent="0.25">
      <c r="A76" t="s">
        <v>2897</v>
      </c>
      <c r="B76" t="s">
        <v>5427</v>
      </c>
      <c r="E76" t="b">
        <v>1</v>
      </c>
    </row>
    <row r="77" spans="1:5" x14ac:dyDescent="0.25">
      <c r="A77" t="s">
        <v>1447</v>
      </c>
      <c r="B77" t="s">
        <v>5428</v>
      </c>
      <c r="E77" t="b">
        <v>1</v>
      </c>
    </row>
    <row r="78" spans="1:5" x14ac:dyDescent="0.25">
      <c r="A78" t="s">
        <v>5297</v>
      </c>
      <c r="B78" t="s">
        <v>5429</v>
      </c>
      <c r="E78" t="b">
        <v>1</v>
      </c>
    </row>
    <row r="79" spans="1:5" x14ac:dyDescent="0.25">
      <c r="A79" t="s">
        <v>2669</v>
      </c>
      <c r="B79" t="s">
        <v>5430</v>
      </c>
      <c r="E79" t="b">
        <v>1</v>
      </c>
    </row>
    <row r="80" spans="1:5" x14ac:dyDescent="0.25">
      <c r="A80" t="s">
        <v>2297</v>
      </c>
      <c r="B80" t="s">
        <v>5431</v>
      </c>
      <c r="E80" t="b">
        <v>1</v>
      </c>
    </row>
    <row r="81" spans="1:5" x14ac:dyDescent="0.25">
      <c r="A81" t="s">
        <v>5432</v>
      </c>
      <c r="B81" t="s">
        <v>5433</v>
      </c>
      <c r="E81" t="b">
        <v>1</v>
      </c>
    </row>
    <row r="82" spans="1:5" x14ac:dyDescent="0.25">
      <c r="A82" t="s">
        <v>741</v>
      </c>
      <c r="B82" t="s">
        <v>5434</v>
      </c>
      <c r="E82" t="b">
        <v>1</v>
      </c>
    </row>
    <row r="83" spans="1:5" x14ac:dyDescent="0.25">
      <c r="A83" t="s">
        <v>4157</v>
      </c>
      <c r="B83" t="s">
        <v>5435</v>
      </c>
      <c r="E83" t="b">
        <v>1</v>
      </c>
    </row>
    <row r="84" spans="1:5" x14ac:dyDescent="0.25">
      <c r="A84" t="s">
        <v>5241</v>
      </c>
      <c r="B84" t="s">
        <v>5436</v>
      </c>
      <c r="E84" t="b">
        <v>1</v>
      </c>
    </row>
    <row r="85" spans="1:5" x14ac:dyDescent="0.25">
      <c r="A85" t="s">
        <v>1381</v>
      </c>
      <c r="B85" t="s">
        <v>5437</v>
      </c>
      <c r="E85" t="b">
        <v>1</v>
      </c>
    </row>
    <row r="86" spans="1:5" x14ac:dyDescent="0.25">
      <c r="A86" t="s">
        <v>2147</v>
      </c>
      <c r="B86" t="s">
        <v>5438</v>
      </c>
      <c r="E86" t="b">
        <v>1</v>
      </c>
    </row>
    <row r="87" spans="1:5" x14ac:dyDescent="0.25">
      <c r="A87" t="s">
        <v>3749</v>
      </c>
      <c r="B87" t="s">
        <v>5439</v>
      </c>
      <c r="E8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5EB8E-BB79-464C-8174-7D5011DC239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5309</v>
      </c>
      <c r="B2" t="s">
        <v>5310</v>
      </c>
      <c r="E2" t="b">
        <v>1</v>
      </c>
    </row>
    <row r="3" spans="1:5" x14ac:dyDescent="0.25">
      <c r="A3" t="s">
        <v>5311</v>
      </c>
      <c r="B3" t="s">
        <v>5312</v>
      </c>
      <c r="E3" t="b">
        <v>1</v>
      </c>
    </row>
    <row r="4" spans="1:5" x14ac:dyDescent="0.25">
      <c r="A4" t="s">
        <v>5313</v>
      </c>
      <c r="B4" t="s">
        <v>24</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7D8F3-3CBA-488E-9D1A-3BC1886991C5}">
  <dimension ref="A1:E2553"/>
  <sheetViews>
    <sheetView workbookViewId="0">
      <selection activeCell="C2" sqref="C2:C25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200</v>
      </c>
      <c r="B1" s="1" t="s">
        <v>201</v>
      </c>
      <c r="C1" s="1" t="s">
        <v>202</v>
      </c>
      <c r="D1" s="1" t="s">
        <v>203</v>
      </c>
      <c r="E1" s="1" t="s">
        <v>204</v>
      </c>
    </row>
    <row r="2" spans="1:5" x14ac:dyDescent="0.25">
      <c r="A2" t="s">
        <v>205</v>
      </c>
      <c r="B2" t="s">
        <v>206</v>
      </c>
      <c r="E2" t="b">
        <v>1</v>
      </c>
    </row>
    <row r="3" spans="1:5" x14ac:dyDescent="0.25">
      <c r="A3" t="s">
        <v>207</v>
      </c>
      <c r="B3" t="s">
        <v>208</v>
      </c>
      <c r="E3" t="b">
        <v>1</v>
      </c>
    </row>
    <row r="4" spans="1:5" x14ac:dyDescent="0.25">
      <c r="A4" t="s">
        <v>209</v>
      </c>
      <c r="B4" t="s">
        <v>210</v>
      </c>
      <c r="E4" t="b">
        <v>1</v>
      </c>
    </row>
    <row r="5" spans="1:5" x14ac:dyDescent="0.25">
      <c r="A5" t="s">
        <v>211</v>
      </c>
      <c r="B5" t="s">
        <v>212</v>
      </c>
      <c r="E5" t="b">
        <v>1</v>
      </c>
    </row>
    <row r="6" spans="1:5" x14ac:dyDescent="0.25">
      <c r="A6" t="s">
        <v>213</v>
      </c>
      <c r="B6" t="s">
        <v>214</v>
      </c>
      <c r="E6" t="b">
        <v>1</v>
      </c>
    </row>
    <row r="7" spans="1:5" x14ac:dyDescent="0.25">
      <c r="A7" t="s">
        <v>215</v>
      </c>
      <c r="B7" t="s">
        <v>216</v>
      </c>
      <c r="E7" t="b">
        <v>1</v>
      </c>
    </row>
    <row r="8" spans="1:5" x14ac:dyDescent="0.25">
      <c r="A8" t="s">
        <v>217</v>
      </c>
      <c r="B8" t="s">
        <v>218</v>
      </c>
      <c r="E8" t="b">
        <v>1</v>
      </c>
    </row>
    <row r="9" spans="1:5" x14ac:dyDescent="0.25">
      <c r="A9" t="s">
        <v>219</v>
      </c>
      <c r="B9" t="s">
        <v>220</v>
      </c>
      <c r="E9" t="b">
        <v>1</v>
      </c>
    </row>
    <row r="10" spans="1:5" x14ac:dyDescent="0.25">
      <c r="A10" t="s">
        <v>221</v>
      </c>
      <c r="B10" t="s">
        <v>222</v>
      </c>
      <c r="E10" t="b">
        <v>1</v>
      </c>
    </row>
    <row r="11" spans="1:5" x14ac:dyDescent="0.25">
      <c r="A11" t="s">
        <v>223</v>
      </c>
      <c r="B11" t="s">
        <v>224</v>
      </c>
      <c r="E11" t="b">
        <v>1</v>
      </c>
    </row>
    <row r="12" spans="1:5" x14ac:dyDescent="0.25">
      <c r="A12" t="s">
        <v>225</v>
      </c>
      <c r="B12" t="s">
        <v>226</v>
      </c>
      <c r="E12" t="b">
        <v>1</v>
      </c>
    </row>
    <row r="13" spans="1:5" x14ac:dyDescent="0.25">
      <c r="A13" t="s">
        <v>227</v>
      </c>
      <c r="B13" t="s">
        <v>228</v>
      </c>
      <c r="E13" t="b">
        <v>1</v>
      </c>
    </row>
    <row r="14" spans="1:5" x14ac:dyDescent="0.25">
      <c r="A14" t="s">
        <v>229</v>
      </c>
      <c r="B14" t="s">
        <v>230</v>
      </c>
      <c r="E14" t="b">
        <v>1</v>
      </c>
    </row>
    <row r="15" spans="1:5" x14ac:dyDescent="0.25">
      <c r="A15" t="s">
        <v>231</v>
      </c>
      <c r="B15" t="s">
        <v>232</v>
      </c>
      <c r="E15" t="b">
        <v>1</v>
      </c>
    </row>
    <row r="16" spans="1:5" x14ac:dyDescent="0.25">
      <c r="A16" t="s">
        <v>233</v>
      </c>
      <c r="B16" t="s">
        <v>234</v>
      </c>
      <c r="E16" t="b">
        <v>1</v>
      </c>
    </row>
    <row r="17" spans="1:5" x14ac:dyDescent="0.25">
      <c r="A17" t="s">
        <v>235</v>
      </c>
      <c r="B17" t="s">
        <v>236</v>
      </c>
      <c r="E17" t="b">
        <v>1</v>
      </c>
    </row>
    <row r="18" spans="1:5" x14ac:dyDescent="0.25">
      <c r="A18" t="s">
        <v>237</v>
      </c>
      <c r="B18" t="s">
        <v>238</v>
      </c>
      <c r="E18" t="b">
        <v>1</v>
      </c>
    </row>
    <row r="19" spans="1:5" x14ac:dyDescent="0.25">
      <c r="A19" t="s">
        <v>239</v>
      </c>
      <c r="B19" t="s">
        <v>240</v>
      </c>
      <c r="E19" t="b">
        <v>1</v>
      </c>
    </row>
    <row r="20" spans="1:5" x14ac:dyDescent="0.25">
      <c r="A20" t="s">
        <v>241</v>
      </c>
      <c r="B20" t="s">
        <v>242</v>
      </c>
      <c r="E20" t="b">
        <v>1</v>
      </c>
    </row>
    <row r="21" spans="1:5" x14ac:dyDescent="0.25">
      <c r="A21" t="s">
        <v>243</v>
      </c>
      <c r="B21" t="s">
        <v>244</v>
      </c>
      <c r="E21" t="b">
        <v>1</v>
      </c>
    </row>
    <row r="22" spans="1:5" x14ac:dyDescent="0.25">
      <c r="A22" t="s">
        <v>245</v>
      </c>
      <c r="B22" t="s">
        <v>246</v>
      </c>
      <c r="E22" t="b">
        <v>1</v>
      </c>
    </row>
    <row r="23" spans="1:5" x14ac:dyDescent="0.25">
      <c r="A23" t="s">
        <v>247</v>
      </c>
      <c r="B23" t="s">
        <v>248</v>
      </c>
      <c r="E23" t="b">
        <v>1</v>
      </c>
    </row>
    <row r="24" spans="1:5" x14ac:dyDescent="0.25">
      <c r="A24" t="s">
        <v>249</v>
      </c>
      <c r="B24" t="s">
        <v>250</v>
      </c>
      <c r="E24" t="b">
        <v>1</v>
      </c>
    </row>
    <row r="25" spans="1:5" x14ac:dyDescent="0.25">
      <c r="A25" t="s">
        <v>251</v>
      </c>
      <c r="B25" t="s">
        <v>252</v>
      </c>
      <c r="E25" t="b">
        <v>1</v>
      </c>
    </row>
    <row r="26" spans="1:5" x14ac:dyDescent="0.25">
      <c r="A26" t="s">
        <v>253</v>
      </c>
      <c r="B26" t="s">
        <v>254</v>
      </c>
      <c r="E26" t="b">
        <v>1</v>
      </c>
    </row>
    <row r="27" spans="1:5" x14ac:dyDescent="0.25">
      <c r="A27" t="s">
        <v>255</v>
      </c>
      <c r="B27" t="s">
        <v>256</v>
      </c>
      <c r="E27" t="b">
        <v>1</v>
      </c>
    </row>
    <row r="28" spans="1:5" x14ac:dyDescent="0.25">
      <c r="A28" t="s">
        <v>257</v>
      </c>
      <c r="B28" t="s">
        <v>258</v>
      </c>
      <c r="E28" t="b">
        <v>1</v>
      </c>
    </row>
    <row r="29" spans="1:5" x14ac:dyDescent="0.25">
      <c r="A29" t="s">
        <v>259</v>
      </c>
      <c r="B29" t="s">
        <v>260</v>
      </c>
      <c r="E29" t="b">
        <v>1</v>
      </c>
    </row>
    <row r="30" spans="1:5" x14ac:dyDescent="0.25">
      <c r="A30" t="s">
        <v>261</v>
      </c>
      <c r="B30" t="s">
        <v>262</v>
      </c>
      <c r="E30" t="b">
        <v>1</v>
      </c>
    </row>
    <row r="31" spans="1:5" x14ac:dyDescent="0.25">
      <c r="A31" t="s">
        <v>263</v>
      </c>
      <c r="B31" t="s">
        <v>264</v>
      </c>
      <c r="E31" t="b">
        <v>1</v>
      </c>
    </row>
    <row r="32" spans="1:5" x14ac:dyDescent="0.25">
      <c r="A32" t="s">
        <v>265</v>
      </c>
      <c r="B32" t="s">
        <v>266</v>
      </c>
      <c r="E32" t="b">
        <v>1</v>
      </c>
    </row>
    <row r="33" spans="1:5" x14ac:dyDescent="0.25">
      <c r="A33" t="s">
        <v>267</v>
      </c>
      <c r="B33" t="s">
        <v>268</v>
      </c>
      <c r="E33" t="b">
        <v>1</v>
      </c>
    </row>
    <row r="34" spans="1:5" x14ac:dyDescent="0.25">
      <c r="A34" t="s">
        <v>269</v>
      </c>
      <c r="B34" t="s">
        <v>270</v>
      </c>
      <c r="E34" t="b">
        <v>1</v>
      </c>
    </row>
    <row r="35" spans="1:5" x14ac:dyDescent="0.25">
      <c r="A35" t="s">
        <v>271</v>
      </c>
      <c r="B35" t="s">
        <v>272</v>
      </c>
      <c r="E35" t="b">
        <v>1</v>
      </c>
    </row>
    <row r="36" spans="1:5" x14ac:dyDescent="0.25">
      <c r="A36" t="s">
        <v>273</v>
      </c>
      <c r="B36" t="s">
        <v>274</v>
      </c>
      <c r="E36" t="b">
        <v>1</v>
      </c>
    </row>
    <row r="37" spans="1:5" x14ac:dyDescent="0.25">
      <c r="A37" t="s">
        <v>275</v>
      </c>
      <c r="B37" t="s">
        <v>276</v>
      </c>
      <c r="E37" t="b">
        <v>1</v>
      </c>
    </row>
    <row r="38" spans="1:5" x14ac:dyDescent="0.25">
      <c r="A38" t="s">
        <v>277</v>
      </c>
      <c r="B38" t="s">
        <v>278</v>
      </c>
      <c r="E38" t="b">
        <v>1</v>
      </c>
    </row>
    <row r="39" spans="1:5" x14ac:dyDescent="0.25">
      <c r="A39" t="s">
        <v>279</v>
      </c>
      <c r="B39" t="s">
        <v>280</v>
      </c>
      <c r="E39" t="b">
        <v>1</v>
      </c>
    </row>
    <row r="40" spans="1:5" x14ac:dyDescent="0.25">
      <c r="A40" t="s">
        <v>281</v>
      </c>
      <c r="B40" t="s">
        <v>282</v>
      </c>
      <c r="E40" t="b">
        <v>1</v>
      </c>
    </row>
    <row r="41" spans="1:5" x14ac:dyDescent="0.25">
      <c r="A41" t="s">
        <v>283</v>
      </c>
      <c r="B41" t="s">
        <v>284</v>
      </c>
      <c r="E41" t="b">
        <v>1</v>
      </c>
    </row>
    <row r="42" spans="1:5" x14ac:dyDescent="0.25">
      <c r="A42" t="s">
        <v>285</v>
      </c>
      <c r="B42" t="s">
        <v>286</v>
      </c>
      <c r="E42" t="b">
        <v>1</v>
      </c>
    </row>
    <row r="43" spans="1:5" x14ac:dyDescent="0.25">
      <c r="A43" t="s">
        <v>287</v>
      </c>
      <c r="B43" t="s">
        <v>288</v>
      </c>
      <c r="E43" t="b">
        <v>1</v>
      </c>
    </row>
    <row r="44" spans="1:5" x14ac:dyDescent="0.25">
      <c r="A44" t="s">
        <v>289</v>
      </c>
      <c r="B44" t="s">
        <v>290</v>
      </c>
      <c r="E44" t="b">
        <v>1</v>
      </c>
    </row>
    <row r="45" spans="1:5" x14ac:dyDescent="0.25">
      <c r="A45" t="s">
        <v>291</v>
      </c>
      <c r="B45" t="s">
        <v>292</v>
      </c>
      <c r="E45" t="b">
        <v>1</v>
      </c>
    </row>
    <row r="46" spans="1:5" x14ac:dyDescent="0.25">
      <c r="A46" t="s">
        <v>293</v>
      </c>
      <c r="B46" t="s">
        <v>294</v>
      </c>
      <c r="E46" t="b">
        <v>1</v>
      </c>
    </row>
    <row r="47" spans="1:5" x14ac:dyDescent="0.25">
      <c r="A47" t="s">
        <v>295</v>
      </c>
      <c r="B47" t="s">
        <v>296</v>
      </c>
      <c r="E47" t="b">
        <v>1</v>
      </c>
    </row>
    <row r="48" spans="1:5" x14ac:dyDescent="0.25">
      <c r="A48" t="s">
        <v>297</v>
      </c>
      <c r="B48" t="s">
        <v>298</v>
      </c>
      <c r="E48" t="b">
        <v>1</v>
      </c>
    </row>
    <row r="49" spans="1:5" x14ac:dyDescent="0.25">
      <c r="A49" t="s">
        <v>299</v>
      </c>
      <c r="B49" t="s">
        <v>300</v>
      </c>
      <c r="E49" t="b">
        <v>1</v>
      </c>
    </row>
    <row r="50" spans="1:5" x14ac:dyDescent="0.25">
      <c r="A50" t="s">
        <v>301</v>
      </c>
      <c r="B50" t="s">
        <v>302</v>
      </c>
      <c r="E50" t="b">
        <v>1</v>
      </c>
    </row>
    <row r="51" spans="1:5" x14ac:dyDescent="0.25">
      <c r="A51" t="s">
        <v>303</v>
      </c>
      <c r="B51" t="s">
        <v>304</v>
      </c>
      <c r="E51" t="b">
        <v>1</v>
      </c>
    </row>
    <row r="52" spans="1:5" x14ac:dyDescent="0.25">
      <c r="A52" t="s">
        <v>305</v>
      </c>
      <c r="B52" t="s">
        <v>306</v>
      </c>
      <c r="E52" t="b">
        <v>1</v>
      </c>
    </row>
    <row r="53" spans="1:5" x14ac:dyDescent="0.25">
      <c r="A53" t="s">
        <v>307</v>
      </c>
      <c r="B53" t="s">
        <v>308</v>
      </c>
      <c r="E53" t="b">
        <v>1</v>
      </c>
    </row>
    <row r="54" spans="1:5" x14ac:dyDescent="0.25">
      <c r="A54" t="s">
        <v>309</v>
      </c>
      <c r="B54" t="s">
        <v>310</v>
      </c>
      <c r="E54" t="b">
        <v>1</v>
      </c>
    </row>
    <row r="55" spans="1:5" x14ac:dyDescent="0.25">
      <c r="A55" t="s">
        <v>311</v>
      </c>
      <c r="B55" t="s">
        <v>312</v>
      </c>
      <c r="E55" t="b">
        <v>1</v>
      </c>
    </row>
    <row r="56" spans="1:5" x14ac:dyDescent="0.25">
      <c r="A56" t="s">
        <v>313</v>
      </c>
      <c r="B56" t="s">
        <v>314</v>
      </c>
      <c r="E56" t="b">
        <v>1</v>
      </c>
    </row>
    <row r="57" spans="1:5" x14ac:dyDescent="0.25">
      <c r="A57" t="s">
        <v>315</v>
      </c>
      <c r="B57" t="s">
        <v>316</v>
      </c>
      <c r="E57" t="b">
        <v>1</v>
      </c>
    </row>
    <row r="58" spans="1:5" x14ac:dyDescent="0.25">
      <c r="A58" t="s">
        <v>317</v>
      </c>
      <c r="B58" t="s">
        <v>318</v>
      </c>
      <c r="E58" t="b">
        <v>1</v>
      </c>
    </row>
    <row r="59" spans="1:5" x14ac:dyDescent="0.25">
      <c r="A59" t="s">
        <v>319</v>
      </c>
      <c r="B59" t="s">
        <v>320</v>
      </c>
      <c r="E59" t="b">
        <v>1</v>
      </c>
    </row>
    <row r="60" spans="1:5" x14ac:dyDescent="0.25">
      <c r="A60" t="s">
        <v>321</v>
      </c>
      <c r="B60" t="s">
        <v>322</v>
      </c>
      <c r="E60" t="b">
        <v>1</v>
      </c>
    </row>
    <row r="61" spans="1:5" x14ac:dyDescent="0.25">
      <c r="A61" t="s">
        <v>323</v>
      </c>
      <c r="B61" t="s">
        <v>324</v>
      </c>
      <c r="E61" t="b">
        <v>1</v>
      </c>
    </row>
    <row r="62" spans="1:5" x14ac:dyDescent="0.25">
      <c r="A62" t="s">
        <v>325</v>
      </c>
      <c r="B62" t="s">
        <v>326</v>
      </c>
      <c r="E62" t="b">
        <v>1</v>
      </c>
    </row>
    <row r="63" spans="1:5" x14ac:dyDescent="0.25">
      <c r="A63" t="s">
        <v>327</v>
      </c>
      <c r="B63" t="s">
        <v>328</v>
      </c>
      <c r="E63" t="b">
        <v>1</v>
      </c>
    </row>
    <row r="64" spans="1:5" x14ac:dyDescent="0.25">
      <c r="A64" t="s">
        <v>329</v>
      </c>
      <c r="B64" t="s">
        <v>330</v>
      </c>
      <c r="E64" t="b">
        <v>1</v>
      </c>
    </row>
    <row r="65" spans="1:5" x14ac:dyDescent="0.25">
      <c r="A65" t="s">
        <v>331</v>
      </c>
      <c r="B65" t="s">
        <v>332</v>
      </c>
      <c r="E65" t="b">
        <v>1</v>
      </c>
    </row>
    <row r="66" spans="1:5" x14ac:dyDescent="0.25">
      <c r="A66" t="s">
        <v>333</v>
      </c>
      <c r="B66" t="s">
        <v>334</v>
      </c>
      <c r="E66" t="b">
        <v>1</v>
      </c>
    </row>
    <row r="67" spans="1:5" x14ac:dyDescent="0.25">
      <c r="A67" t="s">
        <v>335</v>
      </c>
      <c r="B67" t="s">
        <v>336</v>
      </c>
      <c r="E67" t="b">
        <v>1</v>
      </c>
    </row>
    <row r="68" spans="1:5" x14ac:dyDescent="0.25">
      <c r="A68" t="s">
        <v>337</v>
      </c>
      <c r="B68" t="s">
        <v>338</v>
      </c>
      <c r="E68" t="b">
        <v>1</v>
      </c>
    </row>
    <row r="69" spans="1:5" x14ac:dyDescent="0.25">
      <c r="A69" t="s">
        <v>339</v>
      </c>
      <c r="B69" t="s">
        <v>340</v>
      </c>
      <c r="E69" t="b">
        <v>1</v>
      </c>
    </row>
    <row r="70" spans="1:5" x14ac:dyDescent="0.25">
      <c r="A70" t="s">
        <v>341</v>
      </c>
      <c r="B70" t="s">
        <v>342</v>
      </c>
      <c r="E70" t="b">
        <v>1</v>
      </c>
    </row>
    <row r="71" spans="1:5" x14ac:dyDescent="0.25">
      <c r="A71" t="s">
        <v>343</v>
      </c>
      <c r="B71" t="s">
        <v>344</v>
      </c>
      <c r="E71" t="b">
        <v>1</v>
      </c>
    </row>
    <row r="72" spans="1:5" x14ac:dyDescent="0.25">
      <c r="A72" t="s">
        <v>345</v>
      </c>
      <c r="B72" t="s">
        <v>346</v>
      </c>
      <c r="E72" t="b">
        <v>1</v>
      </c>
    </row>
    <row r="73" spans="1:5" x14ac:dyDescent="0.25">
      <c r="A73" t="s">
        <v>347</v>
      </c>
      <c r="B73" t="s">
        <v>348</v>
      </c>
      <c r="E73" t="b">
        <v>1</v>
      </c>
    </row>
    <row r="74" spans="1:5" x14ac:dyDescent="0.25">
      <c r="A74" t="s">
        <v>349</v>
      </c>
      <c r="B74" t="s">
        <v>350</v>
      </c>
      <c r="E74" t="b">
        <v>1</v>
      </c>
    </row>
    <row r="75" spans="1:5" x14ac:dyDescent="0.25">
      <c r="A75" t="s">
        <v>351</v>
      </c>
      <c r="B75" t="s">
        <v>352</v>
      </c>
      <c r="E75" t="b">
        <v>1</v>
      </c>
    </row>
    <row r="76" spans="1:5" x14ac:dyDescent="0.25">
      <c r="A76" t="s">
        <v>353</v>
      </c>
      <c r="B76" t="s">
        <v>354</v>
      </c>
      <c r="E76" t="b">
        <v>1</v>
      </c>
    </row>
    <row r="77" spans="1:5" x14ac:dyDescent="0.25">
      <c r="A77" t="s">
        <v>355</v>
      </c>
      <c r="B77" t="s">
        <v>356</v>
      </c>
      <c r="E77" t="b">
        <v>1</v>
      </c>
    </row>
    <row r="78" spans="1:5" x14ac:dyDescent="0.25">
      <c r="A78" t="s">
        <v>357</v>
      </c>
      <c r="B78" t="s">
        <v>358</v>
      </c>
      <c r="E78" t="b">
        <v>1</v>
      </c>
    </row>
    <row r="79" spans="1:5" x14ac:dyDescent="0.25">
      <c r="A79" t="s">
        <v>359</v>
      </c>
      <c r="B79" t="s">
        <v>360</v>
      </c>
      <c r="E79" t="b">
        <v>1</v>
      </c>
    </row>
    <row r="80" spans="1:5" x14ac:dyDescent="0.25">
      <c r="A80" t="s">
        <v>361</v>
      </c>
      <c r="B80" t="s">
        <v>362</v>
      </c>
      <c r="E80" t="b">
        <v>1</v>
      </c>
    </row>
    <row r="81" spans="1:5" x14ac:dyDescent="0.25">
      <c r="A81" t="s">
        <v>363</v>
      </c>
      <c r="B81" t="s">
        <v>364</v>
      </c>
      <c r="E81" t="b">
        <v>1</v>
      </c>
    </row>
    <row r="82" spans="1:5" x14ac:dyDescent="0.25">
      <c r="A82" t="s">
        <v>365</v>
      </c>
      <c r="B82" t="s">
        <v>366</v>
      </c>
      <c r="E82" t="b">
        <v>1</v>
      </c>
    </row>
    <row r="83" spans="1:5" x14ac:dyDescent="0.25">
      <c r="A83" t="s">
        <v>367</v>
      </c>
      <c r="B83" t="s">
        <v>368</v>
      </c>
      <c r="E83" t="b">
        <v>1</v>
      </c>
    </row>
    <row r="84" spans="1:5" x14ac:dyDescent="0.25">
      <c r="A84" t="s">
        <v>369</v>
      </c>
      <c r="B84" t="s">
        <v>370</v>
      </c>
      <c r="E84" t="b">
        <v>1</v>
      </c>
    </row>
    <row r="85" spans="1:5" x14ac:dyDescent="0.25">
      <c r="A85" t="s">
        <v>371</v>
      </c>
      <c r="B85" t="s">
        <v>372</v>
      </c>
      <c r="E85" t="b">
        <v>1</v>
      </c>
    </row>
    <row r="86" spans="1:5" x14ac:dyDescent="0.25">
      <c r="A86" t="s">
        <v>373</v>
      </c>
      <c r="B86" t="s">
        <v>374</v>
      </c>
      <c r="E86" t="b">
        <v>1</v>
      </c>
    </row>
    <row r="87" spans="1:5" x14ac:dyDescent="0.25">
      <c r="A87" t="s">
        <v>375</v>
      </c>
      <c r="B87" t="s">
        <v>376</v>
      </c>
      <c r="E87" t="b">
        <v>1</v>
      </c>
    </row>
    <row r="88" spans="1:5" x14ac:dyDescent="0.25">
      <c r="A88" t="s">
        <v>377</v>
      </c>
      <c r="B88" t="s">
        <v>378</v>
      </c>
      <c r="E88" t="b">
        <v>1</v>
      </c>
    </row>
    <row r="89" spans="1:5" x14ac:dyDescent="0.25">
      <c r="A89" t="s">
        <v>379</v>
      </c>
      <c r="B89" t="s">
        <v>380</v>
      </c>
      <c r="E89" t="b">
        <v>1</v>
      </c>
    </row>
    <row r="90" spans="1:5" x14ac:dyDescent="0.25">
      <c r="A90" t="s">
        <v>381</v>
      </c>
      <c r="B90" t="s">
        <v>382</v>
      </c>
      <c r="E90" t="b">
        <v>1</v>
      </c>
    </row>
    <row r="91" spans="1:5" x14ac:dyDescent="0.25">
      <c r="A91" t="s">
        <v>383</v>
      </c>
      <c r="B91" t="s">
        <v>384</v>
      </c>
      <c r="E91" t="b">
        <v>1</v>
      </c>
    </row>
    <row r="92" spans="1:5" x14ac:dyDescent="0.25">
      <c r="A92" t="s">
        <v>385</v>
      </c>
      <c r="B92" t="s">
        <v>386</v>
      </c>
      <c r="E92" t="b">
        <v>1</v>
      </c>
    </row>
    <row r="93" spans="1:5" x14ac:dyDescent="0.25">
      <c r="A93" t="s">
        <v>387</v>
      </c>
      <c r="B93" t="s">
        <v>388</v>
      </c>
      <c r="E93" t="b">
        <v>1</v>
      </c>
    </row>
    <row r="94" spans="1:5" x14ac:dyDescent="0.25">
      <c r="A94" t="s">
        <v>389</v>
      </c>
      <c r="B94" t="s">
        <v>390</v>
      </c>
      <c r="E94" t="b">
        <v>1</v>
      </c>
    </row>
    <row r="95" spans="1:5" x14ac:dyDescent="0.25">
      <c r="A95" t="s">
        <v>391</v>
      </c>
      <c r="B95" t="s">
        <v>392</v>
      </c>
      <c r="E95" t="b">
        <v>1</v>
      </c>
    </row>
    <row r="96" spans="1:5" x14ac:dyDescent="0.25">
      <c r="A96" t="s">
        <v>393</v>
      </c>
      <c r="B96" t="s">
        <v>394</v>
      </c>
      <c r="E96" t="b">
        <v>1</v>
      </c>
    </row>
    <row r="97" spans="1:5" x14ac:dyDescent="0.25">
      <c r="A97" t="s">
        <v>395</v>
      </c>
      <c r="B97" t="s">
        <v>396</v>
      </c>
      <c r="E97" t="b">
        <v>1</v>
      </c>
    </row>
    <row r="98" spans="1:5" x14ac:dyDescent="0.25">
      <c r="A98" t="s">
        <v>397</v>
      </c>
      <c r="B98" t="s">
        <v>398</v>
      </c>
      <c r="E98" t="b">
        <v>1</v>
      </c>
    </row>
    <row r="99" spans="1:5" x14ac:dyDescent="0.25">
      <c r="A99" t="s">
        <v>399</v>
      </c>
      <c r="B99" t="s">
        <v>400</v>
      </c>
      <c r="E99" t="b">
        <v>1</v>
      </c>
    </row>
    <row r="100" spans="1:5" x14ac:dyDescent="0.25">
      <c r="A100" t="s">
        <v>401</v>
      </c>
      <c r="B100" t="s">
        <v>402</v>
      </c>
      <c r="E100" t="b">
        <v>1</v>
      </c>
    </row>
    <row r="101" spans="1:5" x14ac:dyDescent="0.25">
      <c r="A101" t="s">
        <v>403</v>
      </c>
      <c r="B101" t="s">
        <v>404</v>
      </c>
      <c r="E101" t="b">
        <v>1</v>
      </c>
    </row>
    <row r="102" spans="1:5" x14ac:dyDescent="0.25">
      <c r="A102" t="s">
        <v>405</v>
      </c>
      <c r="B102" t="s">
        <v>406</v>
      </c>
      <c r="E102" t="b">
        <v>1</v>
      </c>
    </row>
    <row r="103" spans="1:5" x14ac:dyDescent="0.25">
      <c r="A103" t="s">
        <v>407</v>
      </c>
      <c r="B103" t="s">
        <v>408</v>
      </c>
      <c r="E103" t="b">
        <v>1</v>
      </c>
    </row>
    <row r="104" spans="1:5" x14ac:dyDescent="0.25">
      <c r="A104" t="s">
        <v>409</v>
      </c>
      <c r="B104" t="s">
        <v>410</v>
      </c>
      <c r="E104" t="b">
        <v>1</v>
      </c>
    </row>
    <row r="105" spans="1:5" x14ac:dyDescent="0.25">
      <c r="A105" t="s">
        <v>411</v>
      </c>
      <c r="B105" t="s">
        <v>412</v>
      </c>
      <c r="E105" t="b">
        <v>1</v>
      </c>
    </row>
    <row r="106" spans="1:5" x14ac:dyDescent="0.25">
      <c r="A106" t="s">
        <v>413</v>
      </c>
      <c r="B106" t="s">
        <v>414</v>
      </c>
      <c r="E106" t="b">
        <v>1</v>
      </c>
    </row>
    <row r="107" spans="1:5" x14ac:dyDescent="0.25">
      <c r="A107" t="s">
        <v>415</v>
      </c>
      <c r="B107" t="s">
        <v>416</v>
      </c>
      <c r="E107" t="b">
        <v>1</v>
      </c>
    </row>
    <row r="108" spans="1:5" x14ac:dyDescent="0.25">
      <c r="A108" t="s">
        <v>417</v>
      </c>
      <c r="B108" t="s">
        <v>418</v>
      </c>
      <c r="E108" t="b">
        <v>1</v>
      </c>
    </row>
    <row r="109" spans="1:5" x14ac:dyDescent="0.25">
      <c r="A109" t="s">
        <v>419</v>
      </c>
      <c r="B109" t="s">
        <v>420</v>
      </c>
      <c r="E109" t="b">
        <v>1</v>
      </c>
    </row>
    <row r="110" spans="1:5" x14ac:dyDescent="0.25">
      <c r="A110" t="s">
        <v>421</v>
      </c>
      <c r="B110" t="s">
        <v>422</v>
      </c>
      <c r="E110" t="b">
        <v>1</v>
      </c>
    </row>
    <row r="111" spans="1:5" x14ac:dyDescent="0.25">
      <c r="A111" t="s">
        <v>423</v>
      </c>
      <c r="B111" t="s">
        <v>424</v>
      </c>
      <c r="E111" t="b">
        <v>1</v>
      </c>
    </row>
    <row r="112" spans="1:5" x14ac:dyDescent="0.25">
      <c r="A112" t="s">
        <v>425</v>
      </c>
      <c r="B112" t="s">
        <v>426</v>
      </c>
      <c r="E112" t="b">
        <v>1</v>
      </c>
    </row>
    <row r="113" spans="1:5" x14ac:dyDescent="0.25">
      <c r="A113" t="s">
        <v>427</v>
      </c>
      <c r="B113" t="s">
        <v>428</v>
      </c>
      <c r="E113" t="b">
        <v>1</v>
      </c>
    </row>
    <row r="114" spans="1:5" x14ac:dyDescent="0.25">
      <c r="A114" t="s">
        <v>429</v>
      </c>
      <c r="B114" t="s">
        <v>430</v>
      </c>
      <c r="E114" t="b">
        <v>1</v>
      </c>
    </row>
    <row r="115" spans="1:5" x14ac:dyDescent="0.25">
      <c r="A115" t="s">
        <v>431</v>
      </c>
      <c r="B115" t="s">
        <v>432</v>
      </c>
      <c r="E115" t="b">
        <v>1</v>
      </c>
    </row>
    <row r="116" spans="1:5" x14ac:dyDescent="0.25">
      <c r="A116" t="s">
        <v>433</v>
      </c>
      <c r="B116" t="s">
        <v>434</v>
      </c>
      <c r="E116" t="b">
        <v>1</v>
      </c>
    </row>
    <row r="117" spans="1:5" x14ac:dyDescent="0.25">
      <c r="A117" t="s">
        <v>435</v>
      </c>
      <c r="B117" t="s">
        <v>436</v>
      </c>
      <c r="E117" t="b">
        <v>1</v>
      </c>
    </row>
    <row r="118" spans="1:5" x14ac:dyDescent="0.25">
      <c r="A118" t="s">
        <v>437</v>
      </c>
      <c r="B118" t="s">
        <v>438</v>
      </c>
      <c r="E118" t="b">
        <v>1</v>
      </c>
    </row>
    <row r="119" spans="1:5" x14ac:dyDescent="0.25">
      <c r="A119" t="s">
        <v>439</v>
      </c>
      <c r="B119" t="s">
        <v>440</v>
      </c>
      <c r="E119" t="b">
        <v>1</v>
      </c>
    </row>
    <row r="120" spans="1:5" x14ac:dyDescent="0.25">
      <c r="A120" t="s">
        <v>441</v>
      </c>
      <c r="B120" t="s">
        <v>442</v>
      </c>
      <c r="E120" t="b">
        <v>1</v>
      </c>
    </row>
    <row r="121" spans="1:5" x14ac:dyDescent="0.25">
      <c r="A121" t="s">
        <v>443</v>
      </c>
      <c r="B121" t="s">
        <v>444</v>
      </c>
      <c r="E121" t="b">
        <v>1</v>
      </c>
    </row>
    <row r="122" spans="1:5" x14ac:dyDescent="0.25">
      <c r="A122" t="s">
        <v>445</v>
      </c>
      <c r="B122" t="s">
        <v>446</v>
      </c>
      <c r="E122" t="b">
        <v>1</v>
      </c>
    </row>
    <row r="123" spans="1:5" x14ac:dyDescent="0.25">
      <c r="A123" t="s">
        <v>447</v>
      </c>
      <c r="B123" t="s">
        <v>448</v>
      </c>
      <c r="E123" t="b">
        <v>1</v>
      </c>
    </row>
    <row r="124" spans="1:5" x14ac:dyDescent="0.25">
      <c r="A124" t="s">
        <v>449</v>
      </c>
      <c r="B124" t="s">
        <v>450</v>
      </c>
      <c r="E124" t="b">
        <v>1</v>
      </c>
    </row>
    <row r="125" spans="1:5" x14ac:dyDescent="0.25">
      <c r="A125" t="s">
        <v>451</v>
      </c>
      <c r="B125" t="s">
        <v>452</v>
      </c>
      <c r="E125" t="b">
        <v>1</v>
      </c>
    </row>
    <row r="126" spans="1:5" x14ac:dyDescent="0.25">
      <c r="A126" t="s">
        <v>453</v>
      </c>
      <c r="B126" t="s">
        <v>454</v>
      </c>
      <c r="E126" t="b">
        <v>1</v>
      </c>
    </row>
    <row r="127" spans="1:5" x14ac:dyDescent="0.25">
      <c r="A127" t="s">
        <v>455</v>
      </c>
      <c r="B127" t="s">
        <v>456</v>
      </c>
      <c r="E127" t="b">
        <v>1</v>
      </c>
    </row>
    <row r="128" spans="1:5" x14ac:dyDescent="0.25">
      <c r="A128" t="s">
        <v>457</v>
      </c>
      <c r="B128" t="s">
        <v>458</v>
      </c>
      <c r="E128" t="b">
        <v>1</v>
      </c>
    </row>
    <row r="129" spans="1:5" x14ac:dyDescent="0.25">
      <c r="A129" t="s">
        <v>459</v>
      </c>
      <c r="B129" t="s">
        <v>460</v>
      </c>
      <c r="E129" t="b">
        <v>1</v>
      </c>
    </row>
    <row r="130" spans="1:5" x14ac:dyDescent="0.25">
      <c r="A130" t="s">
        <v>461</v>
      </c>
      <c r="B130" t="s">
        <v>462</v>
      </c>
      <c r="E130" t="b">
        <v>1</v>
      </c>
    </row>
    <row r="131" spans="1:5" x14ac:dyDescent="0.25">
      <c r="A131" t="s">
        <v>463</v>
      </c>
      <c r="B131" t="s">
        <v>464</v>
      </c>
      <c r="E131" t="b">
        <v>1</v>
      </c>
    </row>
    <row r="132" spans="1:5" x14ac:dyDescent="0.25">
      <c r="A132" t="s">
        <v>465</v>
      </c>
      <c r="B132" t="s">
        <v>466</v>
      </c>
      <c r="E132" t="b">
        <v>1</v>
      </c>
    </row>
    <row r="133" spans="1:5" x14ac:dyDescent="0.25">
      <c r="A133" t="s">
        <v>467</v>
      </c>
      <c r="B133" t="s">
        <v>468</v>
      </c>
      <c r="E133" t="b">
        <v>1</v>
      </c>
    </row>
    <row r="134" spans="1:5" x14ac:dyDescent="0.25">
      <c r="A134" t="s">
        <v>469</v>
      </c>
      <c r="B134" t="s">
        <v>470</v>
      </c>
      <c r="E134" t="b">
        <v>1</v>
      </c>
    </row>
    <row r="135" spans="1:5" x14ac:dyDescent="0.25">
      <c r="A135" t="s">
        <v>471</v>
      </c>
      <c r="B135" t="s">
        <v>472</v>
      </c>
      <c r="E135" t="b">
        <v>1</v>
      </c>
    </row>
    <row r="136" spans="1:5" x14ac:dyDescent="0.25">
      <c r="A136" t="s">
        <v>473</v>
      </c>
      <c r="B136" t="s">
        <v>474</v>
      </c>
      <c r="E136" t="b">
        <v>1</v>
      </c>
    </row>
    <row r="137" spans="1:5" x14ac:dyDescent="0.25">
      <c r="A137" t="s">
        <v>475</v>
      </c>
      <c r="B137" t="s">
        <v>476</v>
      </c>
      <c r="E137" t="b">
        <v>1</v>
      </c>
    </row>
    <row r="138" spans="1:5" x14ac:dyDescent="0.25">
      <c r="A138" t="s">
        <v>477</v>
      </c>
      <c r="B138" t="s">
        <v>478</v>
      </c>
      <c r="E138" t="b">
        <v>1</v>
      </c>
    </row>
    <row r="139" spans="1:5" x14ac:dyDescent="0.25">
      <c r="A139" t="s">
        <v>479</v>
      </c>
      <c r="B139" t="s">
        <v>480</v>
      </c>
      <c r="E139" t="b">
        <v>1</v>
      </c>
    </row>
    <row r="140" spans="1:5" x14ac:dyDescent="0.25">
      <c r="A140" t="s">
        <v>481</v>
      </c>
      <c r="B140" t="s">
        <v>482</v>
      </c>
      <c r="E140" t="b">
        <v>1</v>
      </c>
    </row>
    <row r="141" spans="1:5" x14ac:dyDescent="0.25">
      <c r="A141" t="s">
        <v>483</v>
      </c>
      <c r="B141" t="s">
        <v>484</v>
      </c>
      <c r="E141" t="b">
        <v>1</v>
      </c>
    </row>
    <row r="142" spans="1:5" x14ac:dyDescent="0.25">
      <c r="A142" t="s">
        <v>485</v>
      </c>
      <c r="B142" t="s">
        <v>486</v>
      </c>
      <c r="E142" t="b">
        <v>1</v>
      </c>
    </row>
    <row r="143" spans="1:5" x14ac:dyDescent="0.25">
      <c r="A143" t="s">
        <v>487</v>
      </c>
      <c r="B143" t="s">
        <v>488</v>
      </c>
      <c r="E143" t="b">
        <v>1</v>
      </c>
    </row>
    <row r="144" spans="1:5" x14ac:dyDescent="0.25">
      <c r="A144" t="s">
        <v>489</v>
      </c>
      <c r="B144" t="s">
        <v>490</v>
      </c>
      <c r="E144" t="b">
        <v>1</v>
      </c>
    </row>
    <row r="145" spans="1:5" x14ac:dyDescent="0.25">
      <c r="A145" t="s">
        <v>491</v>
      </c>
      <c r="B145" t="s">
        <v>492</v>
      </c>
      <c r="E145" t="b">
        <v>1</v>
      </c>
    </row>
    <row r="146" spans="1:5" x14ac:dyDescent="0.25">
      <c r="A146" t="s">
        <v>493</v>
      </c>
      <c r="B146" t="s">
        <v>494</v>
      </c>
      <c r="E146" t="b">
        <v>1</v>
      </c>
    </row>
    <row r="147" spans="1:5" x14ac:dyDescent="0.25">
      <c r="A147" t="s">
        <v>495</v>
      </c>
      <c r="B147" t="s">
        <v>496</v>
      </c>
      <c r="E147" t="b">
        <v>1</v>
      </c>
    </row>
    <row r="148" spans="1:5" x14ac:dyDescent="0.25">
      <c r="A148" t="s">
        <v>497</v>
      </c>
      <c r="B148" t="s">
        <v>498</v>
      </c>
      <c r="E148" t="b">
        <v>1</v>
      </c>
    </row>
    <row r="149" spans="1:5" x14ac:dyDescent="0.25">
      <c r="A149" t="s">
        <v>499</v>
      </c>
      <c r="B149" t="s">
        <v>500</v>
      </c>
      <c r="E149" t="b">
        <v>1</v>
      </c>
    </row>
    <row r="150" spans="1:5" x14ac:dyDescent="0.25">
      <c r="A150" t="s">
        <v>501</v>
      </c>
      <c r="B150" t="s">
        <v>502</v>
      </c>
      <c r="E150" t="b">
        <v>1</v>
      </c>
    </row>
    <row r="151" spans="1:5" x14ac:dyDescent="0.25">
      <c r="A151" t="s">
        <v>503</v>
      </c>
      <c r="B151" t="s">
        <v>504</v>
      </c>
      <c r="E151" t="b">
        <v>1</v>
      </c>
    </row>
    <row r="152" spans="1:5" x14ac:dyDescent="0.25">
      <c r="A152" t="s">
        <v>505</v>
      </c>
      <c r="B152" t="s">
        <v>506</v>
      </c>
      <c r="E152" t="b">
        <v>1</v>
      </c>
    </row>
    <row r="153" spans="1:5" x14ac:dyDescent="0.25">
      <c r="A153" t="s">
        <v>507</v>
      </c>
      <c r="B153" t="s">
        <v>508</v>
      </c>
      <c r="E153" t="b">
        <v>1</v>
      </c>
    </row>
    <row r="154" spans="1:5" x14ac:dyDescent="0.25">
      <c r="A154" t="s">
        <v>509</v>
      </c>
      <c r="B154" t="s">
        <v>510</v>
      </c>
      <c r="E154" t="b">
        <v>1</v>
      </c>
    </row>
    <row r="155" spans="1:5" x14ac:dyDescent="0.25">
      <c r="A155" t="s">
        <v>511</v>
      </c>
      <c r="B155" t="s">
        <v>512</v>
      </c>
      <c r="E155" t="b">
        <v>1</v>
      </c>
    </row>
    <row r="156" spans="1:5" x14ac:dyDescent="0.25">
      <c r="A156" t="s">
        <v>513</v>
      </c>
      <c r="B156" t="s">
        <v>514</v>
      </c>
      <c r="E156" t="b">
        <v>1</v>
      </c>
    </row>
    <row r="157" spans="1:5" x14ac:dyDescent="0.25">
      <c r="A157" t="s">
        <v>515</v>
      </c>
      <c r="B157" t="s">
        <v>516</v>
      </c>
      <c r="E157" t="b">
        <v>1</v>
      </c>
    </row>
    <row r="158" spans="1:5" x14ac:dyDescent="0.25">
      <c r="A158" t="s">
        <v>517</v>
      </c>
      <c r="B158" t="s">
        <v>518</v>
      </c>
      <c r="E158" t="b">
        <v>1</v>
      </c>
    </row>
    <row r="159" spans="1:5" x14ac:dyDescent="0.25">
      <c r="A159" t="s">
        <v>519</v>
      </c>
      <c r="B159" t="s">
        <v>520</v>
      </c>
      <c r="E159" t="b">
        <v>1</v>
      </c>
    </row>
    <row r="160" spans="1:5" x14ac:dyDescent="0.25">
      <c r="A160" t="s">
        <v>521</v>
      </c>
      <c r="B160" t="s">
        <v>522</v>
      </c>
      <c r="E160" t="b">
        <v>1</v>
      </c>
    </row>
    <row r="161" spans="1:5" x14ac:dyDescent="0.25">
      <c r="A161" t="s">
        <v>523</v>
      </c>
      <c r="B161" t="s">
        <v>524</v>
      </c>
      <c r="E161" t="b">
        <v>1</v>
      </c>
    </row>
    <row r="162" spans="1:5" x14ac:dyDescent="0.25">
      <c r="A162" t="s">
        <v>525</v>
      </c>
      <c r="B162" t="s">
        <v>526</v>
      </c>
      <c r="E162" t="b">
        <v>1</v>
      </c>
    </row>
    <row r="163" spans="1:5" x14ac:dyDescent="0.25">
      <c r="A163" t="s">
        <v>527</v>
      </c>
      <c r="B163" t="s">
        <v>528</v>
      </c>
      <c r="E163" t="b">
        <v>1</v>
      </c>
    </row>
    <row r="164" spans="1:5" x14ac:dyDescent="0.25">
      <c r="A164" t="s">
        <v>529</v>
      </c>
      <c r="B164" t="s">
        <v>530</v>
      </c>
      <c r="E164" t="b">
        <v>1</v>
      </c>
    </row>
    <row r="165" spans="1:5" x14ac:dyDescent="0.25">
      <c r="A165" t="s">
        <v>531</v>
      </c>
      <c r="B165" t="s">
        <v>532</v>
      </c>
      <c r="E165" t="b">
        <v>1</v>
      </c>
    </row>
    <row r="166" spans="1:5" x14ac:dyDescent="0.25">
      <c r="A166" t="s">
        <v>533</v>
      </c>
      <c r="B166" t="s">
        <v>534</v>
      </c>
      <c r="E166" t="b">
        <v>1</v>
      </c>
    </row>
    <row r="167" spans="1:5" x14ac:dyDescent="0.25">
      <c r="A167" t="s">
        <v>535</v>
      </c>
      <c r="B167" t="s">
        <v>536</v>
      </c>
      <c r="E167" t="b">
        <v>1</v>
      </c>
    </row>
    <row r="168" spans="1:5" x14ac:dyDescent="0.25">
      <c r="A168" t="s">
        <v>537</v>
      </c>
      <c r="B168" t="s">
        <v>538</v>
      </c>
      <c r="E168" t="b">
        <v>1</v>
      </c>
    </row>
    <row r="169" spans="1:5" x14ac:dyDescent="0.25">
      <c r="A169" t="s">
        <v>539</v>
      </c>
      <c r="B169" t="s">
        <v>540</v>
      </c>
      <c r="E169" t="b">
        <v>1</v>
      </c>
    </row>
    <row r="170" spans="1:5" x14ac:dyDescent="0.25">
      <c r="A170" t="s">
        <v>541</v>
      </c>
      <c r="B170" t="s">
        <v>542</v>
      </c>
      <c r="E170" t="b">
        <v>1</v>
      </c>
    </row>
    <row r="171" spans="1:5" x14ac:dyDescent="0.25">
      <c r="A171" t="s">
        <v>543</v>
      </c>
      <c r="B171" t="s">
        <v>544</v>
      </c>
      <c r="E171" t="b">
        <v>1</v>
      </c>
    </row>
    <row r="172" spans="1:5" x14ac:dyDescent="0.25">
      <c r="A172" t="s">
        <v>545</v>
      </c>
      <c r="B172" t="s">
        <v>546</v>
      </c>
      <c r="E172" t="b">
        <v>1</v>
      </c>
    </row>
    <row r="173" spans="1:5" x14ac:dyDescent="0.25">
      <c r="A173" t="s">
        <v>547</v>
      </c>
      <c r="B173" t="s">
        <v>548</v>
      </c>
      <c r="E173" t="b">
        <v>1</v>
      </c>
    </row>
    <row r="174" spans="1:5" x14ac:dyDescent="0.25">
      <c r="A174" t="s">
        <v>549</v>
      </c>
      <c r="B174" t="s">
        <v>550</v>
      </c>
      <c r="E174" t="b">
        <v>1</v>
      </c>
    </row>
    <row r="175" spans="1:5" x14ac:dyDescent="0.25">
      <c r="A175" t="s">
        <v>551</v>
      </c>
      <c r="B175" t="s">
        <v>552</v>
      </c>
      <c r="E175" t="b">
        <v>1</v>
      </c>
    </row>
    <row r="176" spans="1:5" x14ac:dyDescent="0.25">
      <c r="A176" t="s">
        <v>553</v>
      </c>
      <c r="B176" t="s">
        <v>554</v>
      </c>
      <c r="E176" t="b">
        <v>1</v>
      </c>
    </row>
    <row r="177" spans="1:5" x14ac:dyDescent="0.25">
      <c r="A177" t="s">
        <v>555</v>
      </c>
      <c r="B177" t="s">
        <v>556</v>
      </c>
      <c r="E177" t="b">
        <v>1</v>
      </c>
    </row>
    <row r="178" spans="1:5" x14ac:dyDescent="0.25">
      <c r="A178" t="s">
        <v>557</v>
      </c>
      <c r="B178" t="s">
        <v>558</v>
      </c>
      <c r="E178" t="b">
        <v>1</v>
      </c>
    </row>
    <row r="179" spans="1:5" x14ac:dyDescent="0.25">
      <c r="A179" t="s">
        <v>559</v>
      </c>
      <c r="B179" t="s">
        <v>560</v>
      </c>
      <c r="E179" t="b">
        <v>1</v>
      </c>
    </row>
    <row r="180" spans="1:5" x14ac:dyDescent="0.25">
      <c r="A180" t="s">
        <v>561</v>
      </c>
      <c r="B180" t="s">
        <v>562</v>
      </c>
      <c r="E180" t="b">
        <v>1</v>
      </c>
    </row>
    <row r="181" spans="1:5" x14ac:dyDescent="0.25">
      <c r="A181" t="s">
        <v>563</v>
      </c>
      <c r="B181" t="s">
        <v>564</v>
      </c>
      <c r="E181" t="b">
        <v>1</v>
      </c>
    </row>
    <row r="182" spans="1:5" x14ac:dyDescent="0.25">
      <c r="A182" t="s">
        <v>565</v>
      </c>
      <c r="B182" t="s">
        <v>566</v>
      </c>
      <c r="E182" t="b">
        <v>1</v>
      </c>
    </row>
    <row r="183" spans="1:5" x14ac:dyDescent="0.25">
      <c r="A183" t="s">
        <v>567</v>
      </c>
      <c r="B183" t="s">
        <v>568</v>
      </c>
      <c r="E183" t="b">
        <v>1</v>
      </c>
    </row>
    <row r="184" spans="1:5" x14ac:dyDescent="0.25">
      <c r="A184" t="s">
        <v>569</v>
      </c>
      <c r="B184" t="s">
        <v>570</v>
      </c>
      <c r="E184" t="b">
        <v>1</v>
      </c>
    </row>
    <row r="185" spans="1:5" x14ac:dyDescent="0.25">
      <c r="A185" t="s">
        <v>571</v>
      </c>
      <c r="B185" t="s">
        <v>572</v>
      </c>
      <c r="E185" t="b">
        <v>1</v>
      </c>
    </row>
    <row r="186" spans="1:5" x14ac:dyDescent="0.25">
      <c r="A186" t="s">
        <v>573</v>
      </c>
      <c r="B186" t="s">
        <v>574</v>
      </c>
      <c r="E186" t="b">
        <v>1</v>
      </c>
    </row>
    <row r="187" spans="1:5" x14ac:dyDescent="0.25">
      <c r="A187" t="s">
        <v>575</v>
      </c>
      <c r="B187" t="s">
        <v>576</v>
      </c>
      <c r="E187" t="b">
        <v>1</v>
      </c>
    </row>
    <row r="188" spans="1:5" x14ac:dyDescent="0.25">
      <c r="A188" t="s">
        <v>577</v>
      </c>
      <c r="B188" t="s">
        <v>578</v>
      </c>
      <c r="E188" t="b">
        <v>1</v>
      </c>
    </row>
    <row r="189" spans="1:5" x14ac:dyDescent="0.25">
      <c r="A189" t="s">
        <v>579</v>
      </c>
      <c r="B189" t="s">
        <v>580</v>
      </c>
      <c r="E189" t="b">
        <v>1</v>
      </c>
    </row>
    <row r="190" spans="1:5" x14ac:dyDescent="0.25">
      <c r="A190" t="s">
        <v>581</v>
      </c>
      <c r="B190" t="s">
        <v>582</v>
      </c>
      <c r="E190" t="b">
        <v>1</v>
      </c>
    </row>
    <row r="191" spans="1:5" x14ac:dyDescent="0.25">
      <c r="A191" t="s">
        <v>583</v>
      </c>
      <c r="B191" t="s">
        <v>584</v>
      </c>
      <c r="E191" t="b">
        <v>1</v>
      </c>
    </row>
    <row r="192" spans="1:5" x14ac:dyDescent="0.25">
      <c r="A192" t="s">
        <v>585</v>
      </c>
      <c r="B192" t="s">
        <v>586</v>
      </c>
      <c r="E192" t="b">
        <v>1</v>
      </c>
    </row>
    <row r="193" spans="1:5" x14ac:dyDescent="0.25">
      <c r="A193" t="s">
        <v>587</v>
      </c>
      <c r="B193" t="s">
        <v>588</v>
      </c>
      <c r="E193" t="b">
        <v>1</v>
      </c>
    </row>
    <row r="194" spans="1:5" x14ac:dyDescent="0.25">
      <c r="A194" t="s">
        <v>589</v>
      </c>
      <c r="B194" t="s">
        <v>590</v>
      </c>
      <c r="E194" t="b">
        <v>1</v>
      </c>
    </row>
    <row r="195" spans="1:5" x14ac:dyDescent="0.25">
      <c r="A195" t="s">
        <v>591</v>
      </c>
      <c r="B195" t="s">
        <v>592</v>
      </c>
      <c r="E195" t="b">
        <v>1</v>
      </c>
    </row>
    <row r="196" spans="1:5" x14ac:dyDescent="0.25">
      <c r="A196" t="s">
        <v>593</v>
      </c>
      <c r="B196" t="s">
        <v>594</v>
      </c>
      <c r="E196" t="b">
        <v>1</v>
      </c>
    </row>
    <row r="197" spans="1:5" x14ac:dyDescent="0.25">
      <c r="A197" t="s">
        <v>595</v>
      </c>
      <c r="B197" t="s">
        <v>596</v>
      </c>
      <c r="E197" t="b">
        <v>1</v>
      </c>
    </row>
    <row r="198" spans="1:5" x14ac:dyDescent="0.25">
      <c r="A198" t="s">
        <v>597</v>
      </c>
      <c r="B198" t="s">
        <v>598</v>
      </c>
      <c r="E198" t="b">
        <v>1</v>
      </c>
    </row>
    <row r="199" spans="1:5" x14ac:dyDescent="0.25">
      <c r="A199" t="s">
        <v>599</v>
      </c>
      <c r="B199" t="s">
        <v>600</v>
      </c>
      <c r="E199" t="b">
        <v>1</v>
      </c>
    </row>
    <row r="200" spans="1:5" x14ac:dyDescent="0.25">
      <c r="A200" t="s">
        <v>601</v>
      </c>
      <c r="B200" t="s">
        <v>602</v>
      </c>
      <c r="E200" t="b">
        <v>1</v>
      </c>
    </row>
    <row r="201" spans="1:5" x14ac:dyDescent="0.25">
      <c r="A201" t="s">
        <v>603</v>
      </c>
      <c r="B201" t="s">
        <v>604</v>
      </c>
      <c r="E201" t="b">
        <v>1</v>
      </c>
    </row>
    <row r="202" spans="1:5" x14ac:dyDescent="0.25">
      <c r="A202" t="s">
        <v>605</v>
      </c>
      <c r="B202" t="s">
        <v>606</v>
      </c>
      <c r="E202" t="b">
        <v>1</v>
      </c>
    </row>
    <row r="203" spans="1:5" x14ac:dyDescent="0.25">
      <c r="A203" t="s">
        <v>607</v>
      </c>
      <c r="B203" t="s">
        <v>608</v>
      </c>
      <c r="E203" t="b">
        <v>1</v>
      </c>
    </row>
    <row r="204" spans="1:5" x14ac:dyDescent="0.25">
      <c r="A204" t="s">
        <v>609</v>
      </c>
      <c r="B204" t="s">
        <v>610</v>
      </c>
      <c r="E204" t="b">
        <v>1</v>
      </c>
    </row>
    <row r="205" spans="1:5" x14ac:dyDescent="0.25">
      <c r="A205" t="s">
        <v>611</v>
      </c>
      <c r="B205" t="s">
        <v>612</v>
      </c>
      <c r="E205" t="b">
        <v>1</v>
      </c>
    </row>
    <row r="206" spans="1:5" x14ac:dyDescent="0.25">
      <c r="A206" t="s">
        <v>613</v>
      </c>
      <c r="B206" t="s">
        <v>614</v>
      </c>
      <c r="E206" t="b">
        <v>1</v>
      </c>
    </row>
    <row r="207" spans="1:5" x14ac:dyDescent="0.25">
      <c r="A207" t="s">
        <v>615</v>
      </c>
      <c r="B207" t="s">
        <v>616</v>
      </c>
      <c r="E207" t="b">
        <v>1</v>
      </c>
    </row>
    <row r="208" spans="1:5" x14ac:dyDescent="0.25">
      <c r="A208" t="s">
        <v>617</v>
      </c>
      <c r="B208" t="s">
        <v>618</v>
      </c>
      <c r="E208" t="b">
        <v>1</v>
      </c>
    </row>
    <row r="209" spans="1:5" x14ac:dyDescent="0.25">
      <c r="A209" t="s">
        <v>619</v>
      </c>
      <c r="B209" t="s">
        <v>620</v>
      </c>
      <c r="E209" t="b">
        <v>1</v>
      </c>
    </row>
    <row r="210" spans="1:5" x14ac:dyDescent="0.25">
      <c r="A210" t="s">
        <v>621</v>
      </c>
      <c r="B210" t="s">
        <v>622</v>
      </c>
      <c r="E210" t="b">
        <v>1</v>
      </c>
    </row>
    <row r="211" spans="1:5" x14ac:dyDescent="0.25">
      <c r="A211" t="s">
        <v>623</v>
      </c>
      <c r="B211" t="s">
        <v>624</v>
      </c>
      <c r="E211" t="b">
        <v>1</v>
      </c>
    </row>
    <row r="212" spans="1:5" x14ac:dyDescent="0.25">
      <c r="A212" t="s">
        <v>625</v>
      </c>
      <c r="B212" t="s">
        <v>626</v>
      </c>
      <c r="E212" t="b">
        <v>1</v>
      </c>
    </row>
    <row r="213" spans="1:5" x14ac:dyDescent="0.25">
      <c r="A213" t="s">
        <v>627</v>
      </c>
      <c r="B213" t="s">
        <v>628</v>
      </c>
      <c r="E213" t="b">
        <v>1</v>
      </c>
    </row>
    <row r="214" spans="1:5" x14ac:dyDescent="0.25">
      <c r="A214" t="s">
        <v>629</v>
      </c>
      <c r="B214" t="s">
        <v>630</v>
      </c>
      <c r="E214" t="b">
        <v>1</v>
      </c>
    </row>
    <row r="215" spans="1:5" x14ac:dyDescent="0.25">
      <c r="A215" t="s">
        <v>631</v>
      </c>
      <c r="B215" t="s">
        <v>632</v>
      </c>
      <c r="E215" t="b">
        <v>1</v>
      </c>
    </row>
    <row r="216" spans="1:5" x14ac:dyDescent="0.25">
      <c r="A216" t="s">
        <v>633</v>
      </c>
      <c r="B216" t="s">
        <v>634</v>
      </c>
      <c r="E216" t="b">
        <v>1</v>
      </c>
    </row>
    <row r="217" spans="1:5" x14ac:dyDescent="0.25">
      <c r="A217" t="s">
        <v>635</v>
      </c>
      <c r="B217" t="s">
        <v>636</v>
      </c>
      <c r="E217" t="b">
        <v>1</v>
      </c>
    </row>
    <row r="218" spans="1:5" x14ac:dyDescent="0.25">
      <c r="A218" t="s">
        <v>637</v>
      </c>
      <c r="B218" t="s">
        <v>638</v>
      </c>
      <c r="E218" t="b">
        <v>1</v>
      </c>
    </row>
    <row r="219" spans="1:5" x14ac:dyDescent="0.25">
      <c r="A219" t="s">
        <v>639</v>
      </c>
      <c r="B219" t="s">
        <v>640</v>
      </c>
      <c r="E219" t="b">
        <v>1</v>
      </c>
    </row>
    <row r="220" spans="1:5" x14ac:dyDescent="0.25">
      <c r="A220" t="s">
        <v>641</v>
      </c>
      <c r="B220" t="s">
        <v>642</v>
      </c>
      <c r="E220" t="b">
        <v>1</v>
      </c>
    </row>
    <row r="221" spans="1:5" x14ac:dyDescent="0.25">
      <c r="A221" t="s">
        <v>643</v>
      </c>
      <c r="B221" t="s">
        <v>644</v>
      </c>
      <c r="E221" t="b">
        <v>1</v>
      </c>
    </row>
    <row r="222" spans="1:5" x14ac:dyDescent="0.25">
      <c r="A222" t="s">
        <v>645</v>
      </c>
      <c r="B222" t="s">
        <v>646</v>
      </c>
      <c r="E222" t="b">
        <v>1</v>
      </c>
    </row>
    <row r="223" spans="1:5" x14ac:dyDescent="0.25">
      <c r="A223" t="s">
        <v>647</v>
      </c>
      <c r="B223" t="s">
        <v>648</v>
      </c>
      <c r="E223" t="b">
        <v>1</v>
      </c>
    </row>
    <row r="224" spans="1:5" x14ac:dyDescent="0.25">
      <c r="A224" t="s">
        <v>649</v>
      </c>
      <c r="B224" t="s">
        <v>650</v>
      </c>
      <c r="E224" t="b">
        <v>1</v>
      </c>
    </row>
    <row r="225" spans="1:5" x14ac:dyDescent="0.25">
      <c r="A225" t="s">
        <v>651</v>
      </c>
      <c r="B225" t="s">
        <v>652</v>
      </c>
      <c r="E225" t="b">
        <v>1</v>
      </c>
    </row>
    <row r="226" spans="1:5" x14ac:dyDescent="0.25">
      <c r="A226" t="s">
        <v>653</v>
      </c>
      <c r="B226" t="s">
        <v>654</v>
      </c>
      <c r="E226" t="b">
        <v>1</v>
      </c>
    </row>
    <row r="227" spans="1:5" x14ac:dyDescent="0.25">
      <c r="A227" t="s">
        <v>655</v>
      </c>
      <c r="B227" t="s">
        <v>656</v>
      </c>
      <c r="E227" t="b">
        <v>1</v>
      </c>
    </row>
    <row r="228" spans="1:5" x14ac:dyDescent="0.25">
      <c r="A228" t="s">
        <v>657</v>
      </c>
      <c r="B228" t="s">
        <v>658</v>
      </c>
      <c r="E228" t="b">
        <v>1</v>
      </c>
    </row>
    <row r="229" spans="1:5" x14ac:dyDescent="0.25">
      <c r="A229" t="s">
        <v>659</v>
      </c>
      <c r="B229" t="s">
        <v>660</v>
      </c>
      <c r="E229" t="b">
        <v>1</v>
      </c>
    </row>
    <row r="230" spans="1:5" x14ac:dyDescent="0.25">
      <c r="A230" t="s">
        <v>661</v>
      </c>
      <c r="B230" t="s">
        <v>662</v>
      </c>
      <c r="E230" t="b">
        <v>1</v>
      </c>
    </row>
    <row r="231" spans="1:5" x14ac:dyDescent="0.25">
      <c r="A231" t="s">
        <v>663</v>
      </c>
      <c r="B231" t="s">
        <v>664</v>
      </c>
      <c r="E231" t="b">
        <v>1</v>
      </c>
    </row>
    <row r="232" spans="1:5" x14ac:dyDescent="0.25">
      <c r="A232" t="s">
        <v>665</v>
      </c>
      <c r="B232" t="s">
        <v>666</v>
      </c>
      <c r="E232" t="b">
        <v>1</v>
      </c>
    </row>
    <row r="233" spans="1:5" x14ac:dyDescent="0.25">
      <c r="A233" t="s">
        <v>667</v>
      </c>
      <c r="B233" t="s">
        <v>668</v>
      </c>
      <c r="E233" t="b">
        <v>1</v>
      </c>
    </row>
    <row r="234" spans="1:5" x14ac:dyDescent="0.25">
      <c r="A234" t="s">
        <v>669</v>
      </c>
      <c r="B234" t="s">
        <v>670</v>
      </c>
      <c r="E234" t="b">
        <v>1</v>
      </c>
    </row>
    <row r="235" spans="1:5" x14ac:dyDescent="0.25">
      <c r="A235" t="s">
        <v>671</v>
      </c>
      <c r="B235" t="s">
        <v>672</v>
      </c>
      <c r="E235" t="b">
        <v>1</v>
      </c>
    </row>
    <row r="236" spans="1:5" x14ac:dyDescent="0.25">
      <c r="A236" t="s">
        <v>673</v>
      </c>
      <c r="B236" t="s">
        <v>674</v>
      </c>
      <c r="E236" t="b">
        <v>1</v>
      </c>
    </row>
    <row r="237" spans="1:5" x14ac:dyDescent="0.25">
      <c r="A237" t="s">
        <v>675</v>
      </c>
      <c r="B237" t="s">
        <v>676</v>
      </c>
      <c r="E237" t="b">
        <v>1</v>
      </c>
    </row>
    <row r="238" spans="1:5" x14ac:dyDescent="0.25">
      <c r="A238" t="s">
        <v>677</v>
      </c>
      <c r="B238" t="s">
        <v>678</v>
      </c>
      <c r="E238" t="b">
        <v>1</v>
      </c>
    </row>
    <row r="239" spans="1:5" x14ac:dyDescent="0.25">
      <c r="A239" t="s">
        <v>679</v>
      </c>
      <c r="B239" t="s">
        <v>680</v>
      </c>
      <c r="E239" t="b">
        <v>1</v>
      </c>
    </row>
    <row r="240" spans="1:5" x14ac:dyDescent="0.25">
      <c r="A240" t="s">
        <v>681</v>
      </c>
      <c r="B240" t="s">
        <v>682</v>
      </c>
      <c r="E240" t="b">
        <v>1</v>
      </c>
    </row>
    <row r="241" spans="1:5" x14ac:dyDescent="0.25">
      <c r="A241" t="s">
        <v>683</v>
      </c>
      <c r="B241" t="s">
        <v>684</v>
      </c>
      <c r="E241" t="b">
        <v>1</v>
      </c>
    </row>
    <row r="242" spans="1:5" x14ac:dyDescent="0.25">
      <c r="A242" t="s">
        <v>685</v>
      </c>
      <c r="B242" t="s">
        <v>686</v>
      </c>
      <c r="E242" t="b">
        <v>1</v>
      </c>
    </row>
    <row r="243" spans="1:5" x14ac:dyDescent="0.25">
      <c r="A243" t="s">
        <v>687</v>
      </c>
      <c r="B243" t="s">
        <v>688</v>
      </c>
      <c r="E243" t="b">
        <v>1</v>
      </c>
    </row>
    <row r="244" spans="1:5" x14ac:dyDescent="0.25">
      <c r="A244" t="s">
        <v>689</v>
      </c>
      <c r="B244" t="s">
        <v>690</v>
      </c>
      <c r="E244" t="b">
        <v>1</v>
      </c>
    </row>
    <row r="245" spans="1:5" x14ac:dyDescent="0.25">
      <c r="A245" t="s">
        <v>691</v>
      </c>
      <c r="B245" t="s">
        <v>692</v>
      </c>
      <c r="E245" t="b">
        <v>1</v>
      </c>
    </row>
    <row r="246" spans="1:5" x14ac:dyDescent="0.25">
      <c r="A246" t="s">
        <v>693</v>
      </c>
      <c r="B246" t="s">
        <v>694</v>
      </c>
      <c r="E246" t="b">
        <v>1</v>
      </c>
    </row>
    <row r="247" spans="1:5" x14ac:dyDescent="0.25">
      <c r="A247" t="s">
        <v>695</v>
      </c>
      <c r="B247" t="s">
        <v>696</v>
      </c>
      <c r="E247" t="b">
        <v>1</v>
      </c>
    </row>
    <row r="248" spans="1:5" x14ac:dyDescent="0.25">
      <c r="A248" t="s">
        <v>697</v>
      </c>
      <c r="B248" t="s">
        <v>698</v>
      </c>
      <c r="E248" t="b">
        <v>1</v>
      </c>
    </row>
    <row r="249" spans="1:5" x14ac:dyDescent="0.25">
      <c r="A249" t="s">
        <v>699</v>
      </c>
      <c r="B249" t="s">
        <v>700</v>
      </c>
      <c r="E249" t="b">
        <v>1</v>
      </c>
    </row>
    <row r="250" spans="1:5" x14ac:dyDescent="0.25">
      <c r="A250" t="s">
        <v>701</v>
      </c>
      <c r="B250" t="s">
        <v>702</v>
      </c>
      <c r="E250" t="b">
        <v>1</v>
      </c>
    </row>
    <row r="251" spans="1:5" x14ac:dyDescent="0.25">
      <c r="A251" t="s">
        <v>703</v>
      </c>
      <c r="B251" t="s">
        <v>704</v>
      </c>
      <c r="E251" t="b">
        <v>1</v>
      </c>
    </row>
    <row r="252" spans="1:5" x14ac:dyDescent="0.25">
      <c r="A252" t="s">
        <v>705</v>
      </c>
      <c r="B252" t="s">
        <v>706</v>
      </c>
      <c r="E252" t="b">
        <v>1</v>
      </c>
    </row>
    <row r="253" spans="1:5" x14ac:dyDescent="0.25">
      <c r="A253" t="s">
        <v>707</v>
      </c>
      <c r="B253" t="s">
        <v>708</v>
      </c>
      <c r="E253" t="b">
        <v>1</v>
      </c>
    </row>
    <row r="254" spans="1:5" x14ac:dyDescent="0.25">
      <c r="A254" t="s">
        <v>709</v>
      </c>
      <c r="B254" t="s">
        <v>710</v>
      </c>
      <c r="E254" t="b">
        <v>1</v>
      </c>
    </row>
    <row r="255" spans="1:5" x14ac:dyDescent="0.25">
      <c r="A255" t="s">
        <v>711</v>
      </c>
      <c r="B255" t="s">
        <v>712</v>
      </c>
      <c r="E255" t="b">
        <v>1</v>
      </c>
    </row>
    <row r="256" spans="1:5" x14ac:dyDescent="0.25">
      <c r="A256" t="s">
        <v>713</v>
      </c>
      <c r="B256" t="s">
        <v>714</v>
      </c>
      <c r="E256" t="b">
        <v>1</v>
      </c>
    </row>
    <row r="257" spans="1:5" x14ac:dyDescent="0.25">
      <c r="A257" t="s">
        <v>715</v>
      </c>
      <c r="B257" t="s">
        <v>716</v>
      </c>
      <c r="E257" t="b">
        <v>1</v>
      </c>
    </row>
    <row r="258" spans="1:5" x14ac:dyDescent="0.25">
      <c r="A258" t="s">
        <v>717</v>
      </c>
      <c r="B258" t="s">
        <v>718</v>
      </c>
      <c r="E258" t="b">
        <v>1</v>
      </c>
    </row>
    <row r="259" spans="1:5" x14ac:dyDescent="0.25">
      <c r="A259" t="s">
        <v>719</v>
      </c>
      <c r="B259" t="s">
        <v>720</v>
      </c>
      <c r="E259" t="b">
        <v>1</v>
      </c>
    </row>
    <row r="260" spans="1:5" x14ac:dyDescent="0.25">
      <c r="A260" t="s">
        <v>721</v>
      </c>
      <c r="B260" t="s">
        <v>722</v>
      </c>
      <c r="E260" t="b">
        <v>1</v>
      </c>
    </row>
    <row r="261" spans="1:5" x14ac:dyDescent="0.25">
      <c r="A261" t="s">
        <v>723</v>
      </c>
      <c r="B261" t="s">
        <v>724</v>
      </c>
      <c r="E261" t="b">
        <v>1</v>
      </c>
    </row>
    <row r="262" spans="1:5" x14ac:dyDescent="0.25">
      <c r="A262" t="s">
        <v>725</v>
      </c>
      <c r="B262" t="s">
        <v>726</v>
      </c>
      <c r="E262" t="b">
        <v>1</v>
      </c>
    </row>
    <row r="263" spans="1:5" x14ac:dyDescent="0.25">
      <c r="A263" t="s">
        <v>727</v>
      </c>
      <c r="B263" t="s">
        <v>728</v>
      </c>
      <c r="E263" t="b">
        <v>1</v>
      </c>
    </row>
    <row r="264" spans="1:5" x14ac:dyDescent="0.25">
      <c r="A264" t="s">
        <v>729</v>
      </c>
      <c r="B264" t="s">
        <v>730</v>
      </c>
      <c r="E264" t="b">
        <v>1</v>
      </c>
    </row>
    <row r="265" spans="1:5" x14ac:dyDescent="0.25">
      <c r="A265" t="s">
        <v>731</v>
      </c>
      <c r="B265" t="s">
        <v>732</v>
      </c>
      <c r="E265" t="b">
        <v>1</v>
      </c>
    </row>
    <row r="266" spans="1:5" x14ac:dyDescent="0.25">
      <c r="A266" t="s">
        <v>733</v>
      </c>
      <c r="B266" t="s">
        <v>734</v>
      </c>
      <c r="E266" t="b">
        <v>1</v>
      </c>
    </row>
    <row r="267" spans="1:5" x14ac:dyDescent="0.25">
      <c r="A267" t="s">
        <v>735</v>
      </c>
      <c r="B267" t="s">
        <v>736</v>
      </c>
      <c r="E267" t="b">
        <v>1</v>
      </c>
    </row>
    <row r="268" spans="1:5" x14ac:dyDescent="0.25">
      <c r="A268" t="s">
        <v>737</v>
      </c>
      <c r="B268" t="s">
        <v>738</v>
      </c>
      <c r="E268" t="b">
        <v>1</v>
      </c>
    </row>
    <row r="269" spans="1:5" x14ac:dyDescent="0.25">
      <c r="A269" t="s">
        <v>739</v>
      </c>
      <c r="B269" t="s">
        <v>740</v>
      </c>
      <c r="E269" t="b">
        <v>1</v>
      </c>
    </row>
    <row r="270" spans="1:5" x14ac:dyDescent="0.25">
      <c r="A270" t="s">
        <v>741</v>
      </c>
      <c r="B270" t="s">
        <v>742</v>
      </c>
      <c r="E270" t="b">
        <v>1</v>
      </c>
    </row>
    <row r="271" spans="1:5" x14ac:dyDescent="0.25">
      <c r="A271" t="s">
        <v>743</v>
      </c>
      <c r="B271" t="s">
        <v>744</v>
      </c>
      <c r="E271" t="b">
        <v>1</v>
      </c>
    </row>
    <row r="272" spans="1:5" x14ac:dyDescent="0.25">
      <c r="A272" t="s">
        <v>745</v>
      </c>
      <c r="B272" t="s">
        <v>746</v>
      </c>
      <c r="E272" t="b">
        <v>1</v>
      </c>
    </row>
    <row r="273" spans="1:5" x14ac:dyDescent="0.25">
      <c r="A273" t="s">
        <v>747</v>
      </c>
      <c r="B273" t="s">
        <v>748</v>
      </c>
      <c r="E273" t="b">
        <v>1</v>
      </c>
    </row>
    <row r="274" spans="1:5" x14ac:dyDescent="0.25">
      <c r="A274" t="s">
        <v>749</v>
      </c>
      <c r="B274" t="s">
        <v>750</v>
      </c>
      <c r="E274" t="b">
        <v>1</v>
      </c>
    </row>
    <row r="275" spans="1:5" x14ac:dyDescent="0.25">
      <c r="A275" t="s">
        <v>751</v>
      </c>
      <c r="B275" t="s">
        <v>752</v>
      </c>
      <c r="E275" t="b">
        <v>1</v>
      </c>
    </row>
    <row r="276" spans="1:5" x14ac:dyDescent="0.25">
      <c r="A276" t="s">
        <v>753</v>
      </c>
      <c r="B276" t="s">
        <v>754</v>
      </c>
      <c r="E276" t="b">
        <v>1</v>
      </c>
    </row>
    <row r="277" spans="1:5" x14ac:dyDescent="0.25">
      <c r="A277" t="s">
        <v>755</v>
      </c>
      <c r="B277" t="s">
        <v>756</v>
      </c>
      <c r="E277" t="b">
        <v>1</v>
      </c>
    </row>
    <row r="278" spans="1:5" x14ac:dyDescent="0.25">
      <c r="A278" t="s">
        <v>757</v>
      </c>
      <c r="B278" t="s">
        <v>758</v>
      </c>
      <c r="E278" t="b">
        <v>1</v>
      </c>
    </row>
    <row r="279" spans="1:5" x14ac:dyDescent="0.25">
      <c r="A279" t="s">
        <v>759</v>
      </c>
      <c r="B279" t="s">
        <v>760</v>
      </c>
      <c r="E279" t="b">
        <v>1</v>
      </c>
    </row>
    <row r="280" spans="1:5" x14ac:dyDescent="0.25">
      <c r="A280" t="s">
        <v>761</v>
      </c>
      <c r="B280" t="s">
        <v>762</v>
      </c>
      <c r="E280" t="b">
        <v>1</v>
      </c>
    </row>
    <row r="281" spans="1:5" x14ac:dyDescent="0.25">
      <c r="A281" t="s">
        <v>763</v>
      </c>
      <c r="B281" t="s">
        <v>764</v>
      </c>
      <c r="E281" t="b">
        <v>1</v>
      </c>
    </row>
    <row r="282" spans="1:5" x14ac:dyDescent="0.25">
      <c r="A282" t="s">
        <v>765</v>
      </c>
      <c r="B282" t="s">
        <v>766</v>
      </c>
      <c r="E282" t="b">
        <v>1</v>
      </c>
    </row>
    <row r="283" spans="1:5" x14ac:dyDescent="0.25">
      <c r="A283" t="s">
        <v>767</v>
      </c>
      <c r="B283" t="s">
        <v>768</v>
      </c>
      <c r="E283" t="b">
        <v>1</v>
      </c>
    </row>
    <row r="284" spans="1:5" x14ac:dyDescent="0.25">
      <c r="A284" t="s">
        <v>769</v>
      </c>
      <c r="B284" t="s">
        <v>770</v>
      </c>
      <c r="E284" t="b">
        <v>1</v>
      </c>
    </row>
    <row r="285" spans="1:5" x14ac:dyDescent="0.25">
      <c r="A285" t="s">
        <v>771</v>
      </c>
      <c r="B285" t="s">
        <v>772</v>
      </c>
      <c r="E285" t="b">
        <v>1</v>
      </c>
    </row>
    <row r="286" spans="1:5" x14ac:dyDescent="0.25">
      <c r="A286" t="s">
        <v>773</v>
      </c>
      <c r="B286" t="s">
        <v>774</v>
      </c>
      <c r="E286" t="b">
        <v>1</v>
      </c>
    </row>
    <row r="287" spans="1:5" x14ac:dyDescent="0.25">
      <c r="A287" t="s">
        <v>775</v>
      </c>
      <c r="B287" t="s">
        <v>776</v>
      </c>
      <c r="E287" t="b">
        <v>1</v>
      </c>
    </row>
    <row r="288" spans="1:5" x14ac:dyDescent="0.25">
      <c r="A288" t="s">
        <v>777</v>
      </c>
      <c r="B288" t="s">
        <v>778</v>
      </c>
      <c r="E288" t="b">
        <v>1</v>
      </c>
    </row>
    <row r="289" spans="1:5" x14ac:dyDescent="0.25">
      <c r="A289" t="s">
        <v>779</v>
      </c>
      <c r="B289" t="s">
        <v>780</v>
      </c>
      <c r="E289" t="b">
        <v>1</v>
      </c>
    </row>
    <row r="290" spans="1:5" x14ac:dyDescent="0.25">
      <c r="A290" t="s">
        <v>781</v>
      </c>
      <c r="B290" t="s">
        <v>782</v>
      </c>
      <c r="E290" t="b">
        <v>1</v>
      </c>
    </row>
    <row r="291" spans="1:5" x14ac:dyDescent="0.25">
      <c r="A291" t="s">
        <v>783</v>
      </c>
      <c r="B291" t="s">
        <v>784</v>
      </c>
      <c r="E291" t="b">
        <v>1</v>
      </c>
    </row>
    <row r="292" spans="1:5" x14ac:dyDescent="0.25">
      <c r="A292" t="s">
        <v>785</v>
      </c>
      <c r="B292" t="s">
        <v>786</v>
      </c>
      <c r="E292" t="b">
        <v>1</v>
      </c>
    </row>
    <row r="293" spans="1:5" x14ac:dyDescent="0.25">
      <c r="A293" t="s">
        <v>787</v>
      </c>
      <c r="B293" t="s">
        <v>788</v>
      </c>
      <c r="E293" t="b">
        <v>1</v>
      </c>
    </row>
    <row r="294" spans="1:5" x14ac:dyDescent="0.25">
      <c r="A294" t="s">
        <v>789</v>
      </c>
      <c r="B294" t="s">
        <v>790</v>
      </c>
      <c r="E294" t="b">
        <v>1</v>
      </c>
    </row>
    <row r="295" spans="1:5" x14ac:dyDescent="0.25">
      <c r="A295" t="s">
        <v>791</v>
      </c>
      <c r="B295" t="s">
        <v>792</v>
      </c>
      <c r="E295" t="b">
        <v>1</v>
      </c>
    </row>
    <row r="296" spans="1:5" x14ac:dyDescent="0.25">
      <c r="A296" t="s">
        <v>793</v>
      </c>
      <c r="B296" t="s">
        <v>794</v>
      </c>
      <c r="E296" t="b">
        <v>1</v>
      </c>
    </row>
    <row r="297" spans="1:5" x14ac:dyDescent="0.25">
      <c r="A297" t="s">
        <v>795</v>
      </c>
      <c r="B297" t="s">
        <v>796</v>
      </c>
      <c r="E297" t="b">
        <v>1</v>
      </c>
    </row>
    <row r="298" spans="1:5" x14ac:dyDescent="0.25">
      <c r="A298" t="s">
        <v>797</v>
      </c>
      <c r="B298" t="s">
        <v>798</v>
      </c>
      <c r="E298" t="b">
        <v>1</v>
      </c>
    </row>
    <row r="299" spans="1:5" x14ac:dyDescent="0.25">
      <c r="A299" t="s">
        <v>799</v>
      </c>
      <c r="B299" t="s">
        <v>800</v>
      </c>
      <c r="E299" t="b">
        <v>1</v>
      </c>
    </row>
    <row r="300" spans="1:5" x14ac:dyDescent="0.25">
      <c r="A300" t="s">
        <v>801</v>
      </c>
      <c r="B300" t="s">
        <v>802</v>
      </c>
      <c r="E300" t="b">
        <v>1</v>
      </c>
    </row>
    <row r="301" spans="1:5" x14ac:dyDescent="0.25">
      <c r="A301" t="s">
        <v>803</v>
      </c>
      <c r="B301" t="s">
        <v>804</v>
      </c>
      <c r="E301" t="b">
        <v>1</v>
      </c>
    </row>
    <row r="302" spans="1:5" x14ac:dyDescent="0.25">
      <c r="A302" t="s">
        <v>805</v>
      </c>
      <c r="B302" t="s">
        <v>806</v>
      </c>
      <c r="E302" t="b">
        <v>1</v>
      </c>
    </row>
    <row r="303" spans="1:5" x14ac:dyDescent="0.25">
      <c r="A303" t="s">
        <v>807</v>
      </c>
      <c r="B303" t="s">
        <v>808</v>
      </c>
      <c r="E303" t="b">
        <v>1</v>
      </c>
    </row>
    <row r="304" spans="1:5" x14ac:dyDescent="0.25">
      <c r="A304" t="s">
        <v>809</v>
      </c>
      <c r="B304" t="s">
        <v>810</v>
      </c>
      <c r="E304" t="b">
        <v>1</v>
      </c>
    </row>
    <row r="305" spans="1:5" x14ac:dyDescent="0.25">
      <c r="A305" t="s">
        <v>811</v>
      </c>
      <c r="B305" t="s">
        <v>812</v>
      </c>
      <c r="E305" t="b">
        <v>1</v>
      </c>
    </row>
    <row r="306" spans="1:5" x14ac:dyDescent="0.25">
      <c r="A306" t="s">
        <v>813</v>
      </c>
      <c r="B306" t="s">
        <v>814</v>
      </c>
      <c r="E306" t="b">
        <v>1</v>
      </c>
    </row>
    <row r="307" spans="1:5" x14ac:dyDescent="0.25">
      <c r="A307" t="s">
        <v>815</v>
      </c>
      <c r="B307" t="s">
        <v>816</v>
      </c>
      <c r="E307" t="b">
        <v>1</v>
      </c>
    </row>
    <row r="308" spans="1:5" x14ac:dyDescent="0.25">
      <c r="A308" t="s">
        <v>817</v>
      </c>
      <c r="B308" t="s">
        <v>818</v>
      </c>
      <c r="E308" t="b">
        <v>1</v>
      </c>
    </row>
    <row r="309" spans="1:5" x14ac:dyDescent="0.25">
      <c r="A309" t="s">
        <v>819</v>
      </c>
      <c r="B309" t="s">
        <v>820</v>
      </c>
      <c r="E309" t="b">
        <v>1</v>
      </c>
    </row>
    <row r="310" spans="1:5" x14ac:dyDescent="0.25">
      <c r="A310" t="s">
        <v>821</v>
      </c>
      <c r="B310" t="s">
        <v>822</v>
      </c>
      <c r="E310" t="b">
        <v>1</v>
      </c>
    </row>
    <row r="311" spans="1:5" x14ac:dyDescent="0.25">
      <c r="A311" t="s">
        <v>823</v>
      </c>
      <c r="B311" t="s">
        <v>824</v>
      </c>
      <c r="E311" t="b">
        <v>1</v>
      </c>
    </row>
    <row r="312" spans="1:5" x14ac:dyDescent="0.25">
      <c r="A312" t="s">
        <v>825</v>
      </c>
      <c r="B312" t="s">
        <v>826</v>
      </c>
      <c r="E312" t="b">
        <v>1</v>
      </c>
    </row>
    <row r="313" spans="1:5" x14ac:dyDescent="0.25">
      <c r="A313" t="s">
        <v>827</v>
      </c>
      <c r="B313" t="s">
        <v>828</v>
      </c>
      <c r="E313" t="b">
        <v>1</v>
      </c>
    </row>
    <row r="314" spans="1:5" x14ac:dyDescent="0.25">
      <c r="A314" t="s">
        <v>829</v>
      </c>
      <c r="B314" t="s">
        <v>830</v>
      </c>
      <c r="E314" t="b">
        <v>1</v>
      </c>
    </row>
    <row r="315" spans="1:5" x14ac:dyDescent="0.25">
      <c r="A315" t="s">
        <v>831</v>
      </c>
      <c r="B315" t="s">
        <v>832</v>
      </c>
      <c r="E315" t="b">
        <v>1</v>
      </c>
    </row>
    <row r="316" spans="1:5" x14ac:dyDescent="0.25">
      <c r="A316" t="s">
        <v>833</v>
      </c>
      <c r="B316" t="s">
        <v>834</v>
      </c>
      <c r="E316" t="b">
        <v>1</v>
      </c>
    </row>
    <row r="317" spans="1:5" x14ac:dyDescent="0.25">
      <c r="A317" t="s">
        <v>835</v>
      </c>
      <c r="B317" t="s">
        <v>836</v>
      </c>
      <c r="E317" t="b">
        <v>1</v>
      </c>
    </row>
    <row r="318" spans="1:5" x14ac:dyDescent="0.25">
      <c r="A318" t="s">
        <v>837</v>
      </c>
      <c r="B318" t="s">
        <v>838</v>
      </c>
      <c r="E318" t="b">
        <v>1</v>
      </c>
    </row>
    <row r="319" spans="1:5" x14ac:dyDescent="0.25">
      <c r="A319" t="s">
        <v>839</v>
      </c>
      <c r="B319" t="s">
        <v>840</v>
      </c>
      <c r="E319" t="b">
        <v>1</v>
      </c>
    </row>
    <row r="320" spans="1:5" x14ac:dyDescent="0.25">
      <c r="A320" t="s">
        <v>841</v>
      </c>
      <c r="B320" t="s">
        <v>842</v>
      </c>
      <c r="E320" t="b">
        <v>1</v>
      </c>
    </row>
    <row r="321" spans="1:5" x14ac:dyDescent="0.25">
      <c r="A321" t="s">
        <v>843</v>
      </c>
      <c r="B321" t="s">
        <v>844</v>
      </c>
      <c r="E321" t="b">
        <v>1</v>
      </c>
    </row>
    <row r="322" spans="1:5" x14ac:dyDescent="0.25">
      <c r="A322" t="s">
        <v>845</v>
      </c>
      <c r="B322" t="s">
        <v>846</v>
      </c>
      <c r="E322" t="b">
        <v>1</v>
      </c>
    </row>
    <row r="323" spans="1:5" x14ac:dyDescent="0.25">
      <c r="A323" t="s">
        <v>847</v>
      </c>
      <c r="B323" t="s">
        <v>848</v>
      </c>
      <c r="E323" t="b">
        <v>1</v>
      </c>
    </row>
    <row r="324" spans="1:5" x14ac:dyDescent="0.25">
      <c r="A324" t="s">
        <v>849</v>
      </c>
      <c r="B324" t="s">
        <v>850</v>
      </c>
      <c r="E324" t="b">
        <v>1</v>
      </c>
    </row>
    <row r="325" spans="1:5" x14ac:dyDescent="0.25">
      <c r="A325" t="s">
        <v>851</v>
      </c>
      <c r="B325" t="s">
        <v>852</v>
      </c>
      <c r="E325" t="b">
        <v>1</v>
      </c>
    </row>
    <row r="326" spans="1:5" x14ac:dyDescent="0.25">
      <c r="A326" t="s">
        <v>853</v>
      </c>
      <c r="B326" t="s">
        <v>854</v>
      </c>
      <c r="E326" t="b">
        <v>1</v>
      </c>
    </row>
    <row r="327" spans="1:5" x14ac:dyDescent="0.25">
      <c r="A327" t="s">
        <v>855</v>
      </c>
      <c r="B327" t="s">
        <v>856</v>
      </c>
      <c r="E327" t="b">
        <v>1</v>
      </c>
    </row>
    <row r="328" spans="1:5" x14ac:dyDescent="0.25">
      <c r="A328" t="s">
        <v>857</v>
      </c>
      <c r="B328" t="s">
        <v>858</v>
      </c>
      <c r="E328" t="b">
        <v>1</v>
      </c>
    </row>
    <row r="329" spans="1:5" x14ac:dyDescent="0.25">
      <c r="A329" t="s">
        <v>859</v>
      </c>
      <c r="B329" t="s">
        <v>860</v>
      </c>
      <c r="E329" t="b">
        <v>1</v>
      </c>
    </row>
    <row r="330" spans="1:5" x14ac:dyDescent="0.25">
      <c r="A330" t="s">
        <v>861</v>
      </c>
      <c r="B330" t="s">
        <v>862</v>
      </c>
      <c r="E330" t="b">
        <v>1</v>
      </c>
    </row>
    <row r="331" spans="1:5" x14ac:dyDescent="0.25">
      <c r="A331" t="s">
        <v>863</v>
      </c>
      <c r="B331" t="s">
        <v>864</v>
      </c>
      <c r="E331" t="b">
        <v>1</v>
      </c>
    </row>
    <row r="332" spans="1:5" x14ac:dyDescent="0.25">
      <c r="A332" t="s">
        <v>865</v>
      </c>
      <c r="B332" t="s">
        <v>866</v>
      </c>
      <c r="E332" t="b">
        <v>1</v>
      </c>
    </row>
    <row r="333" spans="1:5" x14ac:dyDescent="0.25">
      <c r="A333" t="s">
        <v>867</v>
      </c>
      <c r="B333" t="s">
        <v>868</v>
      </c>
      <c r="E333" t="b">
        <v>1</v>
      </c>
    </row>
    <row r="334" spans="1:5" x14ac:dyDescent="0.25">
      <c r="A334" t="s">
        <v>869</v>
      </c>
      <c r="B334" t="s">
        <v>870</v>
      </c>
      <c r="E334" t="b">
        <v>1</v>
      </c>
    </row>
    <row r="335" spans="1:5" x14ac:dyDescent="0.25">
      <c r="A335" t="s">
        <v>871</v>
      </c>
      <c r="B335" t="s">
        <v>872</v>
      </c>
      <c r="E335" t="b">
        <v>1</v>
      </c>
    </row>
    <row r="336" spans="1:5" x14ac:dyDescent="0.25">
      <c r="A336" t="s">
        <v>873</v>
      </c>
      <c r="B336" t="s">
        <v>874</v>
      </c>
      <c r="E336" t="b">
        <v>1</v>
      </c>
    </row>
    <row r="337" spans="1:5" x14ac:dyDescent="0.25">
      <c r="A337" t="s">
        <v>875</v>
      </c>
      <c r="B337" t="s">
        <v>876</v>
      </c>
      <c r="E337" t="b">
        <v>1</v>
      </c>
    </row>
    <row r="338" spans="1:5" x14ac:dyDescent="0.25">
      <c r="A338" t="s">
        <v>877</v>
      </c>
      <c r="B338" t="s">
        <v>878</v>
      </c>
      <c r="E338" t="b">
        <v>1</v>
      </c>
    </row>
    <row r="339" spans="1:5" x14ac:dyDescent="0.25">
      <c r="A339" t="s">
        <v>879</v>
      </c>
      <c r="B339" t="s">
        <v>880</v>
      </c>
      <c r="E339" t="b">
        <v>1</v>
      </c>
    </row>
    <row r="340" spans="1:5" x14ac:dyDescent="0.25">
      <c r="A340" t="s">
        <v>881</v>
      </c>
      <c r="B340" t="s">
        <v>882</v>
      </c>
      <c r="E340" t="b">
        <v>1</v>
      </c>
    </row>
    <row r="341" spans="1:5" x14ac:dyDescent="0.25">
      <c r="A341" t="s">
        <v>883</v>
      </c>
      <c r="B341" t="s">
        <v>884</v>
      </c>
      <c r="E341" t="b">
        <v>1</v>
      </c>
    </row>
    <row r="342" spans="1:5" x14ac:dyDescent="0.25">
      <c r="A342" t="s">
        <v>885</v>
      </c>
      <c r="B342" t="s">
        <v>886</v>
      </c>
      <c r="E342" t="b">
        <v>1</v>
      </c>
    </row>
    <row r="343" spans="1:5" x14ac:dyDescent="0.25">
      <c r="A343" t="s">
        <v>887</v>
      </c>
      <c r="B343" t="s">
        <v>888</v>
      </c>
      <c r="E343" t="b">
        <v>1</v>
      </c>
    </row>
    <row r="344" spans="1:5" x14ac:dyDescent="0.25">
      <c r="A344" t="s">
        <v>889</v>
      </c>
      <c r="B344" t="s">
        <v>890</v>
      </c>
      <c r="E344" t="b">
        <v>1</v>
      </c>
    </row>
    <row r="345" spans="1:5" x14ac:dyDescent="0.25">
      <c r="A345" t="s">
        <v>891</v>
      </c>
      <c r="B345" t="s">
        <v>892</v>
      </c>
      <c r="E345" t="b">
        <v>1</v>
      </c>
    </row>
    <row r="346" spans="1:5" x14ac:dyDescent="0.25">
      <c r="A346" t="s">
        <v>893</v>
      </c>
      <c r="B346" t="s">
        <v>894</v>
      </c>
      <c r="E346" t="b">
        <v>1</v>
      </c>
    </row>
    <row r="347" spans="1:5" x14ac:dyDescent="0.25">
      <c r="A347" t="s">
        <v>895</v>
      </c>
      <c r="B347" t="s">
        <v>896</v>
      </c>
      <c r="E347" t="b">
        <v>1</v>
      </c>
    </row>
    <row r="348" spans="1:5" x14ac:dyDescent="0.25">
      <c r="A348" t="s">
        <v>897</v>
      </c>
      <c r="B348" t="s">
        <v>898</v>
      </c>
      <c r="E348" t="b">
        <v>1</v>
      </c>
    </row>
    <row r="349" spans="1:5" x14ac:dyDescent="0.25">
      <c r="A349" t="s">
        <v>899</v>
      </c>
      <c r="B349" t="s">
        <v>900</v>
      </c>
      <c r="E349" t="b">
        <v>1</v>
      </c>
    </row>
    <row r="350" spans="1:5" x14ac:dyDescent="0.25">
      <c r="A350" t="s">
        <v>901</v>
      </c>
      <c r="B350" t="s">
        <v>902</v>
      </c>
      <c r="E350" t="b">
        <v>1</v>
      </c>
    </row>
    <row r="351" spans="1:5" x14ac:dyDescent="0.25">
      <c r="A351" t="s">
        <v>903</v>
      </c>
      <c r="B351" t="s">
        <v>904</v>
      </c>
      <c r="E351" t="b">
        <v>1</v>
      </c>
    </row>
    <row r="352" spans="1:5" x14ac:dyDescent="0.25">
      <c r="A352" t="s">
        <v>905</v>
      </c>
      <c r="B352" t="s">
        <v>906</v>
      </c>
      <c r="E352" t="b">
        <v>1</v>
      </c>
    </row>
    <row r="353" spans="1:5" x14ac:dyDescent="0.25">
      <c r="A353" t="s">
        <v>907</v>
      </c>
      <c r="B353" t="s">
        <v>908</v>
      </c>
      <c r="E353" t="b">
        <v>1</v>
      </c>
    </row>
    <row r="354" spans="1:5" x14ac:dyDescent="0.25">
      <c r="A354" t="s">
        <v>909</v>
      </c>
      <c r="B354" t="s">
        <v>910</v>
      </c>
      <c r="E354" t="b">
        <v>1</v>
      </c>
    </row>
    <row r="355" spans="1:5" x14ac:dyDescent="0.25">
      <c r="A355" t="s">
        <v>911</v>
      </c>
      <c r="B355" t="s">
        <v>912</v>
      </c>
      <c r="E355" t="b">
        <v>1</v>
      </c>
    </row>
    <row r="356" spans="1:5" x14ac:dyDescent="0.25">
      <c r="A356" t="s">
        <v>913</v>
      </c>
      <c r="B356" t="s">
        <v>914</v>
      </c>
      <c r="E356" t="b">
        <v>1</v>
      </c>
    </row>
    <row r="357" spans="1:5" x14ac:dyDescent="0.25">
      <c r="A357" t="s">
        <v>915</v>
      </c>
      <c r="B357" t="s">
        <v>916</v>
      </c>
      <c r="E357" t="b">
        <v>1</v>
      </c>
    </row>
    <row r="358" spans="1:5" x14ac:dyDescent="0.25">
      <c r="A358" t="s">
        <v>917</v>
      </c>
      <c r="B358" t="s">
        <v>918</v>
      </c>
      <c r="E358" t="b">
        <v>1</v>
      </c>
    </row>
    <row r="359" spans="1:5" x14ac:dyDescent="0.25">
      <c r="A359" t="s">
        <v>919</v>
      </c>
      <c r="B359" t="s">
        <v>920</v>
      </c>
      <c r="E359" t="b">
        <v>1</v>
      </c>
    </row>
    <row r="360" spans="1:5" x14ac:dyDescent="0.25">
      <c r="A360" t="s">
        <v>921</v>
      </c>
      <c r="B360" t="s">
        <v>922</v>
      </c>
      <c r="E360" t="b">
        <v>1</v>
      </c>
    </row>
    <row r="361" spans="1:5" x14ac:dyDescent="0.25">
      <c r="A361" t="s">
        <v>923</v>
      </c>
      <c r="B361" t="s">
        <v>924</v>
      </c>
      <c r="E361" t="b">
        <v>1</v>
      </c>
    </row>
    <row r="362" spans="1:5" x14ac:dyDescent="0.25">
      <c r="A362" t="s">
        <v>925</v>
      </c>
      <c r="B362" t="s">
        <v>926</v>
      </c>
      <c r="E362" t="b">
        <v>1</v>
      </c>
    </row>
    <row r="363" spans="1:5" x14ac:dyDescent="0.25">
      <c r="A363" t="s">
        <v>927</v>
      </c>
      <c r="B363" t="s">
        <v>928</v>
      </c>
      <c r="E363" t="b">
        <v>1</v>
      </c>
    </row>
    <row r="364" spans="1:5" x14ac:dyDescent="0.25">
      <c r="A364" t="s">
        <v>929</v>
      </c>
      <c r="B364" t="s">
        <v>930</v>
      </c>
      <c r="E364" t="b">
        <v>1</v>
      </c>
    </row>
    <row r="365" spans="1:5" x14ac:dyDescent="0.25">
      <c r="A365" t="s">
        <v>931</v>
      </c>
      <c r="B365" t="s">
        <v>932</v>
      </c>
      <c r="E365" t="b">
        <v>1</v>
      </c>
    </row>
    <row r="366" spans="1:5" x14ac:dyDescent="0.25">
      <c r="A366" t="s">
        <v>933</v>
      </c>
      <c r="B366" t="s">
        <v>934</v>
      </c>
      <c r="E366" t="b">
        <v>1</v>
      </c>
    </row>
    <row r="367" spans="1:5" x14ac:dyDescent="0.25">
      <c r="A367" t="s">
        <v>935</v>
      </c>
      <c r="B367" t="s">
        <v>936</v>
      </c>
      <c r="E367" t="b">
        <v>1</v>
      </c>
    </row>
    <row r="368" spans="1:5" x14ac:dyDescent="0.25">
      <c r="A368" t="s">
        <v>937</v>
      </c>
      <c r="B368" t="s">
        <v>938</v>
      </c>
      <c r="E368" t="b">
        <v>1</v>
      </c>
    </row>
    <row r="369" spans="1:5" x14ac:dyDescent="0.25">
      <c r="A369" t="s">
        <v>939</v>
      </c>
      <c r="B369" t="s">
        <v>940</v>
      </c>
      <c r="E369" t="b">
        <v>1</v>
      </c>
    </row>
    <row r="370" spans="1:5" x14ac:dyDescent="0.25">
      <c r="A370" t="s">
        <v>941</v>
      </c>
      <c r="B370" t="s">
        <v>942</v>
      </c>
      <c r="E370" t="b">
        <v>1</v>
      </c>
    </row>
    <row r="371" spans="1:5" x14ac:dyDescent="0.25">
      <c r="A371" t="s">
        <v>943</v>
      </c>
      <c r="B371" t="s">
        <v>944</v>
      </c>
      <c r="E371" t="b">
        <v>1</v>
      </c>
    </row>
    <row r="372" spans="1:5" x14ac:dyDescent="0.25">
      <c r="A372" t="s">
        <v>945</v>
      </c>
      <c r="B372" t="s">
        <v>946</v>
      </c>
      <c r="E372" t="b">
        <v>1</v>
      </c>
    </row>
    <row r="373" spans="1:5" x14ac:dyDescent="0.25">
      <c r="A373" t="s">
        <v>947</v>
      </c>
      <c r="B373" t="s">
        <v>948</v>
      </c>
      <c r="E373" t="b">
        <v>1</v>
      </c>
    </row>
    <row r="374" spans="1:5" x14ac:dyDescent="0.25">
      <c r="A374" t="s">
        <v>949</v>
      </c>
      <c r="B374" t="s">
        <v>950</v>
      </c>
      <c r="E374" t="b">
        <v>1</v>
      </c>
    </row>
    <row r="375" spans="1:5" x14ac:dyDescent="0.25">
      <c r="A375" t="s">
        <v>951</v>
      </c>
      <c r="B375" t="s">
        <v>952</v>
      </c>
      <c r="E375" t="b">
        <v>1</v>
      </c>
    </row>
    <row r="376" spans="1:5" x14ac:dyDescent="0.25">
      <c r="A376" t="s">
        <v>953</v>
      </c>
      <c r="B376" t="s">
        <v>954</v>
      </c>
      <c r="E376" t="b">
        <v>1</v>
      </c>
    </row>
    <row r="377" spans="1:5" x14ac:dyDescent="0.25">
      <c r="A377" t="s">
        <v>955</v>
      </c>
      <c r="B377" t="s">
        <v>956</v>
      </c>
      <c r="E377" t="b">
        <v>1</v>
      </c>
    </row>
    <row r="378" spans="1:5" x14ac:dyDescent="0.25">
      <c r="A378" t="s">
        <v>957</v>
      </c>
      <c r="B378" t="s">
        <v>958</v>
      </c>
      <c r="E378" t="b">
        <v>1</v>
      </c>
    </row>
    <row r="379" spans="1:5" x14ac:dyDescent="0.25">
      <c r="A379" t="s">
        <v>959</v>
      </c>
      <c r="B379" t="s">
        <v>960</v>
      </c>
      <c r="E379" t="b">
        <v>1</v>
      </c>
    </row>
    <row r="380" spans="1:5" x14ac:dyDescent="0.25">
      <c r="A380" t="s">
        <v>961</v>
      </c>
      <c r="B380" t="s">
        <v>962</v>
      </c>
      <c r="E380" t="b">
        <v>1</v>
      </c>
    </row>
    <row r="381" spans="1:5" x14ac:dyDescent="0.25">
      <c r="A381" t="s">
        <v>963</v>
      </c>
      <c r="B381" t="s">
        <v>964</v>
      </c>
      <c r="E381" t="b">
        <v>1</v>
      </c>
    </row>
    <row r="382" spans="1:5" x14ac:dyDescent="0.25">
      <c r="A382" t="s">
        <v>965</v>
      </c>
      <c r="B382" t="s">
        <v>966</v>
      </c>
      <c r="E382" t="b">
        <v>1</v>
      </c>
    </row>
    <row r="383" spans="1:5" x14ac:dyDescent="0.25">
      <c r="A383" t="s">
        <v>967</v>
      </c>
      <c r="B383" t="s">
        <v>968</v>
      </c>
      <c r="E383" t="b">
        <v>1</v>
      </c>
    </row>
    <row r="384" spans="1:5" x14ac:dyDescent="0.25">
      <c r="A384" t="s">
        <v>969</v>
      </c>
      <c r="B384" t="s">
        <v>970</v>
      </c>
      <c r="E384" t="b">
        <v>1</v>
      </c>
    </row>
    <row r="385" spans="1:5" x14ac:dyDescent="0.25">
      <c r="A385" t="s">
        <v>971</v>
      </c>
      <c r="B385" t="s">
        <v>972</v>
      </c>
      <c r="E385" t="b">
        <v>1</v>
      </c>
    </row>
    <row r="386" spans="1:5" x14ac:dyDescent="0.25">
      <c r="A386" t="s">
        <v>973</v>
      </c>
      <c r="B386" t="s">
        <v>974</v>
      </c>
      <c r="E386" t="b">
        <v>1</v>
      </c>
    </row>
    <row r="387" spans="1:5" x14ac:dyDescent="0.25">
      <c r="A387" t="s">
        <v>975</v>
      </c>
      <c r="B387" t="s">
        <v>976</v>
      </c>
      <c r="E387" t="b">
        <v>1</v>
      </c>
    </row>
    <row r="388" spans="1:5" x14ac:dyDescent="0.25">
      <c r="A388" t="s">
        <v>977</v>
      </c>
      <c r="B388" t="s">
        <v>978</v>
      </c>
      <c r="E388" t="b">
        <v>1</v>
      </c>
    </row>
    <row r="389" spans="1:5" x14ac:dyDescent="0.25">
      <c r="A389" t="s">
        <v>979</v>
      </c>
      <c r="B389" t="s">
        <v>980</v>
      </c>
      <c r="E389" t="b">
        <v>1</v>
      </c>
    </row>
    <row r="390" spans="1:5" x14ac:dyDescent="0.25">
      <c r="A390" t="s">
        <v>981</v>
      </c>
      <c r="B390" t="s">
        <v>982</v>
      </c>
      <c r="E390" t="b">
        <v>1</v>
      </c>
    </row>
    <row r="391" spans="1:5" x14ac:dyDescent="0.25">
      <c r="A391" t="s">
        <v>983</v>
      </c>
      <c r="B391" t="s">
        <v>984</v>
      </c>
      <c r="E391" t="b">
        <v>1</v>
      </c>
    </row>
    <row r="392" spans="1:5" x14ac:dyDescent="0.25">
      <c r="A392" t="s">
        <v>985</v>
      </c>
      <c r="B392" t="s">
        <v>986</v>
      </c>
      <c r="E392" t="b">
        <v>1</v>
      </c>
    </row>
    <row r="393" spans="1:5" x14ac:dyDescent="0.25">
      <c r="A393" t="s">
        <v>987</v>
      </c>
      <c r="B393" t="s">
        <v>988</v>
      </c>
      <c r="E393" t="b">
        <v>1</v>
      </c>
    </row>
    <row r="394" spans="1:5" x14ac:dyDescent="0.25">
      <c r="A394" t="s">
        <v>989</v>
      </c>
      <c r="B394" t="s">
        <v>990</v>
      </c>
      <c r="E394" t="b">
        <v>1</v>
      </c>
    </row>
    <row r="395" spans="1:5" x14ac:dyDescent="0.25">
      <c r="A395" t="s">
        <v>991</v>
      </c>
      <c r="B395" t="s">
        <v>992</v>
      </c>
      <c r="E395" t="b">
        <v>1</v>
      </c>
    </row>
    <row r="396" spans="1:5" x14ac:dyDescent="0.25">
      <c r="A396" t="s">
        <v>993</v>
      </c>
      <c r="B396" t="s">
        <v>994</v>
      </c>
      <c r="E396" t="b">
        <v>1</v>
      </c>
    </row>
    <row r="397" spans="1:5" x14ac:dyDescent="0.25">
      <c r="A397" t="s">
        <v>995</v>
      </c>
      <c r="B397" t="s">
        <v>996</v>
      </c>
      <c r="E397" t="b">
        <v>1</v>
      </c>
    </row>
    <row r="398" spans="1:5" x14ac:dyDescent="0.25">
      <c r="A398" t="s">
        <v>997</v>
      </c>
      <c r="B398" t="s">
        <v>998</v>
      </c>
      <c r="E398" t="b">
        <v>1</v>
      </c>
    </row>
    <row r="399" spans="1:5" x14ac:dyDescent="0.25">
      <c r="A399" t="s">
        <v>999</v>
      </c>
      <c r="B399" t="s">
        <v>1000</v>
      </c>
      <c r="E399" t="b">
        <v>1</v>
      </c>
    </row>
    <row r="400" spans="1:5" x14ac:dyDescent="0.25">
      <c r="A400" t="s">
        <v>1001</v>
      </c>
      <c r="B400" t="s">
        <v>1002</v>
      </c>
      <c r="E400" t="b">
        <v>1</v>
      </c>
    </row>
    <row r="401" spans="1:5" x14ac:dyDescent="0.25">
      <c r="A401" t="s">
        <v>1003</v>
      </c>
      <c r="B401" t="s">
        <v>1004</v>
      </c>
      <c r="E401" t="b">
        <v>1</v>
      </c>
    </row>
    <row r="402" spans="1:5" x14ac:dyDescent="0.25">
      <c r="A402" t="s">
        <v>1005</v>
      </c>
      <c r="B402" t="s">
        <v>1006</v>
      </c>
      <c r="E402" t="b">
        <v>1</v>
      </c>
    </row>
    <row r="403" spans="1:5" x14ac:dyDescent="0.25">
      <c r="A403" t="s">
        <v>1007</v>
      </c>
      <c r="B403" t="s">
        <v>1008</v>
      </c>
      <c r="E403" t="b">
        <v>1</v>
      </c>
    </row>
    <row r="404" spans="1:5" x14ac:dyDescent="0.25">
      <c r="A404" t="s">
        <v>1009</v>
      </c>
      <c r="B404" t="s">
        <v>1010</v>
      </c>
      <c r="E404" t="b">
        <v>1</v>
      </c>
    </row>
    <row r="405" spans="1:5" x14ac:dyDescent="0.25">
      <c r="A405" t="s">
        <v>1011</v>
      </c>
      <c r="B405" t="s">
        <v>1012</v>
      </c>
      <c r="E405" t="b">
        <v>1</v>
      </c>
    </row>
    <row r="406" spans="1:5" x14ac:dyDescent="0.25">
      <c r="A406" t="s">
        <v>1013</v>
      </c>
      <c r="B406" t="s">
        <v>1014</v>
      </c>
      <c r="E406" t="b">
        <v>1</v>
      </c>
    </row>
    <row r="407" spans="1:5" x14ac:dyDescent="0.25">
      <c r="A407" t="s">
        <v>1015</v>
      </c>
      <c r="B407" t="s">
        <v>1016</v>
      </c>
      <c r="E407" t="b">
        <v>1</v>
      </c>
    </row>
    <row r="408" spans="1:5" x14ac:dyDescent="0.25">
      <c r="A408" t="s">
        <v>1017</v>
      </c>
      <c r="B408" t="s">
        <v>1018</v>
      </c>
      <c r="E408" t="b">
        <v>1</v>
      </c>
    </row>
    <row r="409" spans="1:5" x14ac:dyDescent="0.25">
      <c r="A409" t="s">
        <v>1019</v>
      </c>
      <c r="B409" t="s">
        <v>1020</v>
      </c>
      <c r="E409" t="b">
        <v>1</v>
      </c>
    </row>
    <row r="410" spans="1:5" x14ac:dyDescent="0.25">
      <c r="A410" t="s">
        <v>1021</v>
      </c>
      <c r="B410" t="s">
        <v>1022</v>
      </c>
      <c r="E410" t="b">
        <v>1</v>
      </c>
    </row>
    <row r="411" spans="1:5" x14ac:dyDescent="0.25">
      <c r="A411" t="s">
        <v>1023</v>
      </c>
      <c r="B411" t="s">
        <v>1024</v>
      </c>
      <c r="E411" t="b">
        <v>1</v>
      </c>
    </row>
    <row r="412" spans="1:5" x14ac:dyDescent="0.25">
      <c r="A412" t="s">
        <v>1025</v>
      </c>
      <c r="B412" t="s">
        <v>1026</v>
      </c>
      <c r="E412" t="b">
        <v>1</v>
      </c>
    </row>
    <row r="413" spans="1:5" x14ac:dyDescent="0.25">
      <c r="A413" t="s">
        <v>1027</v>
      </c>
      <c r="B413" t="s">
        <v>1028</v>
      </c>
      <c r="E413" t="b">
        <v>1</v>
      </c>
    </row>
    <row r="414" spans="1:5" x14ac:dyDescent="0.25">
      <c r="A414" t="s">
        <v>1029</v>
      </c>
      <c r="B414" t="s">
        <v>1030</v>
      </c>
      <c r="E414" t="b">
        <v>1</v>
      </c>
    </row>
    <row r="415" spans="1:5" x14ac:dyDescent="0.25">
      <c r="A415" t="s">
        <v>1031</v>
      </c>
      <c r="B415" t="s">
        <v>1032</v>
      </c>
      <c r="E415" t="b">
        <v>1</v>
      </c>
    </row>
    <row r="416" spans="1:5" x14ac:dyDescent="0.25">
      <c r="A416" t="s">
        <v>1033</v>
      </c>
      <c r="B416" t="s">
        <v>1034</v>
      </c>
      <c r="E416" t="b">
        <v>1</v>
      </c>
    </row>
    <row r="417" spans="1:5" x14ac:dyDescent="0.25">
      <c r="A417" t="s">
        <v>1035</v>
      </c>
      <c r="B417" t="s">
        <v>1036</v>
      </c>
      <c r="E417" t="b">
        <v>1</v>
      </c>
    </row>
    <row r="418" spans="1:5" x14ac:dyDescent="0.25">
      <c r="A418" t="s">
        <v>1037</v>
      </c>
      <c r="B418" t="s">
        <v>1038</v>
      </c>
      <c r="E418" t="b">
        <v>1</v>
      </c>
    </row>
    <row r="419" spans="1:5" x14ac:dyDescent="0.25">
      <c r="A419" t="s">
        <v>1039</v>
      </c>
      <c r="B419" t="s">
        <v>1040</v>
      </c>
      <c r="E419" t="b">
        <v>1</v>
      </c>
    </row>
    <row r="420" spans="1:5" x14ac:dyDescent="0.25">
      <c r="A420" t="s">
        <v>1041</v>
      </c>
      <c r="B420" t="s">
        <v>1042</v>
      </c>
      <c r="E420" t="b">
        <v>1</v>
      </c>
    </row>
    <row r="421" spans="1:5" x14ac:dyDescent="0.25">
      <c r="A421" t="s">
        <v>1043</v>
      </c>
      <c r="B421" t="s">
        <v>1044</v>
      </c>
      <c r="E421" t="b">
        <v>1</v>
      </c>
    </row>
    <row r="422" spans="1:5" x14ac:dyDescent="0.25">
      <c r="A422" t="s">
        <v>1045</v>
      </c>
      <c r="B422" t="s">
        <v>1046</v>
      </c>
      <c r="E422" t="b">
        <v>1</v>
      </c>
    </row>
    <row r="423" spans="1:5" x14ac:dyDescent="0.25">
      <c r="A423" t="s">
        <v>1047</v>
      </c>
      <c r="B423" t="s">
        <v>1048</v>
      </c>
      <c r="E423" t="b">
        <v>1</v>
      </c>
    </row>
    <row r="424" spans="1:5" x14ac:dyDescent="0.25">
      <c r="A424" t="s">
        <v>1049</v>
      </c>
      <c r="B424" t="s">
        <v>1050</v>
      </c>
      <c r="E424" t="b">
        <v>1</v>
      </c>
    </row>
    <row r="425" spans="1:5" x14ac:dyDescent="0.25">
      <c r="A425" t="s">
        <v>1051</v>
      </c>
      <c r="B425" t="s">
        <v>1052</v>
      </c>
      <c r="E425" t="b">
        <v>1</v>
      </c>
    </row>
    <row r="426" spans="1:5" x14ac:dyDescent="0.25">
      <c r="A426" t="s">
        <v>1053</v>
      </c>
      <c r="B426" t="s">
        <v>1054</v>
      </c>
      <c r="E426" t="b">
        <v>1</v>
      </c>
    </row>
    <row r="427" spans="1:5" x14ac:dyDescent="0.25">
      <c r="A427" t="s">
        <v>1055</v>
      </c>
      <c r="B427" t="s">
        <v>1056</v>
      </c>
      <c r="E427" t="b">
        <v>1</v>
      </c>
    </row>
    <row r="428" spans="1:5" x14ac:dyDescent="0.25">
      <c r="A428" t="s">
        <v>1057</v>
      </c>
      <c r="B428" t="s">
        <v>1058</v>
      </c>
      <c r="E428" t="b">
        <v>1</v>
      </c>
    </row>
    <row r="429" spans="1:5" x14ac:dyDescent="0.25">
      <c r="A429" t="s">
        <v>1059</v>
      </c>
      <c r="B429" t="s">
        <v>1060</v>
      </c>
      <c r="E429" t="b">
        <v>1</v>
      </c>
    </row>
    <row r="430" spans="1:5" x14ac:dyDescent="0.25">
      <c r="A430" t="s">
        <v>1061</v>
      </c>
      <c r="B430" t="s">
        <v>1062</v>
      </c>
      <c r="E430" t="b">
        <v>1</v>
      </c>
    </row>
    <row r="431" spans="1:5" x14ac:dyDescent="0.25">
      <c r="A431" t="s">
        <v>1063</v>
      </c>
      <c r="B431" t="s">
        <v>1064</v>
      </c>
      <c r="E431" t="b">
        <v>1</v>
      </c>
    </row>
    <row r="432" spans="1:5" x14ac:dyDescent="0.25">
      <c r="A432" t="s">
        <v>1065</v>
      </c>
      <c r="B432" t="s">
        <v>1066</v>
      </c>
      <c r="E432" t="b">
        <v>1</v>
      </c>
    </row>
    <row r="433" spans="1:5" x14ac:dyDescent="0.25">
      <c r="A433" t="s">
        <v>1067</v>
      </c>
      <c r="B433" t="s">
        <v>1068</v>
      </c>
      <c r="E433" t="b">
        <v>1</v>
      </c>
    </row>
    <row r="434" spans="1:5" x14ac:dyDescent="0.25">
      <c r="A434" t="s">
        <v>1069</v>
      </c>
      <c r="B434" t="s">
        <v>1070</v>
      </c>
      <c r="E434" t="b">
        <v>1</v>
      </c>
    </row>
    <row r="435" spans="1:5" x14ac:dyDescent="0.25">
      <c r="A435" t="s">
        <v>1071</v>
      </c>
      <c r="B435" t="s">
        <v>1072</v>
      </c>
      <c r="E435" t="b">
        <v>1</v>
      </c>
    </row>
    <row r="436" spans="1:5" x14ac:dyDescent="0.25">
      <c r="A436" t="s">
        <v>1073</v>
      </c>
      <c r="B436" t="s">
        <v>1074</v>
      </c>
      <c r="E436" t="b">
        <v>1</v>
      </c>
    </row>
    <row r="437" spans="1:5" x14ac:dyDescent="0.25">
      <c r="A437" t="s">
        <v>1075</v>
      </c>
      <c r="B437" t="s">
        <v>1076</v>
      </c>
      <c r="E437" t="b">
        <v>1</v>
      </c>
    </row>
    <row r="438" spans="1:5" x14ac:dyDescent="0.25">
      <c r="A438" t="s">
        <v>1077</v>
      </c>
      <c r="B438" t="s">
        <v>1078</v>
      </c>
      <c r="E438" t="b">
        <v>1</v>
      </c>
    </row>
    <row r="439" spans="1:5" x14ac:dyDescent="0.25">
      <c r="A439" t="s">
        <v>1079</v>
      </c>
      <c r="B439" t="s">
        <v>1080</v>
      </c>
      <c r="E439" t="b">
        <v>1</v>
      </c>
    </row>
    <row r="440" spans="1:5" x14ac:dyDescent="0.25">
      <c r="A440" t="s">
        <v>1081</v>
      </c>
      <c r="B440" t="s">
        <v>1082</v>
      </c>
      <c r="E440" t="b">
        <v>1</v>
      </c>
    </row>
    <row r="441" spans="1:5" x14ac:dyDescent="0.25">
      <c r="A441" t="s">
        <v>1083</v>
      </c>
      <c r="B441" t="s">
        <v>1084</v>
      </c>
      <c r="E441" t="b">
        <v>1</v>
      </c>
    </row>
    <row r="442" spans="1:5" x14ac:dyDescent="0.25">
      <c r="A442" t="s">
        <v>1085</v>
      </c>
      <c r="B442" t="s">
        <v>1086</v>
      </c>
      <c r="E442" t="b">
        <v>1</v>
      </c>
    </row>
    <row r="443" spans="1:5" x14ac:dyDescent="0.25">
      <c r="A443" t="s">
        <v>1087</v>
      </c>
      <c r="B443" t="s">
        <v>1088</v>
      </c>
      <c r="E443" t="b">
        <v>1</v>
      </c>
    </row>
    <row r="444" spans="1:5" x14ac:dyDescent="0.25">
      <c r="A444" t="s">
        <v>1089</v>
      </c>
      <c r="B444" t="s">
        <v>1090</v>
      </c>
      <c r="E444" t="b">
        <v>1</v>
      </c>
    </row>
    <row r="445" spans="1:5" x14ac:dyDescent="0.25">
      <c r="A445" t="s">
        <v>1091</v>
      </c>
      <c r="B445" t="s">
        <v>1092</v>
      </c>
      <c r="E445" t="b">
        <v>1</v>
      </c>
    </row>
    <row r="446" spans="1:5" x14ac:dyDescent="0.25">
      <c r="A446" t="s">
        <v>1093</v>
      </c>
      <c r="B446" t="s">
        <v>1094</v>
      </c>
      <c r="E446" t="b">
        <v>1</v>
      </c>
    </row>
    <row r="447" spans="1:5" x14ac:dyDescent="0.25">
      <c r="A447" t="s">
        <v>1095</v>
      </c>
      <c r="B447" t="s">
        <v>1096</v>
      </c>
      <c r="E447" t="b">
        <v>1</v>
      </c>
    </row>
    <row r="448" spans="1:5" x14ac:dyDescent="0.25">
      <c r="A448" t="s">
        <v>1097</v>
      </c>
      <c r="B448" t="s">
        <v>1098</v>
      </c>
      <c r="E448" t="b">
        <v>1</v>
      </c>
    </row>
    <row r="449" spans="1:5" x14ac:dyDescent="0.25">
      <c r="A449" t="s">
        <v>1099</v>
      </c>
      <c r="B449" t="s">
        <v>1100</v>
      </c>
      <c r="E449" t="b">
        <v>1</v>
      </c>
    </row>
    <row r="450" spans="1:5" x14ac:dyDescent="0.25">
      <c r="A450" t="s">
        <v>1101</v>
      </c>
      <c r="B450" t="s">
        <v>1102</v>
      </c>
      <c r="E450" t="b">
        <v>1</v>
      </c>
    </row>
    <row r="451" spans="1:5" x14ac:dyDescent="0.25">
      <c r="A451" t="s">
        <v>1103</v>
      </c>
      <c r="B451" t="s">
        <v>1104</v>
      </c>
      <c r="E451" t="b">
        <v>1</v>
      </c>
    </row>
    <row r="452" spans="1:5" x14ac:dyDescent="0.25">
      <c r="A452" t="s">
        <v>1105</v>
      </c>
      <c r="B452" t="s">
        <v>1106</v>
      </c>
      <c r="E452" t="b">
        <v>1</v>
      </c>
    </row>
    <row r="453" spans="1:5" x14ac:dyDescent="0.25">
      <c r="A453" t="s">
        <v>1107</v>
      </c>
      <c r="B453" t="s">
        <v>1108</v>
      </c>
      <c r="E453" t="b">
        <v>1</v>
      </c>
    </row>
    <row r="454" spans="1:5" x14ac:dyDescent="0.25">
      <c r="A454" t="s">
        <v>1109</v>
      </c>
      <c r="B454" t="s">
        <v>1110</v>
      </c>
      <c r="E454" t="b">
        <v>1</v>
      </c>
    </row>
    <row r="455" spans="1:5" x14ac:dyDescent="0.25">
      <c r="A455" t="s">
        <v>1111</v>
      </c>
      <c r="B455" t="s">
        <v>1112</v>
      </c>
      <c r="E455" t="b">
        <v>1</v>
      </c>
    </row>
    <row r="456" spans="1:5" x14ac:dyDescent="0.25">
      <c r="A456" t="s">
        <v>1113</v>
      </c>
      <c r="B456" t="s">
        <v>1114</v>
      </c>
      <c r="E456" t="b">
        <v>1</v>
      </c>
    </row>
    <row r="457" spans="1:5" x14ac:dyDescent="0.25">
      <c r="A457" t="s">
        <v>1115</v>
      </c>
      <c r="B457" t="s">
        <v>1116</v>
      </c>
      <c r="E457" t="b">
        <v>1</v>
      </c>
    </row>
    <row r="458" spans="1:5" x14ac:dyDescent="0.25">
      <c r="A458" t="s">
        <v>1117</v>
      </c>
      <c r="B458" t="s">
        <v>1118</v>
      </c>
      <c r="E458" t="b">
        <v>1</v>
      </c>
    </row>
    <row r="459" spans="1:5" x14ac:dyDescent="0.25">
      <c r="A459" t="s">
        <v>1119</v>
      </c>
      <c r="B459" t="s">
        <v>1120</v>
      </c>
      <c r="E459" t="b">
        <v>1</v>
      </c>
    </row>
    <row r="460" spans="1:5" x14ac:dyDescent="0.25">
      <c r="A460" t="s">
        <v>1121</v>
      </c>
      <c r="B460" t="s">
        <v>1122</v>
      </c>
      <c r="E460" t="b">
        <v>1</v>
      </c>
    </row>
    <row r="461" spans="1:5" x14ac:dyDescent="0.25">
      <c r="A461" t="s">
        <v>1123</v>
      </c>
      <c r="B461" t="s">
        <v>1124</v>
      </c>
      <c r="E461" t="b">
        <v>1</v>
      </c>
    </row>
    <row r="462" spans="1:5" x14ac:dyDescent="0.25">
      <c r="A462" t="s">
        <v>1125</v>
      </c>
      <c r="B462" t="s">
        <v>1126</v>
      </c>
      <c r="E462" t="b">
        <v>1</v>
      </c>
    </row>
    <row r="463" spans="1:5" x14ac:dyDescent="0.25">
      <c r="A463" t="s">
        <v>1127</v>
      </c>
      <c r="B463" t="s">
        <v>1128</v>
      </c>
      <c r="E463" t="b">
        <v>1</v>
      </c>
    </row>
    <row r="464" spans="1:5" x14ac:dyDescent="0.25">
      <c r="A464" t="s">
        <v>1129</v>
      </c>
      <c r="B464" t="s">
        <v>1130</v>
      </c>
      <c r="E464" t="b">
        <v>1</v>
      </c>
    </row>
    <row r="465" spans="1:5" x14ac:dyDescent="0.25">
      <c r="A465" t="s">
        <v>1131</v>
      </c>
      <c r="B465" t="s">
        <v>1132</v>
      </c>
      <c r="E465" t="b">
        <v>1</v>
      </c>
    </row>
    <row r="466" spans="1:5" x14ac:dyDescent="0.25">
      <c r="A466" t="s">
        <v>1133</v>
      </c>
      <c r="B466" t="s">
        <v>1134</v>
      </c>
      <c r="E466" t="b">
        <v>1</v>
      </c>
    </row>
    <row r="467" spans="1:5" x14ac:dyDescent="0.25">
      <c r="A467" t="s">
        <v>1135</v>
      </c>
      <c r="B467" t="s">
        <v>1136</v>
      </c>
      <c r="E467" t="b">
        <v>1</v>
      </c>
    </row>
    <row r="468" spans="1:5" x14ac:dyDescent="0.25">
      <c r="A468" t="s">
        <v>1137</v>
      </c>
      <c r="B468" t="s">
        <v>1138</v>
      </c>
      <c r="E468" t="b">
        <v>1</v>
      </c>
    </row>
    <row r="469" spans="1:5" x14ac:dyDescent="0.25">
      <c r="A469" t="s">
        <v>1139</v>
      </c>
      <c r="B469" t="s">
        <v>1140</v>
      </c>
      <c r="E469" t="b">
        <v>1</v>
      </c>
    </row>
    <row r="470" spans="1:5" x14ac:dyDescent="0.25">
      <c r="A470" t="s">
        <v>1141</v>
      </c>
      <c r="B470" t="s">
        <v>1142</v>
      </c>
      <c r="E470" t="b">
        <v>1</v>
      </c>
    </row>
    <row r="471" spans="1:5" x14ac:dyDescent="0.25">
      <c r="A471" t="s">
        <v>1143</v>
      </c>
      <c r="B471" t="s">
        <v>1144</v>
      </c>
      <c r="E471" t="b">
        <v>1</v>
      </c>
    </row>
    <row r="472" spans="1:5" x14ac:dyDescent="0.25">
      <c r="A472" t="s">
        <v>1145</v>
      </c>
      <c r="B472" t="s">
        <v>1146</v>
      </c>
      <c r="E472" t="b">
        <v>1</v>
      </c>
    </row>
    <row r="473" spans="1:5" x14ac:dyDescent="0.25">
      <c r="A473" t="s">
        <v>1147</v>
      </c>
      <c r="B473" t="s">
        <v>1148</v>
      </c>
      <c r="E473" t="b">
        <v>1</v>
      </c>
    </row>
    <row r="474" spans="1:5" x14ac:dyDescent="0.25">
      <c r="A474" t="s">
        <v>1149</v>
      </c>
      <c r="B474" t="s">
        <v>1150</v>
      </c>
      <c r="E474" t="b">
        <v>1</v>
      </c>
    </row>
    <row r="475" spans="1:5" x14ac:dyDescent="0.25">
      <c r="A475" t="s">
        <v>1151</v>
      </c>
      <c r="B475" t="s">
        <v>1152</v>
      </c>
      <c r="E475" t="b">
        <v>1</v>
      </c>
    </row>
    <row r="476" spans="1:5" x14ac:dyDescent="0.25">
      <c r="A476" t="s">
        <v>1153</v>
      </c>
      <c r="B476" t="s">
        <v>1154</v>
      </c>
      <c r="E476" t="b">
        <v>1</v>
      </c>
    </row>
    <row r="477" spans="1:5" x14ac:dyDescent="0.25">
      <c r="A477" t="s">
        <v>1155</v>
      </c>
      <c r="B477" t="s">
        <v>1156</v>
      </c>
      <c r="E477" t="b">
        <v>1</v>
      </c>
    </row>
    <row r="478" spans="1:5" x14ac:dyDescent="0.25">
      <c r="A478" t="s">
        <v>1157</v>
      </c>
      <c r="B478" t="s">
        <v>1158</v>
      </c>
      <c r="E478" t="b">
        <v>1</v>
      </c>
    </row>
    <row r="479" spans="1:5" x14ac:dyDescent="0.25">
      <c r="A479" t="s">
        <v>1159</v>
      </c>
      <c r="B479" t="s">
        <v>1160</v>
      </c>
      <c r="E479" t="b">
        <v>1</v>
      </c>
    </row>
    <row r="480" spans="1:5" x14ac:dyDescent="0.25">
      <c r="A480" t="s">
        <v>1161</v>
      </c>
      <c r="B480" t="s">
        <v>1162</v>
      </c>
      <c r="E480" t="b">
        <v>1</v>
      </c>
    </row>
    <row r="481" spans="1:5" x14ac:dyDescent="0.25">
      <c r="A481" t="s">
        <v>1163</v>
      </c>
      <c r="B481" t="s">
        <v>1164</v>
      </c>
      <c r="E481" t="b">
        <v>1</v>
      </c>
    </row>
    <row r="482" spans="1:5" x14ac:dyDescent="0.25">
      <c r="A482" t="s">
        <v>1165</v>
      </c>
      <c r="B482" t="s">
        <v>1166</v>
      </c>
      <c r="E482" t="b">
        <v>1</v>
      </c>
    </row>
    <row r="483" spans="1:5" x14ac:dyDescent="0.25">
      <c r="A483" t="s">
        <v>1167</v>
      </c>
      <c r="B483" t="s">
        <v>1168</v>
      </c>
      <c r="E483" t="b">
        <v>1</v>
      </c>
    </row>
    <row r="484" spans="1:5" x14ac:dyDescent="0.25">
      <c r="A484" t="s">
        <v>1169</v>
      </c>
      <c r="B484" t="s">
        <v>1170</v>
      </c>
      <c r="E484" t="b">
        <v>1</v>
      </c>
    </row>
    <row r="485" spans="1:5" x14ac:dyDescent="0.25">
      <c r="A485" t="s">
        <v>1171</v>
      </c>
      <c r="B485" t="s">
        <v>1172</v>
      </c>
      <c r="E485" t="b">
        <v>1</v>
      </c>
    </row>
    <row r="486" spans="1:5" x14ac:dyDescent="0.25">
      <c r="A486" t="s">
        <v>1173</v>
      </c>
      <c r="B486" t="s">
        <v>1174</v>
      </c>
      <c r="E486" t="b">
        <v>1</v>
      </c>
    </row>
    <row r="487" spans="1:5" x14ac:dyDescent="0.25">
      <c r="A487" t="s">
        <v>1175</v>
      </c>
      <c r="B487" t="s">
        <v>1176</v>
      </c>
      <c r="E487" t="b">
        <v>1</v>
      </c>
    </row>
    <row r="488" spans="1:5" x14ac:dyDescent="0.25">
      <c r="A488" t="s">
        <v>1177</v>
      </c>
      <c r="B488" t="s">
        <v>1178</v>
      </c>
      <c r="E488" t="b">
        <v>1</v>
      </c>
    </row>
    <row r="489" spans="1:5" x14ac:dyDescent="0.25">
      <c r="A489" t="s">
        <v>1179</v>
      </c>
      <c r="B489" t="s">
        <v>1180</v>
      </c>
      <c r="E489" t="b">
        <v>1</v>
      </c>
    </row>
    <row r="490" spans="1:5" x14ac:dyDescent="0.25">
      <c r="A490" t="s">
        <v>1181</v>
      </c>
      <c r="B490" t="s">
        <v>1182</v>
      </c>
      <c r="E490" t="b">
        <v>1</v>
      </c>
    </row>
    <row r="491" spans="1:5" x14ac:dyDescent="0.25">
      <c r="A491" t="s">
        <v>1183</v>
      </c>
      <c r="B491" t="s">
        <v>1184</v>
      </c>
      <c r="E491" t="b">
        <v>1</v>
      </c>
    </row>
    <row r="492" spans="1:5" x14ac:dyDescent="0.25">
      <c r="A492" t="s">
        <v>1185</v>
      </c>
      <c r="B492" t="s">
        <v>1186</v>
      </c>
      <c r="E492" t="b">
        <v>1</v>
      </c>
    </row>
    <row r="493" spans="1:5" x14ac:dyDescent="0.25">
      <c r="A493" t="s">
        <v>1187</v>
      </c>
      <c r="B493" t="s">
        <v>1188</v>
      </c>
      <c r="E493" t="b">
        <v>1</v>
      </c>
    </row>
    <row r="494" spans="1:5" x14ac:dyDescent="0.25">
      <c r="A494" t="s">
        <v>1189</v>
      </c>
      <c r="B494" t="s">
        <v>1190</v>
      </c>
      <c r="E494" t="b">
        <v>1</v>
      </c>
    </row>
    <row r="495" spans="1:5" x14ac:dyDescent="0.25">
      <c r="A495" t="s">
        <v>1191</v>
      </c>
      <c r="B495" t="s">
        <v>1192</v>
      </c>
      <c r="E495" t="b">
        <v>1</v>
      </c>
    </row>
    <row r="496" spans="1:5" x14ac:dyDescent="0.25">
      <c r="A496" t="s">
        <v>1193</v>
      </c>
      <c r="B496" t="s">
        <v>1194</v>
      </c>
      <c r="E496" t="b">
        <v>1</v>
      </c>
    </row>
    <row r="497" spans="1:5" x14ac:dyDescent="0.25">
      <c r="A497" t="s">
        <v>1195</v>
      </c>
      <c r="B497" t="s">
        <v>1196</v>
      </c>
      <c r="E497" t="b">
        <v>1</v>
      </c>
    </row>
    <row r="498" spans="1:5" x14ac:dyDescent="0.25">
      <c r="A498" t="s">
        <v>1197</v>
      </c>
      <c r="B498" t="s">
        <v>1198</v>
      </c>
      <c r="E498" t="b">
        <v>1</v>
      </c>
    </row>
    <row r="499" spans="1:5" x14ac:dyDescent="0.25">
      <c r="A499" t="s">
        <v>1199</v>
      </c>
      <c r="B499" t="s">
        <v>1200</v>
      </c>
      <c r="E499" t="b">
        <v>1</v>
      </c>
    </row>
    <row r="500" spans="1:5" x14ac:dyDescent="0.25">
      <c r="A500" t="s">
        <v>1201</v>
      </c>
      <c r="B500" t="s">
        <v>1202</v>
      </c>
      <c r="E500" t="b">
        <v>1</v>
      </c>
    </row>
    <row r="501" spans="1:5" x14ac:dyDescent="0.25">
      <c r="A501" t="s">
        <v>1203</v>
      </c>
      <c r="B501" t="s">
        <v>1204</v>
      </c>
      <c r="E501" t="b">
        <v>1</v>
      </c>
    </row>
    <row r="502" spans="1:5" x14ac:dyDescent="0.25">
      <c r="A502" t="s">
        <v>1205</v>
      </c>
      <c r="B502" t="s">
        <v>1206</v>
      </c>
      <c r="E502" t="b">
        <v>1</v>
      </c>
    </row>
    <row r="503" spans="1:5" x14ac:dyDescent="0.25">
      <c r="A503" t="s">
        <v>1207</v>
      </c>
      <c r="B503" t="s">
        <v>1208</v>
      </c>
      <c r="E503" t="b">
        <v>1</v>
      </c>
    </row>
    <row r="504" spans="1:5" x14ac:dyDescent="0.25">
      <c r="A504" t="s">
        <v>1209</v>
      </c>
      <c r="B504" t="s">
        <v>1210</v>
      </c>
      <c r="E504" t="b">
        <v>1</v>
      </c>
    </row>
    <row r="505" spans="1:5" x14ac:dyDescent="0.25">
      <c r="A505" t="s">
        <v>1211</v>
      </c>
      <c r="B505" t="s">
        <v>1212</v>
      </c>
      <c r="E505" t="b">
        <v>1</v>
      </c>
    </row>
    <row r="506" spans="1:5" x14ac:dyDescent="0.25">
      <c r="A506" t="s">
        <v>1213</v>
      </c>
      <c r="B506" t="s">
        <v>1214</v>
      </c>
      <c r="E506" t="b">
        <v>1</v>
      </c>
    </row>
    <row r="507" spans="1:5" x14ac:dyDescent="0.25">
      <c r="A507" t="s">
        <v>1215</v>
      </c>
      <c r="B507" t="s">
        <v>1216</v>
      </c>
      <c r="E507" t="b">
        <v>1</v>
      </c>
    </row>
    <row r="508" spans="1:5" x14ac:dyDescent="0.25">
      <c r="A508" t="s">
        <v>1217</v>
      </c>
      <c r="B508" t="s">
        <v>1218</v>
      </c>
      <c r="E508" t="b">
        <v>1</v>
      </c>
    </row>
    <row r="509" spans="1:5" x14ac:dyDescent="0.25">
      <c r="A509" t="s">
        <v>1219</v>
      </c>
      <c r="B509" t="s">
        <v>1220</v>
      </c>
      <c r="E509" t="b">
        <v>1</v>
      </c>
    </row>
    <row r="510" spans="1:5" x14ac:dyDescent="0.25">
      <c r="A510" t="s">
        <v>1221</v>
      </c>
      <c r="B510" t="s">
        <v>1222</v>
      </c>
      <c r="E510" t="b">
        <v>1</v>
      </c>
    </row>
    <row r="511" spans="1:5" x14ac:dyDescent="0.25">
      <c r="A511" t="s">
        <v>1223</v>
      </c>
      <c r="B511" t="s">
        <v>1224</v>
      </c>
      <c r="E511" t="b">
        <v>1</v>
      </c>
    </row>
    <row r="512" spans="1:5" x14ac:dyDescent="0.25">
      <c r="A512" t="s">
        <v>1225</v>
      </c>
      <c r="B512" t="s">
        <v>1226</v>
      </c>
      <c r="E512" t="b">
        <v>1</v>
      </c>
    </row>
    <row r="513" spans="1:5" x14ac:dyDescent="0.25">
      <c r="A513" t="s">
        <v>1227</v>
      </c>
      <c r="B513" t="s">
        <v>1228</v>
      </c>
      <c r="E513" t="b">
        <v>1</v>
      </c>
    </row>
    <row r="514" spans="1:5" x14ac:dyDescent="0.25">
      <c r="A514" t="s">
        <v>1229</v>
      </c>
      <c r="B514" t="s">
        <v>1230</v>
      </c>
      <c r="E514" t="b">
        <v>1</v>
      </c>
    </row>
    <row r="515" spans="1:5" x14ac:dyDescent="0.25">
      <c r="A515" t="s">
        <v>1231</v>
      </c>
      <c r="B515" t="s">
        <v>1232</v>
      </c>
      <c r="E515" t="b">
        <v>1</v>
      </c>
    </row>
    <row r="516" spans="1:5" x14ac:dyDescent="0.25">
      <c r="A516" t="s">
        <v>1233</v>
      </c>
      <c r="B516" t="s">
        <v>1234</v>
      </c>
      <c r="E516" t="b">
        <v>1</v>
      </c>
    </row>
    <row r="517" spans="1:5" x14ac:dyDescent="0.25">
      <c r="A517" t="s">
        <v>1235</v>
      </c>
      <c r="B517" t="s">
        <v>1236</v>
      </c>
      <c r="E517" t="b">
        <v>1</v>
      </c>
    </row>
    <row r="518" spans="1:5" x14ac:dyDescent="0.25">
      <c r="A518" t="s">
        <v>1237</v>
      </c>
      <c r="B518" t="s">
        <v>1238</v>
      </c>
      <c r="E518" t="b">
        <v>1</v>
      </c>
    </row>
    <row r="519" spans="1:5" x14ac:dyDescent="0.25">
      <c r="A519" t="s">
        <v>1239</v>
      </c>
      <c r="B519" t="s">
        <v>1240</v>
      </c>
      <c r="E519" t="b">
        <v>1</v>
      </c>
    </row>
    <row r="520" spans="1:5" x14ac:dyDescent="0.25">
      <c r="A520" t="s">
        <v>1241</v>
      </c>
      <c r="B520" t="s">
        <v>1242</v>
      </c>
      <c r="E520" t="b">
        <v>1</v>
      </c>
    </row>
    <row r="521" spans="1:5" x14ac:dyDescent="0.25">
      <c r="A521" t="s">
        <v>1243</v>
      </c>
      <c r="B521" t="s">
        <v>1244</v>
      </c>
      <c r="E521" t="b">
        <v>1</v>
      </c>
    </row>
    <row r="522" spans="1:5" x14ac:dyDescent="0.25">
      <c r="A522" t="s">
        <v>1245</v>
      </c>
      <c r="B522" t="s">
        <v>1246</v>
      </c>
      <c r="E522" t="b">
        <v>1</v>
      </c>
    </row>
    <row r="523" spans="1:5" x14ac:dyDescent="0.25">
      <c r="A523" t="s">
        <v>1247</v>
      </c>
      <c r="B523" t="s">
        <v>1248</v>
      </c>
      <c r="E523" t="b">
        <v>1</v>
      </c>
    </row>
    <row r="524" spans="1:5" x14ac:dyDescent="0.25">
      <c r="A524" t="s">
        <v>1249</v>
      </c>
      <c r="B524" t="s">
        <v>1250</v>
      </c>
      <c r="E524" t="b">
        <v>1</v>
      </c>
    </row>
    <row r="525" spans="1:5" x14ac:dyDescent="0.25">
      <c r="A525" t="s">
        <v>1251</v>
      </c>
      <c r="B525" t="s">
        <v>1252</v>
      </c>
      <c r="E525" t="b">
        <v>1</v>
      </c>
    </row>
    <row r="526" spans="1:5" x14ac:dyDescent="0.25">
      <c r="A526" t="s">
        <v>1253</v>
      </c>
      <c r="B526" t="s">
        <v>1254</v>
      </c>
      <c r="E526" t="b">
        <v>1</v>
      </c>
    </row>
    <row r="527" spans="1:5" x14ac:dyDescent="0.25">
      <c r="A527" t="s">
        <v>1255</v>
      </c>
      <c r="B527" t="s">
        <v>1256</v>
      </c>
      <c r="E527" t="b">
        <v>1</v>
      </c>
    </row>
    <row r="528" spans="1:5" x14ac:dyDescent="0.25">
      <c r="A528" t="s">
        <v>1257</v>
      </c>
      <c r="B528" t="s">
        <v>1258</v>
      </c>
      <c r="E528" t="b">
        <v>1</v>
      </c>
    </row>
    <row r="529" spans="1:5" x14ac:dyDescent="0.25">
      <c r="A529" t="s">
        <v>1259</v>
      </c>
      <c r="B529" t="s">
        <v>1260</v>
      </c>
      <c r="E529" t="b">
        <v>1</v>
      </c>
    </row>
    <row r="530" spans="1:5" x14ac:dyDescent="0.25">
      <c r="A530" t="s">
        <v>1261</v>
      </c>
      <c r="B530" t="s">
        <v>1262</v>
      </c>
      <c r="E530" t="b">
        <v>1</v>
      </c>
    </row>
    <row r="531" spans="1:5" x14ac:dyDescent="0.25">
      <c r="A531" t="s">
        <v>1263</v>
      </c>
      <c r="B531" t="s">
        <v>1264</v>
      </c>
      <c r="E531" t="b">
        <v>1</v>
      </c>
    </row>
    <row r="532" spans="1:5" x14ac:dyDescent="0.25">
      <c r="A532" t="s">
        <v>1265</v>
      </c>
      <c r="B532" t="s">
        <v>1266</v>
      </c>
      <c r="E532" t="b">
        <v>1</v>
      </c>
    </row>
    <row r="533" spans="1:5" x14ac:dyDescent="0.25">
      <c r="A533" t="s">
        <v>1267</v>
      </c>
      <c r="B533" t="s">
        <v>1268</v>
      </c>
      <c r="E533" t="b">
        <v>1</v>
      </c>
    </row>
    <row r="534" spans="1:5" x14ac:dyDescent="0.25">
      <c r="A534" t="s">
        <v>1269</v>
      </c>
      <c r="B534" t="s">
        <v>1270</v>
      </c>
      <c r="E534" t="b">
        <v>1</v>
      </c>
    </row>
    <row r="535" spans="1:5" x14ac:dyDescent="0.25">
      <c r="A535" t="s">
        <v>1271</v>
      </c>
      <c r="B535" t="s">
        <v>1272</v>
      </c>
      <c r="E535" t="b">
        <v>1</v>
      </c>
    </row>
    <row r="536" spans="1:5" x14ac:dyDescent="0.25">
      <c r="A536" t="s">
        <v>1273</v>
      </c>
      <c r="B536" t="s">
        <v>1274</v>
      </c>
      <c r="E536" t="b">
        <v>1</v>
      </c>
    </row>
    <row r="537" spans="1:5" x14ac:dyDescent="0.25">
      <c r="A537" t="s">
        <v>1275</v>
      </c>
      <c r="B537" t="s">
        <v>1276</v>
      </c>
      <c r="E537" t="b">
        <v>1</v>
      </c>
    </row>
    <row r="538" spans="1:5" x14ac:dyDescent="0.25">
      <c r="A538" t="s">
        <v>1277</v>
      </c>
      <c r="B538" t="s">
        <v>1278</v>
      </c>
      <c r="E538" t="b">
        <v>1</v>
      </c>
    </row>
    <row r="539" spans="1:5" x14ac:dyDescent="0.25">
      <c r="A539" t="s">
        <v>1279</v>
      </c>
      <c r="B539" t="s">
        <v>1280</v>
      </c>
      <c r="E539" t="b">
        <v>1</v>
      </c>
    </row>
    <row r="540" spans="1:5" x14ac:dyDescent="0.25">
      <c r="A540" t="s">
        <v>1281</v>
      </c>
      <c r="B540" t="s">
        <v>1282</v>
      </c>
      <c r="E540" t="b">
        <v>1</v>
      </c>
    </row>
    <row r="541" spans="1:5" x14ac:dyDescent="0.25">
      <c r="A541" t="s">
        <v>1283</v>
      </c>
      <c r="B541" t="s">
        <v>1284</v>
      </c>
      <c r="E541" t="b">
        <v>1</v>
      </c>
    </row>
    <row r="542" spans="1:5" x14ac:dyDescent="0.25">
      <c r="A542" t="s">
        <v>1285</v>
      </c>
      <c r="B542" t="s">
        <v>1286</v>
      </c>
      <c r="E542" t="b">
        <v>1</v>
      </c>
    </row>
    <row r="543" spans="1:5" x14ac:dyDescent="0.25">
      <c r="A543" t="s">
        <v>1287</v>
      </c>
      <c r="B543" t="s">
        <v>1288</v>
      </c>
      <c r="E543" t="b">
        <v>1</v>
      </c>
    </row>
    <row r="544" spans="1:5" x14ac:dyDescent="0.25">
      <c r="A544" t="s">
        <v>1289</v>
      </c>
      <c r="B544" t="s">
        <v>1290</v>
      </c>
      <c r="E544" t="b">
        <v>1</v>
      </c>
    </row>
    <row r="545" spans="1:5" x14ac:dyDescent="0.25">
      <c r="A545" t="s">
        <v>1291</v>
      </c>
      <c r="B545" t="s">
        <v>1292</v>
      </c>
      <c r="E545" t="b">
        <v>1</v>
      </c>
    </row>
    <row r="546" spans="1:5" x14ac:dyDescent="0.25">
      <c r="A546" t="s">
        <v>1293</v>
      </c>
      <c r="B546" t="s">
        <v>1294</v>
      </c>
      <c r="E546" t="b">
        <v>1</v>
      </c>
    </row>
    <row r="547" spans="1:5" x14ac:dyDescent="0.25">
      <c r="A547" t="s">
        <v>1295</v>
      </c>
      <c r="B547" t="s">
        <v>1296</v>
      </c>
      <c r="E547" t="b">
        <v>1</v>
      </c>
    </row>
    <row r="548" spans="1:5" x14ac:dyDescent="0.25">
      <c r="A548" t="s">
        <v>1297</v>
      </c>
      <c r="B548" t="s">
        <v>1298</v>
      </c>
      <c r="E548" t="b">
        <v>1</v>
      </c>
    </row>
    <row r="549" spans="1:5" x14ac:dyDescent="0.25">
      <c r="A549" t="s">
        <v>1299</v>
      </c>
      <c r="B549" t="s">
        <v>1300</v>
      </c>
      <c r="E549" t="b">
        <v>1</v>
      </c>
    </row>
    <row r="550" spans="1:5" x14ac:dyDescent="0.25">
      <c r="A550" t="s">
        <v>1301</v>
      </c>
      <c r="B550" t="s">
        <v>1302</v>
      </c>
      <c r="E550" t="b">
        <v>1</v>
      </c>
    </row>
    <row r="551" spans="1:5" x14ac:dyDescent="0.25">
      <c r="A551" t="s">
        <v>1303</v>
      </c>
      <c r="B551" t="s">
        <v>1304</v>
      </c>
      <c r="E551" t="b">
        <v>1</v>
      </c>
    </row>
    <row r="552" spans="1:5" x14ac:dyDescent="0.25">
      <c r="A552" t="s">
        <v>1305</v>
      </c>
      <c r="B552" t="s">
        <v>1306</v>
      </c>
      <c r="E552" t="b">
        <v>1</v>
      </c>
    </row>
    <row r="553" spans="1:5" x14ac:dyDescent="0.25">
      <c r="A553" t="s">
        <v>1307</v>
      </c>
      <c r="B553" t="s">
        <v>1308</v>
      </c>
      <c r="E553" t="b">
        <v>1</v>
      </c>
    </row>
    <row r="554" spans="1:5" x14ac:dyDescent="0.25">
      <c r="A554" t="s">
        <v>1309</v>
      </c>
      <c r="B554" t="s">
        <v>1310</v>
      </c>
      <c r="E554" t="b">
        <v>1</v>
      </c>
    </row>
    <row r="555" spans="1:5" x14ac:dyDescent="0.25">
      <c r="A555" t="s">
        <v>1311</v>
      </c>
      <c r="B555" t="s">
        <v>1312</v>
      </c>
      <c r="E555" t="b">
        <v>1</v>
      </c>
    </row>
    <row r="556" spans="1:5" x14ac:dyDescent="0.25">
      <c r="A556" t="s">
        <v>1313</v>
      </c>
      <c r="B556" t="s">
        <v>1314</v>
      </c>
      <c r="E556" t="b">
        <v>1</v>
      </c>
    </row>
    <row r="557" spans="1:5" x14ac:dyDescent="0.25">
      <c r="A557" t="s">
        <v>1315</v>
      </c>
      <c r="B557" t="s">
        <v>1316</v>
      </c>
      <c r="E557" t="b">
        <v>1</v>
      </c>
    </row>
    <row r="558" spans="1:5" x14ac:dyDescent="0.25">
      <c r="A558" t="s">
        <v>1317</v>
      </c>
      <c r="B558" t="s">
        <v>1318</v>
      </c>
      <c r="E558" t="b">
        <v>1</v>
      </c>
    </row>
    <row r="559" spans="1:5" x14ac:dyDescent="0.25">
      <c r="A559" t="s">
        <v>1319</v>
      </c>
      <c r="B559" t="s">
        <v>1320</v>
      </c>
      <c r="E559" t="b">
        <v>1</v>
      </c>
    </row>
    <row r="560" spans="1:5" x14ac:dyDescent="0.25">
      <c r="A560" t="s">
        <v>1321</v>
      </c>
      <c r="B560" t="s">
        <v>1322</v>
      </c>
      <c r="E560" t="b">
        <v>1</v>
      </c>
    </row>
    <row r="561" spans="1:5" x14ac:dyDescent="0.25">
      <c r="A561" t="s">
        <v>1323</v>
      </c>
      <c r="B561" t="s">
        <v>1324</v>
      </c>
      <c r="E561" t="b">
        <v>1</v>
      </c>
    </row>
    <row r="562" spans="1:5" x14ac:dyDescent="0.25">
      <c r="A562" t="s">
        <v>1325</v>
      </c>
      <c r="B562" t="s">
        <v>1326</v>
      </c>
      <c r="E562" t="b">
        <v>1</v>
      </c>
    </row>
    <row r="563" spans="1:5" x14ac:dyDescent="0.25">
      <c r="A563" t="s">
        <v>1327</v>
      </c>
      <c r="B563" t="s">
        <v>1328</v>
      </c>
      <c r="E563" t="b">
        <v>1</v>
      </c>
    </row>
    <row r="564" spans="1:5" x14ac:dyDescent="0.25">
      <c r="A564" t="s">
        <v>1329</v>
      </c>
      <c r="B564" t="s">
        <v>1330</v>
      </c>
      <c r="E564" t="b">
        <v>1</v>
      </c>
    </row>
    <row r="565" spans="1:5" x14ac:dyDescent="0.25">
      <c r="A565" t="s">
        <v>1331</v>
      </c>
      <c r="B565" t="s">
        <v>1332</v>
      </c>
      <c r="E565" t="b">
        <v>1</v>
      </c>
    </row>
    <row r="566" spans="1:5" x14ac:dyDescent="0.25">
      <c r="A566" t="s">
        <v>1333</v>
      </c>
      <c r="B566" t="s">
        <v>1334</v>
      </c>
      <c r="E566" t="b">
        <v>1</v>
      </c>
    </row>
    <row r="567" spans="1:5" x14ac:dyDescent="0.25">
      <c r="A567" t="s">
        <v>1335</v>
      </c>
      <c r="B567" t="s">
        <v>1336</v>
      </c>
      <c r="E567" t="b">
        <v>1</v>
      </c>
    </row>
    <row r="568" spans="1:5" x14ac:dyDescent="0.25">
      <c r="A568" t="s">
        <v>1337</v>
      </c>
      <c r="B568" t="s">
        <v>1338</v>
      </c>
      <c r="E568" t="b">
        <v>1</v>
      </c>
    </row>
    <row r="569" spans="1:5" x14ac:dyDescent="0.25">
      <c r="A569" t="s">
        <v>1339</v>
      </c>
      <c r="B569" t="s">
        <v>1340</v>
      </c>
      <c r="E569" t="b">
        <v>1</v>
      </c>
    </row>
    <row r="570" spans="1:5" x14ac:dyDescent="0.25">
      <c r="A570" t="s">
        <v>1341</v>
      </c>
      <c r="B570" t="s">
        <v>1342</v>
      </c>
      <c r="E570" t="b">
        <v>1</v>
      </c>
    </row>
    <row r="571" spans="1:5" x14ac:dyDescent="0.25">
      <c r="A571" t="s">
        <v>1343</v>
      </c>
      <c r="B571" t="s">
        <v>1344</v>
      </c>
      <c r="E571" t="b">
        <v>1</v>
      </c>
    </row>
    <row r="572" spans="1:5" x14ac:dyDescent="0.25">
      <c r="A572" t="s">
        <v>1345</v>
      </c>
      <c r="B572" t="s">
        <v>1346</v>
      </c>
      <c r="E572" t="b">
        <v>1</v>
      </c>
    </row>
    <row r="573" spans="1:5" x14ac:dyDescent="0.25">
      <c r="A573" t="s">
        <v>1347</v>
      </c>
      <c r="B573" t="s">
        <v>1348</v>
      </c>
      <c r="E573" t="b">
        <v>1</v>
      </c>
    </row>
    <row r="574" spans="1:5" x14ac:dyDescent="0.25">
      <c r="A574" t="s">
        <v>1349</v>
      </c>
      <c r="B574" t="s">
        <v>1350</v>
      </c>
      <c r="E574" t="b">
        <v>1</v>
      </c>
    </row>
    <row r="575" spans="1:5" x14ac:dyDescent="0.25">
      <c r="A575" t="s">
        <v>1351</v>
      </c>
      <c r="B575" t="s">
        <v>1352</v>
      </c>
      <c r="E575" t="b">
        <v>1</v>
      </c>
    </row>
    <row r="576" spans="1:5" x14ac:dyDescent="0.25">
      <c r="A576" t="s">
        <v>1353</v>
      </c>
      <c r="B576" t="s">
        <v>1354</v>
      </c>
      <c r="E576" t="b">
        <v>1</v>
      </c>
    </row>
    <row r="577" spans="1:5" x14ac:dyDescent="0.25">
      <c r="A577" t="s">
        <v>1355</v>
      </c>
      <c r="B577" t="s">
        <v>1356</v>
      </c>
      <c r="E577" t="b">
        <v>1</v>
      </c>
    </row>
    <row r="578" spans="1:5" x14ac:dyDescent="0.25">
      <c r="A578" t="s">
        <v>1357</v>
      </c>
      <c r="B578" t="s">
        <v>1358</v>
      </c>
      <c r="E578" t="b">
        <v>1</v>
      </c>
    </row>
    <row r="579" spans="1:5" x14ac:dyDescent="0.25">
      <c r="A579" t="s">
        <v>1359</v>
      </c>
      <c r="B579" t="s">
        <v>1360</v>
      </c>
      <c r="E579" t="b">
        <v>1</v>
      </c>
    </row>
    <row r="580" spans="1:5" x14ac:dyDescent="0.25">
      <c r="A580" t="s">
        <v>1361</v>
      </c>
      <c r="B580" t="s">
        <v>1362</v>
      </c>
      <c r="E580" t="b">
        <v>1</v>
      </c>
    </row>
    <row r="581" spans="1:5" x14ac:dyDescent="0.25">
      <c r="A581" t="s">
        <v>1363</v>
      </c>
      <c r="B581" t="s">
        <v>1364</v>
      </c>
      <c r="E581" t="b">
        <v>1</v>
      </c>
    </row>
    <row r="582" spans="1:5" x14ac:dyDescent="0.25">
      <c r="A582" t="s">
        <v>1365</v>
      </c>
      <c r="B582" t="s">
        <v>1366</v>
      </c>
      <c r="E582" t="b">
        <v>1</v>
      </c>
    </row>
    <row r="583" spans="1:5" x14ac:dyDescent="0.25">
      <c r="A583" t="s">
        <v>1367</v>
      </c>
      <c r="B583" t="s">
        <v>1368</v>
      </c>
      <c r="E583" t="b">
        <v>1</v>
      </c>
    </row>
    <row r="584" spans="1:5" x14ac:dyDescent="0.25">
      <c r="A584" t="s">
        <v>1369</v>
      </c>
      <c r="B584" t="s">
        <v>1370</v>
      </c>
      <c r="E584" t="b">
        <v>1</v>
      </c>
    </row>
    <row r="585" spans="1:5" x14ac:dyDescent="0.25">
      <c r="A585" t="s">
        <v>1371</v>
      </c>
      <c r="B585" t="s">
        <v>1372</v>
      </c>
      <c r="E585" t="b">
        <v>1</v>
      </c>
    </row>
    <row r="586" spans="1:5" x14ac:dyDescent="0.25">
      <c r="A586" t="s">
        <v>1373</v>
      </c>
      <c r="B586" t="s">
        <v>1374</v>
      </c>
      <c r="E586" t="b">
        <v>1</v>
      </c>
    </row>
    <row r="587" spans="1:5" x14ac:dyDescent="0.25">
      <c r="A587" t="s">
        <v>1375</v>
      </c>
      <c r="B587" t="s">
        <v>1376</v>
      </c>
      <c r="E587" t="b">
        <v>1</v>
      </c>
    </row>
    <row r="588" spans="1:5" x14ac:dyDescent="0.25">
      <c r="A588" t="s">
        <v>1377</v>
      </c>
      <c r="B588" t="s">
        <v>1378</v>
      </c>
      <c r="E588" t="b">
        <v>1</v>
      </c>
    </row>
    <row r="589" spans="1:5" x14ac:dyDescent="0.25">
      <c r="A589" t="s">
        <v>1379</v>
      </c>
      <c r="B589" t="s">
        <v>1380</v>
      </c>
      <c r="E589" t="b">
        <v>1</v>
      </c>
    </row>
    <row r="590" spans="1:5" x14ac:dyDescent="0.25">
      <c r="A590" t="s">
        <v>1381</v>
      </c>
      <c r="B590" t="s">
        <v>1382</v>
      </c>
      <c r="E590" t="b">
        <v>1</v>
      </c>
    </row>
    <row r="591" spans="1:5" x14ac:dyDescent="0.25">
      <c r="A591" t="s">
        <v>1383</v>
      </c>
      <c r="B591" t="s">
        <v>1384</v>
      </c>
      <c r="E591" t="b">
        <v>1</v>
      </c>
    </row>
    <row r="592" spans="1:5" x14ac:dyDescent="0.25">
      <c r="A592" t="s">
        <v>1385</v>
      </c>
      <c r="B592" t="s">
        <v>1386</v>
      </c>
      <c r="E592" t="b">
        <v>1</v>
      </c>
    </row>
    <row r="593" spans="1:5" x14ac:dyDescent="0.25">
      <c r="A593" t="s">
        <v>1387</v>
      </c>
      <c r="B593" t="s">
        <v>1388</v>
      </c>
      <c r="E593" t="b">
        <v>1</v>
      </c>
    </row>
    <row r="594" spans="1:5" x14ac:dyDescent="0.25">
      <c r="A594" t="s">
        <v>1389</v>
      </c>
      <c r="B594" t="s">
        <v>1390</v>
      </c>
      <c r="E594" t="b">
        <v>1</v>
      </c>
    </row>
    <row r="595" spans="1:5" x14ac:dyDescent="0.25">
      <c r="A595" t="s">
        <v>1391</v>
      </c>
      <c r="B595" t="s">
        <v>1392</v>
      </c>
      <c r="E595" t="b">
        <v>1</v>
      </c>
    </row>
    <row r="596" spans="1:5" x14ac:dyDescent="0.25">
      <c r="A596" t="s">
        <v>1393</v>
      </c>
      <c r="B596" t="s">
        <v>1394</v>
      </c>
      <c r="E596" t="b">
        <v>1</v>
      </c>
    </row>
    <row r="597" spans="1:5" x14ac:dyDescent="0.25">
      <c r="A597" t="s">
        <v>1395</v>
      </c>
      <c r="B597" t="s">
        <v>1396</v>
      </c>
      <c r="E597" t="b">
        <v>1</v>
      </c>
    </row>
    <row r="598" spans="1:5" x14ac:dyDescent="0.25">
      <c r="A598" t="s">
        <v>1397</v>
      </c>
      <c r="B598" t="s">
        <v>1398</v>
      </c>
      <c r="E598" t="b">
        <v>1</v>
      </c>
    </row>
    <row r="599" spans="1:5" x14ac:dyDescent="0.25">
      <c r="A599" t="s">
        <v>1399</v>
      </c>
      <c r="B599" t="s">
        <v>1400</v>
      </c>
      <c r="E599" t="b">
        <v>1</v>
      </c>
    </row>
    <row r="600" spans="1:5" x14ac:dyDescent="0.25">
      <c r="A600" t="s">
        <v>1401</v>
      </c>
      <c r="B600" t="s">
        <v>1402</v>
      </c>
      <c r="E600" t="b">
        <v>1</v>
      </c>
    </row>
    <row r="601" spans="1:5" x14ac:dyDescent="0.25">
      <c r="A601" t="s">
        <v>1403</v>
      </c>
      <c r="B601" t="s">
        <v>1404</v>
      </c>
      <c r="E601" t="b">
        <v>1</v>
      </c>
    </row>
    <row r="602" spans="1:5" x14ac:dyDescent="0.25">
      <c r="A602" t="s">
        <v>1405</v>
      </c>
      <c r="B602" t="s">
        <v>1406</v>
      </c>
      <c r="E602" t="b">
        <v>1</v>
      </c>
    </row>
    <row r="603" spans="1:5" x14ac:dyDescent="0.25">
      <c r="A603" t="s">
        <v>1407</v>
      </c>
      <c r="B603" t="s">
        <v>1408</v>
      </c>
      <c r="E603" t="b">
        <v>1</v>
      </c>
    </row>
    <row r="604" spans="1:5" x14ac:dyDescent="0.25">
      <c r="A604" t="s">
        <v>1409</v>
      </c>
      <c r="B604" t="s">
        <v>1410</v>
      </c>
      <c r="E604" t="b">
        <v>1</v>
      </c>
    </row>
    <row r="605" spans="1:5" x14ac:dyDescent="0.25">
      <c r="A605" t="s">
        <v>1411</v>
      </c>
      <c r="B605" t="s">
        <v>1412</v>
      </c>
      <c r="E605" t="b">
        <v>1</v>
      </c>
    </row>
    <row r="606" spans="1:5" x14ac:dyDescent="0.25">
      <c r="A606" t="s">
        <v>1413</v>
      </c>
      <c r="B606" t="s">
        <v>1414</v>
      </c>
      <c r="E606" t="b">
        <v>1</v>
      </c>
    </row>
    <row r="607" spans="1:5" x14ac:dyDescent="0.25">
      <c r="A607" t="s">
        <v>1415</v>
      </c>
      <c r="B607" t="s">
        <v>1416</v>
      </c>
      <c r="E607" t="b">
        <v>1</v>
      </c>
    </row>
    <row r="608" spans="1:5" x14ac:dyDescent="0.25">
      <c r="A608" t="s">
        <v>1417</v>
      </c>
      <c r="B608" t="s">
        <v>1418</v>
      </c>
      <c r="E608" t="b">
        <v>1</v>
      </c>
    </row>
    <row r="609" spans="1:5" x14ac:dyDescent="0.25">
      <c r="A609" t="s">
        <v>1419</v>
      </c>
      <c r="B609" t="s">
        <v>1420</v>
      </c>
      <c r="E609" t="b">
        <v>1</v>
      </c>
    </row>
    <row r="610" spans="1:5" x14ac:dyDescent="0.25">
      <c r="A610" t="s">
        <v>1421</v>
      </c>
      <c r="B610" t="s">
        <v>1422</v>
      </c>
      <c r="E610" t="b">
        <v>1</v>
      </c>
    </row>
    <row r="611" spans="1:5" x14ac:dyDescent="0.25">
      <c r="A611" t="s">
        <v>1423</v>
      </c>
      <c r="B611" t="s">
        <v>1424</v>
      </c>
      <c r="E611" t="b">
        <v>1</v>
      </c>
    </row>
    <row r="612" spans="1:5" x14ac:dyDescent="0.25">
      <c r="A612" t="s">
        <v>1425</v>
      </c>
      <c r="B612" t="s">
        <v>1426</v>
      </c>
      <c r="E612" t="b">
        <v>1</v>
      </c>
    </row>
    <row r="613" spans="1:5" x14ac:dyDescent="0.25">
      <c r="A613" t="s">
        <v>1427</v>
      </c>
      <c r="B613" t="s">
        <v>1428</v>
      </c>
      <c r="E613" t="b">
        <v>1</v>
      </c>
    </row>
    <row r="614" spans="1:5" x14ac:dyDescent="0.25">
      <c r="A614" t="s">
        <v>1429</v>
      </c>
      <c r="B614" t="s">
        <v>1430</v>
      </c>
      <c r="E614" t="b">
        <v>1</v>
      </c>
    </row>
    <row r="615" spans="1:5" x14ac:dyDescent="0.25">
      <c r="A615" t="s">
        <v>1431</v>
      </c>
      <c r="B615" t="s">
        <v>1432</v>
      </c>
      <c r="E615" t="b">
        <v>1</v>
      </c>
    </row>
    <row r="616" spans="1:5" x14ac:dyDescent="0.25">
      <c r="A616" t="s">
        <v>1433</v>
      </c>
      <c r="B616" t="s">
        <v>1434</v>
      </c>
      <c r="E616" t="b">
        <v>1</v>
      </c>
    </row>
    <row r="617" spans="1:5" x14ac:dyDescent="0.25">
      <c r="A617" t="s">
        <v>1435</v>
      </c>
      <c r="B617" t="s">
        <v>1436</v>
      </c>
      <c r="E617" t="b">
        <v>1</v>
      </c>
    </row>
    <row r="618" spans="1:5" x14ac:dyDescent="0.25">
      <c r="A618" t="s">
        <v>1437</v>
      </c>
      <c r="B618" t="s">
        <v>1438</v>
      </c>
      <c r="E618" t="b">
        <v>1</v>
      </c>
    </row>
    <row r="619" spans="1:5" x14ac:dyDescent="0.25">
      <c r="A619" t="s">
        <v>1439</v>
      </c>
      <c r="B619" t="s">
        <v>1440</v>
      </c>
      <c r="E619" t="b">
        <v>1</v>
      </c>
    </row>
    <row r="620" spans="1:5" x14ac:dyDescent="0.25">
      <c r="A620" t="s">
        <v>1441</v>
      </c>
      <c r="B620" t="s">
        <v>1442</v>
      </c>
      <c r="E620" t="b">
        <v>1</v>
      </c>
    </row>
    <row r="621" spans="1:5" x14ac:dyDescent="0.25">
      <c r="A621" t="s">
        <v>1443</v>
      </c>
      <c r="B621" t="s">
        <v>1444</v>
      </c>
      <c r="E621" t="b">
        <v>1</v>
      </c>
    </row>
    <row r="622" spans="1:5" x14ac:dyDescent="0.25">
      <c r="A622" t="s">
        <v>1445</v>
      </c>
      <c r="B622" t="s">
        <v>1446</v>
      </c>
      <c r="E622" t="b">
        <v>1</v>
      </c>
    </row>
    <row r="623" spans="1:5" x14ac:dyDescent="0.25">
      <c r="A623" t="s">
        <v>1447</v>
      </c>
      <c r="B623" t="s">
        <v>1448</v>
      </c>
      <c r="E623" t="b">
        <v>1</v>
      </c>
    </row>
    <row r="624" spans="1:5" x14ac:dyDescent="0.25">
      <c r="A624" t="s">
        <v>1449</v>
      </c>
      <c r="B624" t="s">
        <v>1450</v>
      </c>
      <c r="E624" t="b">
        <v>1</v>
      </c>
    </row>
    <row r="625" spans="1:5" x14ac:dyDescent="0.25">
      <c r="A625" t="s">
        <v>1451</v>
      </c>
      <c r="B625" t="s">
        <v>1452</v>
      </c>
      <c r="E625" t="b">
        <v>1</v>
      </c>
    </row>
    <row r="626" spans="1:5" x14ac:dyDescent="0.25">
      <c r="A626" t="s">
        <v>1453</v>
      </c>
      <c r="B626" t="s">
        <v>1454</v>
      </c>
      <c r="E626" t="b">
        <v>1</v>
      </c>
    </row>
    <row r="627" spans="1:5" x14ac:dyDescent="0.25">
      <c r="A627" t="s">
        <v>1455</v>
      </c>
      <c r="B627" t="s">
        <v>1456</v>
      </c>
      <c r="E627" t="b">
        <v>1</v>
      </c>
    </row>
    <row r="628" spans="1:5" x14ac:dyDescent="0.25">
      <c r="A628" t="s">
        <v>1457</v>
      </c>
      <c r="B628" t="s">
        <v>1458</v>
      </c>
      <c r="E628" t="b">
        <v>1</v>
      </c>
    </row>
    <row r="629" spans="1:5" x14ac:dyDescent="0.25">
      <c r="A629" t="s">
        <v>1459</v>
      </c>
      <c r="B629" t="s">
        <v>1460</v>
      </c>
      <c r="E629" t="b">
        <v>1</v>
      </c>
    </row>
    <row r="630" spans="1:5" x14ac:dyDescent="0.25">
      <c r="A630" t="s">
        <v>1461</v>
      </c>
      <c r="B630" t="s">
        <v>1462</v>
      </c>
      <c r="E630" t="b">
        <v>1</v>
      </c>
    </row>
    <row r="631" spans="1:5" x14ac:dyDescent="0.25">
      <c r="A631" t="s">
        <v>1463</v>
      </c>
      <c r="B631" t="s">
        <v>1464</v>
      </c>
      <c r="E631" t="b">
        <v>1</v>
      </c>
    </row>
    <row r="632" spans="1:5" x14ac:dyDescent="0.25">
      <c r="A632" t="s">
        <v>1465</v>
      </c>
      <c r="B632" t="s">
        <v>1466</v>
      </c>
      <c r="E632" t="b">
        <v>1</v>
      </c>
    </row>
    <row r="633" spans="1:5" x14ac:dyDescent="0.25">
      <c r="A633" t="s">
        <v>1467</v>
      </c>
      <c r="B633" t="s">
        <v>1468</v>
      </c>
      <c r="E633" t="b">
        <v>1</v>
      </c>
    </row>
    <row r="634" spans="1:5" x14ac:dyDescent="0.25">
      <c r="A634" t="s">
        <v>1469</v>
      </c>
      <c r="B634" t="s">
        <v>1470</v>
      </c>
      <c r="E634" t="b">
        <v>1</v>
      </c>
    </row>
    <row r="635" spans="1:5" x14ac:dyDescent="0.25">
      <c r="A635" t="s">
        <v>1471</v>
      </c>
      <c r="B635" t="s">
        <v>1472</v>
      </c>
      <c r="E635" t="b">
        <v>1</v>
      </c>
    </row>
    <row r="636" spans="1:5" x14ac:dyDescent="0.25">
      <c r="A636" t="s">
        <v>1473</v>
      </c>
      <c r="B636" t="s">
        <v>1474</v>
      </c>
      <c r="E636" t="b">
        <v>1</v>
      </c>
    </row>
    <row r="637" spans="1:5" x14ac:dyDescent="0.25">
      <c r="A637" t="s">
        <v>1475</v>
      </c>
      <c r="B637" t="s">
        <v>1476</v>
      </c>
      <c r="E637" t="b">
        <v>1</v>
      </c>
    </row>
    <row r="638" spans="1:5" x14ac:dyDescent="0.25">
      <c r="A638" t="s">
        <v>1477</v>
      </c>
      <c r="B638" t="s">
        <v>1478</v>
      </c>
      <c r="E638" t="b">
        <v>1</v>
      </c>
    </row>
    <row r="639" spans="1:5" x14ac:dyDescent="0.25">
      <c r="A639" t="s">
        <v>1479</v>
      </c>
      <c r="B639" t="s">
        <v>1480</v>
      </c>
      <c r="E639" t="b">
        <v>1</v>
      </c>
    </row>
    <row r="640" spans="1:5" x14ac:dyDescent="0.25">
      <c r="A640" t="s">
        <v>1481</v>
      </c>
      <c r="B640" t="s">
        <v>1482</v>
      </c>
      <c r="E640" t="b">
        <v>1</v>
      </c>
    </row>
    <row r="641" spans="1:5" x14ac:dyDescent="0.25">
      <c r="A641" t="s">
        <v>1483</v>
      </c>
      <c r="B641" t="s">
        <v>1484</v>
      </c>
      <c r="E641" t="b">
        <v>1</v>
      </c>
    </row>
    <row r="642" spans="1:5" x14ac:dyDescent="0.25">
      <c r="A642" t="s">
        <v>1485</v>
      </c>
      <c r="B642" t="s">
        <v>1486</v>
      </c>
      <c r="E642" t="b">
        <v>1</v>
      </c>
    </row>
    <row r="643" spans="1:5" x14ac:dyDescent="0.25">
      <c r="A643" t="s">
        <v>1487</v>
      </c>
      <c r="B643" t="s">
        <v>1488</v>
      </c>
      <c r="E643" t="b">
        <v>1</v>
      </c>
    </row>
    <row r="644" spans="1:5" x14ac:dyDescent="0.25">
      <c r="A644" t="s">
        <v>1489</v>
      </c>
      <c r="B644" t="s">
        <v>1490</v>
      </c>
      <c r="E644" t="b">
        <v>1</v>
      </c>
    </row>
    <row r="645" spans="1:5" x14ac:dyDescent="0.25">
      <c r="A645" t="s">
        <v>1491</v>
      </c>
      <c r="B645" t="s">
        <v>1492</v>
      </c>
      <c r="E645" t="b">
        <v>1</v>
      </c>
    </row>
    <row r="646" spans="1:5" x14ac:dyDescent="0.25">
      <c r="A646" t="s">
        <v>1493</v>
      </c>
      <c r="B646" t="s">
        <v>1494</v>
      </c>
      <c r="E646" t="b">
        <v>1</v>
      </c>
    </row>
    <row r="647" spans="1:5" x14ac:dyDescent="0.25">
      <c r="A647" t="s">
        <v>1495</v>
      </c>
      <c r="B647" t="s">
        <v>1496</v>
      </c>
      <c r="E647" t="b">
        <v>1</v>
      </c>
    </row>
    <row r="648" spans="1:5" x14ac:dyDescent="0.25">
      <c r="A648" t="s">
        <v>1497</v>
      </c>
      <c r="B648" t="s">
        <v>1498</v>
      </c>
      <c r="E648" t="b">
        <v>1</v>
      </c>
    </row>
    <row r="649" spans="1:5" x14ac:dyDescent="0.25">
      <c r="A649" t="s">
        <v>1499</v>
      </c>
      <c r="B649" t="s">
        <v>1500</v>
      </c>
      <c r="E649" t="b">
        <v>1</v>
      </c>
    </row>
    <row r="650" spans="1:5" x14ac:dyDescent="0.25">
      <c r="A650" t="s">
        <v>1501</v>
      </c>
      <c r="B650" t="s">
        <v>1502</v>
      </c>
      <c r="E650" t="b">
        <v>1</v>
      </c>
    </row>
    <row r="651" spans="1:5" x14ac:dyDescent="0.25">
      <c r="A651" t="s">
        <v>1503</v>
      </c>
      <c r="B651" t="s">
        <v>1504</v>
      </c>
      <c r="E651" t="b">
        <v>1</v>
      </c>
    </row>
    <row r="652" spans="1:5" x14ac:dyDescent="0.25">
      <c r="A652" t="s">
        <v>1505</v>
      </c>
      <c r="B652" t="s">
        <v>1506</v>
      </c>
      <c r="E652" t="b">
        <v>1</v>
      </c>
    </row>
    <row r="653" spans="1:5" x14ac:dyDescent="0.25">
      <c r="A653" t="s">
        <v>1507</v>
      </c>
      <c r="B653" t="s">
        <v>1508</v>
      </c>
      <c r="E653" t="b">
        <v>1</v>
      </c>
    </row>
    <row r="654" spans="1:5" x14ac:dyDescent="0.25">
      <c r="A654" t="s">
        <v>1509</v>
      </c>
      <c r="B654" t="s">
        <v>1510</v>
      </c>
      <c r="E654" t="b">
        <v>1</v>
      </c>
    </row>
    <row r="655" spans="1:5" x14ac:dyDescent="0.25">
      <c r="A655" t="s">
        <v>1511</v>
      </c>
      <c r="B655" t="s">
        <v>1512</v>
      </c>
      <c r="E655" t="b">
        <v>1</v>
      </c>
    </row>
    <row r="656" spans="1:5" x14ac:dyDescent="0.25">
      <c r="A656" t="s">
        <v>1513</v>
      </c>
      <c r="B656" t="s">
        <v>1514</v>
      </c>
      <c r="E656" t="b">
        <v>1</v>
      </c>
    </row>
    <row r="657" spans="1:5" x14ac:dyDescent="0.25">
      <c r="A657" t="s">
        <v>1515</v>
      </c>
      <c r="B657" t="s">
        <v>1516</v>
      </c>
      <c r="E657" t="b">
        <v>1</v>
      </c>
    </row>
    <row r="658" spans="1:5" x14ac:dyDescent="0.25">
      <c r="A658" t="s">
        <v>1517</v>
      </c>
      <c r="B658" t="s">
        <v>1518</v>
      </c>
      <c r="E658" t="b">
        <v>1</v>
      </c>
    </row>
    <row r="659" spans="1:5" x14ac:dyDescent="0.25">
      <c r="A659" t="s">
        <v>1519</v>
      </c>
      <c r="B659" t="s">
        <v>1520</v>
      </c>
      <c r="E659" t="b">
        <v>1</v>
      </c>
    </row>
    <row r="660" spans="1:5" x14ac:dyDescent="0.25">
      <c r="A660" t="s">
        <v>1521</v>
      </c>
      <c r="B660" t="s">
        <v>1522</v>
      </c>
      <c r="E660" t="b">
        <v>1</v>
      </c>
    </row>
    <row r="661" spans="1:5" x14ac:dyDescent="0.25">
      <c r="A661" t="s">
        <v>1523</v>
      </c>
      <c r="B661" t="s">
        <v>1524</v>
      </c>
      <c r="E661" t="b">
        <v>1</v>
      </c>
    </row>
    <row r="662" spans="1:5" x14ac:dyDescent="0.25">
      <c r="A662" t="s">
        <v>1525</v>
      </c>
      <c r="B662" t="s">
        <v>1526</v>
      </c>
      <c r="E662" t="b">
        <v>1</v>
      </c>
    </row>
    <row r="663" spans="1:5" x14ac:dyDescent="0.25">
      <c r="A663" t="s">
        <v>1527</v>
      </c>
      <c r="B663" t="s">
        <v>1528</v>
      </c>
      <c r="E663" t="b">
        <v>1</v>
      </c>
    </row>
    <row r="664" spans="1:5" x14ac:dyDescent="0.25">
      <c r="A664" t="s">
        <v>1529</v>
      </c>
      <c r="B664" t="s">
        <v>1530</v>
      </c>
      <c r="E664" t="b">
        <v>1</v>
      </c>
    </row>
    <row r="665" spans="1:5" x14ac:dyDescent="0.25">
      <c r="A665" t="s">
        <v>1531</v>
      </c>
      <c r="B665" t="s">
        <v>1532</v>
      </c>
      <c r="E665" t="b">
        <v>1</v>
      </c>
    </row>
    <row r="666" spans="1:5" x14ac:dyDescent="0.25">
      <c r="A666" t="s">
        <v>1533</v>
      </c>
      <c r="B666" t="s">
        <v>1534</v>
      </c>
      <c r="E666" t="b">
        <v>1</v>
      </c>
    </row>
    <row r="667" spans="1:5" x14ac:dyDescent="0.25">
      <c r="A667" t="s">
        <v>1535</v>
      </c>
      <c r="B667" t="s">
        <v>1536</v>
      </c>
      <c r="E667" t="b">
        <v>1</v>
      </c>
    </row>
    <row r="668" spans="1:5" x14ac:dyDescent="0.25">
      <c r="A668" t="s">
        <v>1537</v>
      </c>
      <c r="B668" t="s">
        <v>1538</v>
      </c>
      <c r="E668" t="b">
        <v>1</v>
      </c>
    </row>
    <row r="669" spans="1:5" x14ac:dyDescent="0.25">
      <c r="A669" t="s">
        <v>1539</v>
      </c>
      <c r="B669" t="s">
        <v>1540</v>
      </c>
      <c r="E669" t="b">
        <v>1</v>
      </c>
    </row>
    <row r="670" spans="1:5" x14ac:dyDescent="0.25">
      <c r="A670" t="s">
        <v>1541</v>
      </c>
      <c r="B670" t="s">
        <v>1542</v>
      </c>
      <c r="E670" t="b">
        <v>1</v>
      </c>
    </row>
    <row r="671" spans="1:5" x14ac:dyDescent="0.25">
      <c r="A671" t="s">
        <v>1543</v>
      </c>
      <c r="B671" t="s">
        <v>1544</v>
      </c>
      <c r="E671" t="b">
        <v>1</v>
      </c>
    </row>
    <row r="672" spans="1:5" x14ac:dyDescent="0.25">
      <c r="A672" t="s">
        <v>1545</v>
      </c>
      <c r="B672" t="s">
        <v>1546</v>
      </c>
      <c r="E672" t="b">
        <v>1</v>
      </c>
    </row>
    <row r="673" spans="1:5" x14ac:dyDescent="0.25">
      <c r="A673" t="s">
        <v>1547</v>
      </c>
      <c r="B673" t="s">
        <v>1548</v>
      </c>
      <c r="E673" t="b">
        <v>1</v>
      </c>
    </row>
    <row r="674" spans="1:5" x14ac:dyDescent="0.25">
      <c r="A674" t="s">
        <v>1549</v>
      </c>
      <c r="B674" t="s">
        <v>1550</v>
      </c>
      <c r="E674" t="b">
        <v>1</v>
      </c>
    </row>
    <row r="675" spans="1:5" x14ac:dyDescent="0.25">
      <c r="A675" t="s">
        <v>1551</v>
      </c>
      <c r="B675" t="s">
        <v>1552</v>
      </c>
      <c r="E675" t="b">
        <v>1</v>
      </c>
    </row>
    <row r="676" spans="1:5" x14ac:dyDescent="0.25">
      <c r="A676" t="s">
        <v>1553</v>
      </c>
      <c r="B676" t="s">
        <v>1554</v>
      </c>
      <c r="E676" t="b">
        <v>1</v>
      </c>
    </row>
    <row r="677" spans="1:5" x14ac:dyDescent="0.25">
      <c r="A677" t="s">
        <v>1555</v>
      </c>
      <c r="B677" t="s">
        <v>1556</v>
      </c>
      <c r="E677" t="b">
        <v>1</v>
      </c>
    </row>
    <row r="678" spans="1:5" x14ac:dyDescent="0.25">
      <c r="A678" t="s">
        <v>1557</v>
      </c>
      <c r="B678" t="s">
        <v>1558</v>
      </c>
      <c r="E678" t="b">
        <v>1</v>
      </c>
    </row>
    <row r="679" spans="1:5" x14ac:dyDescent="0.25">
      <c r="A679" t="s">
        <v>1559</v>
      </c>
      <c r="B679" t="s">
        <v>1560</v>
      </c>
      <c r="E679" t="b">
        <v>1</v>
      </c>
    </row>
    <row r="680" spans="1:5" x14ac:dyDescent="0.25">
      <c r="A680" t="s">
        <v>1561</v>
      </c>
      <c r="B680" t="s">
        <v>1562</v>
      </c>
      <c r="E680" t="b">
        <v>1</v>
      </c>
    </row>
    <row r="681" spans="1:5" x14ac:dyDescent="0.25">
      <c r="A681" t="s">
        <v>1563</v>
      </c>
      <c r="B681" t="s">
        <v>1564</v>
      </c>
      <c r="E681" t="b">
        <v>1</v>
      </c>
    </row>
    <row r="682" spans="1:5" x14ac:dyDescent="0.25">
      <c r="A682" t="s">
        <v>1565</v>
      </c>
      <c r="B682" t="s">
        <v>1566</v>
      </c>
      <c r="E682" t="b">
        <v>1</v>
      </c>
    </row>
    <row r="683" spans="1:5" x14ac:dyDescent="0.25">
      <c r="A683" t="s">
        <v>1567</v>
      </c>
      <c r="B683" t="s">
        <v>1568</v>
      </c>
      <c r="E683" t="b">
        <v>1</v>
      </c>
    </row>
    <row r="684" spans="1:5" x14ac:dyDescent="0.25">
      <c r="A684" t="s">
        <v>1569</v>
      </c>
      <c r="B684" t="s">
        <v>1570</v>
      </c>
      <c r="E684" t="b">
        <v>1</v>
      </c>
    </row>
    <row r="685" spans="1:5" x14ac:dyDescent="0.25">
      <c r="A685" t="s">
        <v>1571</v>
      </c>
      <c r="B685" t="s">
        <v>1572</v>
      </c>
      <c r="E685" t="b">
        <v>1</v>
      </c>
    </row>
    <row r="686" spans="1:5" x14ac:dyDescent="0.25">
      <c r="A686" t="s">
        <v>1573</v>
      </c>
      <c r="B686" t="s">
        <v>1574</v>
      </c>
      <c r="E686" t="b">
        <v>1</v>
      </c>
    </row>
    <row r="687" spans="1:5" x14ac:dyDescent="0.25">
      <c r="A687" t="s">
        <v>1575</v>
      </c>
      <c r="B687" t="s">
        <v>1576</v>
      </c>
      <c r="E687" t="b">
        <v>1</v>
      </c>
    </row>
    <row r="688" spans="1:5" x14ac:dyDescent="0.25">
      <c r="A688" t="s">
        <v>1577</v>
      </c>
      <c r="B688" t="s">
        <v>1578</v>
      </c>
      <c r="E688" t="b">
        <v>1</v>
      </c>
    </row>
    <row r="689" spans="1:5" x14ac:dyDescent="0.25">
      <c r="A689" t="s">
        <v>1579</v>
      </c>
      <c r="B689" t="s">
        <v>1580</v>
      </c>
      <c r="E689" t="b">
        <v>1</v>
      </c>
    </row>
    <row r="690" spans="1:5" x14ac:dyDescent="0.25">
      <c r="A690" t="s">
        <v>1581</v>
      </c>
      <c r="B690" t="s">
        <v>1582</v>
      </c>
      <c r="E690" t="b">
        <v>1</v>
      </c>
    </row>
    <row r="691" spans="1:5" x14ac:dyDescent="0.25">
      <c r="A691" t="s">
        <v>1583</v>
      </c>
      <c r="B691" t="s">
        <v>1584</v>
      </c>
      <c r="E691" t="b">
        <v>1</v>
      </c>
    </row>
    <row r="692" spans="1:5" x14ac:dyDescent="0.25">
      <c r="A692" t="s">
        <v>1585</v>
      </c>
      <c r="B692" t="s">
        <v>1586</v>
      </c>
      <c r="E692" t="b">
        <v>1</v>
      </c>
    </row>
    <row r="693" spans="1:5" x14ac:dyDescent="0.25">
      <c r="A693" t="s">
        <v>1587</v>
      </c>
      <c r="B693" t="s">
        <v>1588</v>
      </c>
      <c r="E693" t="b">
        <v>1</v>
      </c>
    </row>
    <row r="694" spans="1:5" x14ac:dyDescent="0.25">
      <c r="A694" t="s">
        <v>1589</v>
      </c>
      <c r="B694" t="s">
        <v>1590</v>
      </c>
      <c r="E694" t="b">
        <v>1</v>
      </c>
    </row>
    <row r="695" spans="1:5" x14ac:dyDescent="0.25">
      <c r="A695" t="s">
        <v>1591</v>
      </c>
      <c r="B695" t="s">
        <v>1592</v>
      </c>
      <c r="E695" t="b">
        <v>1</v>
      </c>
    </row>
    <row r="696" spans="1:5" x14ac:dyDescent="0.25">
      <c r="A696" t="s">
        <v>1593</v>
      </c>
      <c r="B696" t="s">
        <v>1594</v>
      </c>
      <c r="E696" t="b">
        <v>1</v>
      </c>
    </row>
    <row r="697" spans="1:5" x14ac:dyDescent="0.25">
      <c r="A697" t="s">
        <v>1595</v>
      </c>
      <c r="B697" t="s">
        <v>1596</v>
      </c>
      <c r="E697" t="b">
        <v>1</v>
      </c>
    </row>
    <row r="698" spans="1:5" x14ac:dyDescent="0.25">
      <c r="A698" t="s">
        <v>1597</v>
      </c>
      <c r="B698" t="s">
        <v>1598</v>
      </c>
      <c r="E698" t="b">
        <v>1</v>
      </c>
    </row>
    <row r="699" spans="1:5" x14ac:dyDescent="0.25">
      <c r="A699" t="s">
        <v>1599</v>
      </c>
      <c r="B699" t="s">
        <v>1600</v>
      </c>
      <c r="E699" t="b">
        <v>1</v>
      </c>
    </row>
    <row r="700" spans="1:5" x14ac:dyDescent="0.25">
      <c r="A700" t="s">
        <v>1601</v>
      </c>
      <c r="B700" t="s">
        <v>1602</v>
      </c>
      <c r="E700" t="b">
        <v>1</v>
      </c>
    </row>
    <row r="701" spans="1:5" x14ac:dyDescent="0.25">
      <c r="A701" t="s">
        <v>1603</v>
      </c>
      <c r="B701" t="s">
        <v>1604</v>
      </c>
      <c r="E701" t="b">
        <v>1</v>
      </c>
    </row>
    <row r="702" spans="1:5" x14ac:dyDescent="0.25">
      <c r="A702" t="s">
        <v>1605</v>
      </c>
      <c r="B702" t="s">
        <v>1606</v>
      </c>
      <c r="E702" t="b">
        <v>1</v>
      </c>
    </row>
    <row r="703" spans="1:5" x14ac:dyDescent="0.25">
      <c r="A703" t="s">
        <v>1607</v>
      </c>
      <c r="B703" t="s">
        <v>1608</v>
      </c>
      <c r="E703" t="b">
        <v>1</v>
      </c>
    </row>
    <row r="704" spans="1:5" x14ac:dyDescent="0.25">
      <c r="A704" t="s">
        <v>1609</v>
      </c>
      <c r="B704" t="s">
        <v>1610</v>
      </c>
      <c r="E704" t="b">
        <v>1</v>
      </c>
    </row>
    <row r="705" spans="1:5" x14ac:dyDescent="0.25">
      <c r="A705" t="s">
        <v>1611</v>
      </c>
      <c r="B705" t="s">
        <v>1612</v>
      </c>
      <c r="E705" t="b">
        <v>1</v>
      </c>
    </row>
    <row r="706" spans="1:5" x14ac:dyDescent="0.25">
      <c r="A706" t="s">
        <v>1613</v>
      </c>
      <c r="B706" t="s">
        <v>1614</v>
      </c>
      <c r="E706" t="b">
        <v>1</v>
      </c>
    </row>
    <row r="707" spans="1:5" x14ac:dyDescent="0.25">
      <c r="A707" t="s">
        <v>1615</v>
      </c>
      <c r="B707" t="s">
        <v>1616</v>
      </c>
      <c r="E707" t="b">
        <v>1</v>
      </c>
    </row>
    <row r="708" spans="1:5" x14ac:dyDescent="0.25">
      <c r="A708" t="s">
        <v>1617</v>
      </c>
      <c r="B708" t="s">
        <v>1618</v>
      </c>
      <c r="E708" t="b">
        <v>1</v>
      </c>
    </row>
    <row r="709" spans="1:5" x14ac:dyDescent="0.25">
      <c r="A709" t="s">
        <v>1619</v>
      </c>
      <c r="B709" t="s">
        <v>1620</v>
      </c>
      <c r="E709" t="b">
        <v>1</v>
      </c>
    </row>
    <row r="710" spans="1:5" x14ac:dyDescent="0.25">
      <c r="A710" t="s">
        <v>1621</v>
      </c>
      <c r="B710" t="s">
        <v>1622</v>
      </c>
      <c r="E710" t="b">
        <v>1</v>
      </c>
    </row>
    <row r="711" spans="1:5" x14ac:dyDescent="0.25">
      <c r="A711" t="s">
        <v>1623</v>
      </c>
      <c r="B711" t="s">
        <v>1624</v>
      </c>
      <c r="E711" t="b">
        <v>1</v>
      </c>
    </row>
    <row r="712" spans="1:5" x14ac:dyDescent="0.25">
      <c r="A712" t="s">
        <v>1625</v>
      </c>
      <c r="B712" t="s">
        <v>1626</v>
      </c>
      <c r="E712" t="b">
        <v>1</v>
      </c>
    </row>
    <row r="713" spans="1:5" x14ac:dyDescent="0.25">
      <c r="A713" t="s">
        <v>1627</v>
      </c>
      <c r="B713" t="s">
        <v>1628</v>
      </c>
      <c r="E713" t="b">
        <v>1</v>
      </c>
    </row>
    <row r="714" spans="1:5" x14ac:dyDescent="0.25">
      <c r="A714" t="s">
        <v>1629</v>
      </c>
      <c r="B714" t="s">
        <v>1630</v>
      </c>
      <c r="E714" t="b">
        <v>1</v>
      </c>
    </row>
    <row r="715" spans="1:5" x14ac:dyDescent="0.25">
      <c r="A715" t="s">
        <v>1631</v>
      </c>
      <c r="B715" t="s">
        <v>1632</v>
      </c>
      <c r="E715" t="b">
        <v>1</v>
      </c>
    </row>
    <row r="716" spans="1:5" x14ac:dyDescent="0.25">
      <c r="A716" t="s">
        <v>1633</v>
      </c>
      <c r="B716" t="s">
        <v>1634</v>
      </c>
      <c r="E716" t="b">
        <v>1</v>
      </c>
    </row>
    <row r="717" spans="1:5" x14ac:dyDescent="0.25">
      <c r="A717" t="s">
        <v>1635</v>
      </c>
      <c r="B717" t="s">
        <v>1636</v>
      </c>
      <c r="E717" t="b">
        <v>1</v>
      </c>
    </row>
    <row r="718" spans="1:5" x14ac:dyDescent="0.25">
      <c r="A718" t="s">
        <v>1637</v>
      </c>
      <c r="B718" t="s">
        <v>1638</v>
      </c>
      <c r="E718" t="b">
        <v>1</v>
      </c>
    </row>
    <row r="719" spans="1:5" x14ac:dyDescent="0.25">
      <c r="A719" t="s">
        <v>1639</v>
      </c>
      <c r="B719" t="s">
        <v>1640</v>
      </c>
      <c r="E719" t="b">
        <v>1</v>
      </c>
    </row>
    <row r="720" spans="1:5" x14ac:dyDescent="0.25">
      <c r="A720" t="s">
        <v>1641</v>
      </c>
      <c r="B720" t="s">
        <v>1642</v>
      </c>
      <c r="E720" t="b">
        <v>1</v>
      </c>
    </row>
    <row r="721" spans="1:5" x14ac:dyDescent="0.25">
      <c r="A721" t="s">
        <v>1643</v>
      </c>
      <c r="B721" t="s">
        <v>1644</v>
      </c>
      <c r="E721" t="b">
        <v>1</v>
      </c>
    </row>
    <row r="722" spans="1:5" x14ac:dyDescent="0.25">
      <c r="A722" t="s">
        <v>1645</v>
      </c>
      <c r="B722" t="s">
        <v>1646</v>
      </c>
      <c r="E722" t="b">
        <v>1</v>
      </c>
    </row>
    <row r="723" spans="1:5" x14ac:dyDescent="0.25">
      <c r="A723" t="s">
        <v>1647</v>
      </c>
      <c r="B723" t="s">
        <v>1648</v>
      </c>
      <c r="E723" t="b">
        <v>1</v>
      </c>
    </row>
    <row r="724" spans="1:5" x14ac:dyDescent="0.25">
      <c r="A724" t="s">
        <v>1649</v>
      </c>
      <c r="B724" t="s">
        <v>1650</v>
      </c>
      <c r="E724" t="b">
        <v>1</v>
      </c>
    </row>
    <row r="725" spans="1:5" x14ac:dyDescent="0.25">
      <c r="A725" t="s">
        <v>1651</v>
      </c>
      <c r="B725" t="s">
        <v>1652</v>
      </c>
      <c r="E725" t="b">
        <v>1</v>
      </c>
    </row>
    <row r="726" spans="1:5" x14ac:dyDescent="0.25">
      <c r="A726" t="s">
        <v>1653</v>
      </c>
      <c r="B726" t="s">
        <v>1654</v>
      </c>
      <c r="E726" t="b">
        <v>1</v>
      </c>
    </row>
    <row r="727" spans="1:5" x14ac:dyDescent="0.25">
      <c r="A727" t="s">
        <v>1655</v>
      </c>
      <c r="B727" t="s">
        <v>1656</v>
      </c>
      <c r="E727" t="b">
        <v>1</v>
      </c>
    </row>
    <row r="728" spans="1:5" x14ac:dyDescent="0.25">
      <c r="A728" t="s">
        <v>1657</v>
      </c>
      <c r="B728" t="s">
        <v>1658</v>
      </c>
      <c r="E728" t="b">
        <v>1</v>
      </c>
    </row>
    <row r="729" spans="1:5" x14ac:dyDescent="0.25">
      <c r="A729" t="s">
        <v>1659</v>
      </c>
      <c r="B729" t="s">
        <v>1660</v>
      </c>
      <c r="E729" t="b">
        <v>1</v>
      </c>
    </row>
    <row r="730" spans="1:5" x14ac:dyDescent="0.25">
      <c r="A730" t="s">
        <v>1661</v>
      </c>
      <c r="B730" t="s">
        <v>1662</v>
      </c>
      <c r="E730" t="b">
        <v>1</v>
      </c>
    </row>
    <row r="731" spans="1:5" x14ac:dyDescent="0.25">
      <c r="A731" t="s">
        <v>1663</v>
      </c>
      <c r="B731" t="s">
        <v>1664</v>
      </c>
      <c r="E731" t="b">
        <v>1</v>
      </c>
    </row>
    <row r="732" spans="1:5" x14ac:dyDescent="0.25">
      <c r="A732" t="s">
        <v>1665</v>
      </c>
      <c r="B732" t="s">
        <v>1666</v>
      </c>
      <c r="E732" t="b">
        <v>1</v>
      </c>
    </row>
    <row r="733" spans="1:5" x14ac:dyDescent="0.25">
      <c r="A733" t="s">
        <v>1667</v>
      </c>
      <c r="B733" t="s">
        <v>1668</v>
      </c>
      <c r="E733" t="b">
        <v>1</v>
      </c>
    </row>
    <row r="734" spans="1:5" x14ac:dyDescent="0.25">
      <c r="A734" t="s">
        <v>1669</v>
      </c>
      <c r="B734" t="s">
        <v>1670</v>
      </c>
      <c r="E734" t="b">
        <v>1</v>
      </c>
    </row>
    <row r="735" spans="1:5" x14ac:dyDescent="0.25">
      <c r="A735" t="s">
        <v>1671</v>
      </c>
      <c r="B735" t="s">
        <v>1672</v>
      </c>
      <c r="E735" t="b">
        <v>1</v>
      </c>
    </row>
    <row r="736" spans="1:5" x14ac:dyDescent="0.25">
      <c r="A736" t="s">
        <v>1673</v>
      </c>
      <c r="B736" t="s">
        <v>1674</v>
      </c>
      <c r="E736" t="b">
        <v>1</v>
      </c>
    </row>
    <row r="737" spans="1:5" x14ac:dyDescent="0.25">
      <c r="A737" t="s">
        <v>1675</v>
      </c>
      <c r="B737" t="s">
        <v>1676</v>
      </c>
      <c r="E737" t="b">
        <v>1</v>
      </c>
    </row>
    <row r="738" spans="1:5" x14ac:dyDescent="0.25">
      <c r="A738" t="s">
        <v>1677</v>
      </c>
      <c r="B738" t="s">
        <v>1678</v>
      </c>
      <c r="E738" t="b">
        <v>1</v>
      </c>
    </row>
    <row r="739" spans="1:5" x14ac:dyDescent="0.25">
      <c r="A739" t="s">
        <v>1679</v>
      </c>
      <c r="B739" t="s">
        <v>1680</v>
      </c>
      <c r="E739" t="b">
        <v>1</v>
      </c>
    </row>
    <row r="740" spans="1:5" x14ac:dyDescent="0.25">
      <c r="A740" t="s">
        <v>1681</v>
      </c>
      <c r="B740" t="s">
        <v>1682</v>
      </c>
      <c r="E740" t="b">
        <v>1</v>
      </c>
    </row>
    <row r="741" spans="1:5" x14ac:dyDescent="0.25">
      <c r="A741" t="s">
        <v>1683</v>
      </c>
      <c r="B741" t="s">
        <v>1684</v>
      </c>
      <c r="E741" t="b">
        <v>1</v>
      </c>
    </row>
    <row r="742" spans="1:5" x14ac:dyDescent="0.25">
      <c r="A742" t="s">
        <v>1685</v>
      </c>
      <c r="B742" t="s">
        <v>1686</v>
      </c>
      <c r="E742" t="b">
        <v>1</v>
      </c>
    </row>
    <row r="743" spans="1:5" x14ac:dyDescent="0.25">
      <c r="A743" t="s">
        <v>1687</v>
      </c>
      <c r="B743" t="s">
        <v>1688</v>
      </c>
      <c r="E743" t="b">
        <v>1</v>
      </c>
    </row>
    <row r="744" spans="1:5" x14ac:dyDescent="0.25">
      <c r="A744" t="s">
        <v>1689</v>
      </c>
      <c r="B744" t="s">
        <v>1690</v>
      </c>
      <c r="E744" t="b">
        <v>1</v>
      </c>
    </row>
    <row r="745" spans="1:5" x14ac:dyDescent="0.25">
      <c r="A745" t="s">
        <v>1691</v>
      </c>
      <c r="B745" t="s">
        <v>1692</v>
      </c>
      <c r="E745" t="b">
        <v>1</v>
      </c>
    </row>
    <row r="746" spans="1:5" x14ac:dyDescent="0.25">
      <c r="A746" t="s">
        <v>1693</v>
      </c>
      <c r="B746" t="s">
        <v>1694</v>
      </c>
      <c r="E746" t="b">
        <v>1</v>
      </c>
    </row>
    <row r="747" spans="1:5" x14ac:dyDescent="0.25">
      <c r="A747" t="s">
        <v>1695</v>
      </c>
      <c r="B747" t="s">
        <v>1696</v>
      </c>
      <c r="E747" t="b">
        <v>1</v>
      </c>
    </row>
    <row r="748" spans="1:5" x14ac:dyDescent="0.25">
      <c r="A748" t="s">
        <v>1697</v>
      </c>
      <c r="B748" t="s">
        <v>1698</v>
      </c>
      <c r="E748" t="b">
        <v>1</v>
      </c>
    </row>
    <row r="749" spans="1:5" x14ac:dyDescent="0.25">
      <c r="A749" t="s">
        <v>1699</v>
      </c>
      <c r="B749" t="s">
        <v>1700</v>
      </c>
      <c r="E749" t="b">
        <v>1</v>
      </c>
    </row>
    <row r="750" spans="1:5" x14ac:dyDescent="0.25">
      <c r="A750" t="s">
        <v>1701</v>
      </c>
      <c r="B750" t="s">
        <v>1702</v>
      </c>
      <c r="E750" t="b">
        <v>1</v>
      </c>
    </row>
    <row r="751" spans="1:5" x14ac:dyDescent="0.25">
      <c r="A751" t="s">
        <v>1703</v>
      </c>
      <c r="B751" t="s">
        <v>1704</v>
      </c>
      <c r="E751" t="b">
        <v>1</v>
      </c>
    </row>
    <row r="752" spans="1:5" x14ac:dyDescent="0.25">
      <c r="A752" t="s">
        <v>1705</v>
      </c>
      <c r="B752" t="s">
        <v>1706</v>
      </c>
      <c r="E752" t="b">
        <v>1</v>
      </c>
    </row>
    <row r="753" spans="1:5" x14ac:dyDescent="0.25">
      <c r="A753" t="s">
        <v>1707</v>
      </c>
      <c r="B753" t="s">
        <v>1708</v>
      </c>
      <c r="E753" t="b">
        <v>1</v>
      </c>
    </row>
    <row r="754" spans="1:5" x14ac:dyDescent="0.25">
      <c r="A754" t="s">
        <v>1709</v>
      </c>
      <c r="B754" t="s">
        <v>1710</v>
      </c>
      <c r="E754" t="b">
        <v>1</v>
      </c>
    </row>
    <row r="755" spans="1:5" x14ac:dyDescent="0.25">
      <c r="A755" t="s">
        <v>1711</v>
      </c>
      <c r="B755" t="s">
        <v>1712</v>
      </c>
      <c r="E755" t="b">
        <v>1</v>
      </c>
    </row>
    <row r="756" spans="1:5" x14ac:dyDescent="0.25">
      <c r="A756" t="s">
        <v>1713</v>
      </c>
      <c r="B756" t="s">
        <v>1714</v>
      </c>
      <c r="E756" t="b">
        <v>1</v>
      </c>
    </row>
    <row r="757" spans="1:5" x14ac:dyDescent="0.25">
      <c r="A757" t="s">
        <v>1715</v>
      </c>
      <c r="B757" t="s">
        <v>1716</v>
      </c>
      <c r="E757" t="b">
        <v>1</v>
      </c>
    </row>
    <row r="758" spans="1:5" x14ac:dyDescent="0.25">
      <c r="A758" t="s">
        <v>1717</v>
      </c>
      <c r="B758" t="s">
        <v>1718</v>
      </c>
      <c r="E758" t="b">
        <v>1</v>
      </c>
    </row>
    <row r="759" spans="1:5" x14ac:dyDescent="0.25">
      <c r="A759" t="s">
        <v>1719</v>
      </c>
      <c r="B759" t="s">
        <v>1720</v>
      </c>
      <c r="E759" t="b">
        <v>1</v>
      </c>
    </row>
    <row r="760" spans="1:5" x14ac:dyDescent="0.25">
      <c r="A760" t="s">
        <v>1721</v>
      </c>
      <c r="B760" t="s">
        <v>1722</v>
      </c>
      <c r="E760" t="b">
        <v>1</v>
      </c>
    </row>
    <row r="761" spans="1:5" x14ac:dyDescent="0.25">
      <c r="A761" t="s">
        <v>1723</v>
      </c>
      <c r="B761" t="s">
        <v>1724</v>
      </c>
      <c r="E761" t="b">
        <v>1</v>
      </c>
    </row>
    <row r="762" spans="1:5" x14ac:dyDescent="0.25">
      <c r="A762" t="s">
        <v>1725</v>
      </c>
      <c r="B762" t="s">
        <v>1726</v>
      </c>
      <c r="E762" t="b">
        <v>1</v>
      </c>
    </row>
    <row r="763" spans="1:5" x14ac:dyDescent="0.25">
      <c r="A763" t="s">
        <v>1727</v>
      </c>
      <c r="B763" t="s">
        <v>1728</v>
      </c>
      <c r="E763" t="b">
        <v>1</v>
      </c>
    </row>
    <row r="764" spans="1:5" x14ac:dyDescent="0.25">
      <c r="A764" t="s">
        <v>1729</v>
      </c>
      <c r="B764" t="s">
        <v>1730</v>
      </c>
      <c r="E764" t="b">
        <v>1</v>
      </c>
    </row>
    <row r="765" spans="1:5" x14ac:dyDescent="0.25">
      <c r="A765" t="s">
        <v>1731</v>
      </c>
      <c r="B765" t="s">
        <v>1732</v>
      </c>
      <c r="E765" t="b">
        <v>1</v>
      </c>
    </row>
    <row r="766" spans="1:5" x14ac:dyDescent="0.25">
      <c r="A766" t="s">
        <v>1733</v>
      </c>
      <c r="B766" t="s">
        <v>1734</v>
      </c>
      <c r="E766" t="b">
        <v>1</v>
      </c>
    </row>
    <row r="767" spans="1:5" x14ac:dyDescent="0.25">
      <c r="A767" t="s">
        <v>1735</v>
      </c>
      <c r="B767" t="s">
        <v>1736</v>
      </c>
      <c r="E767" t="b">
        <v>1</v>
      </c>
    </row>
    <row r="768" spans="1:5" x14ac:dyDescent="0.25">
      <c r="A768" t="s">
        <v>1737</v>
      </c>
      <c r="B768" t="s">
        <v>1738</v>
      </c>
      <c r="E768" t="b">
        <v>1</v>
      </c>
    </row>
    <row r="769" spans="1:5" x14ac:dyDescent="0.25">
      <c r="A769" t="s">
        <v>1739</v>
      </c>
      <c r="B769" t="s">
        <v>1740</v>
      </c>
      <c r="E769" t="b">
        <v>1</v>
      </c>
    </row>
    <row r="770" spans="1:5" x14ac:dyDescent="0.25">
      <c r="A770" t="s">
        <v>1741</v>
      </c>
      <c r="B770" t="s">
        <v>1742</v>
      </c>
      <c r="E770" t="b">
        <v>1</v>
      </c>
    </row>
    <row r="771" spans="1:5" x14ac:dyDescent="0.25">
      <c r="A771" t="s">
        <v>1743</v>
      </c>
      <c r="B771" t="s">
        <v>1744</v>
      </c>
      <c r="E771" t="b">
        <v>1</v>
      </c>
    </row>
    <row r="772" spans="1:5" x14ac:dyDescent="0.25">
      <c r="A772" t="s">
        <v>1745</v>
      </c>
      <c r="B772" t="s">
        <v>1746</v>
      </c>
      <c r="E772" t="b">
        <v>1</v>
      </c>
    </row>
    <row r="773" spans="1:5" x14ac:dyDescent="0.25">
      <c r="A773" t="s">
        <v>1747</v>
      </c>
      <c r="B773" t="s">
        <v>1748</v>
      </c>
      <c r="E773" t="b">
        <v>1</v>
      </c>
    </row>
    <row r="774" spans="1:5" x14ac:dyDescent="0.25">
      <c r="A774" t="s">
        <v>1749</v>
      </c>
      <c r="B774" t="s">
        <v>1750</v>
      </c>
      <c r="E774" t="b">
        <v>1</v>
      </c>
    </row>
    <row r="775" spans="1:5" x14ac:dyDescent="0.25">
      <c r="A775" t="s">
        <v>1751</v>
      </c>
      <c r="B775" t="s">
        <v>1752</v>
      </c>
      <c r="E775" t="b">
        <v>1</v>
      </c>
    </row>
    <row r="776" spans="1:5" x14ac:dyDescent="0.25">
      <c r="A776" t="s">
        <v>1753</v>
      </c>
      <c r="B776" t="s">
        <v>1754</v>
      </c>
      <c r="E776" t="b">
        <v>1</v>
      </c>
    </row>
    <row r="777" spans="1:5" x14ac:dyDescent="0.25">
      <c r="A777" t="s">
        <v>1755</v>
      </c>
      <c r="B777" t="s">
        <v>1756</v>
      </c>
      <c r="E777" t="b">
        <v>1</v>
      </c>
    </row>
    <row r="778" spans="1:5" x14ac:dyDescent="0.25">
      <c r="A778" t="s">
        <v>1757</v>
      </c>
      <c r="B778" t="s">
        <v>1758</v>
      </c>
      <c r="E778" t="b">
        <v>1</v>
      </c>
    </row>
    <row r="779" spans="1:5" x14ac:dyDescent="0.25">
      <c r="A779" t="s">
        <v>1759</v>
      </c>
      <c r="B779" t="s">
        <v>1760</v>
      </c>
      <c r="E779" t="b">
        <v>1</v>
      </c>
    </row>
    <row r="780" spans="1:5" x14ac:dyDescent="0.25">
      <c r="A780" t="s">
        <v>1761</v>
      </c>
      <c r="B780" t="s">
        <v>1762</v>
      </c>
      <c r="E780" t="b">
        <v>1</v>
      </c>
    </row>
    <row r="781" spans="1:5" x14ac:dyDescent="0.25">
      <c r="A781" t="s">
        <v>1763</v>
      </c>
      <c r="B781" t="s">
        <v>1764</v>
      </c>
      <c r="E781" t="b">
        <v>1</v>
      </c>
    </row>
    <row r="782" spans="1:5" x14ac:dyDescent="0.25">
      <c r="A782" t="s">
        <v>1765</v>
      </c>
      <c r="B782" t="s">
        <v>1766</v>
      </c>
      <c r="E782" t="b">
        <v>1</v>
      </c>
    </row>
    <row r="783" spans="1:5" x14ac:dyDescent="0.25">
      <c r="A783" t="s">
        <v>1767</v>
      </c>
      <c r="B783" t="s">
        <v>1768</v>
      </c>
      <c r="E783" t="b">
        <v>1</v>
      </c>
    </row>
    <row r="784" spans="1:5" x14ac:dyDescent="0.25">
      <c r="A784" t="s">
        <v>1769</v>
      </c>
      <c r="B784" t="s">
        <v>1770</v>
      </c>
      <c r="E784" t="b">
        <v>1</v>
      </c>
    </row>
    <row r="785" spans="1:5" x14ac:dyDescent="0.25">
      <c r="A785" t="s">
        <v>1771</v>
      </c>
      <c r="B785" t="s">
        <v>1772</v>
      </c>
      <c r="E785" t="b">
        <v>1</v>
      </c>
    </row>
    <row r="786" spans="1:5" x14ac:dyDescent="0.25">
      <c r="A786" t="s">
        <v>1773</v>
      </c>
      <c r="B786" t="s">
        <v>1774</v>
      </c>
      <c r="E786" t="b">
        <v>1</v>
      </c>
    </row>
    <row r="787" spans="1:5" x14ac:dyDescent="0.25">
      <c r="A787" t="s">
        <v>1775</v>
      </c>
      <c r="B787" t="s">
        <v>1776</v>
      </c>
      <c r="E787" t="b">
        <v>1</v>
      </c>
    </row>
    <row r="788" spans="1:5" x14ac:dyDescent="0.25">
      <c r="A788" t="s">
        <v>1777</v>
      </c>
      <c r="B788" t="s">
        <v>1778</v>
      </c>
      <c r="E788" t="b">
        <v>1</v>
      </c>
    </row>
    <row r="789" spans="1:5" x14ac:dyDescent="0.25">
      <c r="A789" t="s">
        <v>1779</v>
      </c>
      <c r="B789" t="s">
        <v>1780</v>
      </c>
      <c r="E789" t="b">
        <v>1</v>
      </c>
    </row>
    <row r="790" spans="1:5" x14ac:dyDescent="0.25">
      <c r="A790" t="s">
        <v>1781</v>
      </c>
      <c r="B790" t="s">
        <v>1782</v>
      </c>
      <c r="E790" t="b">
        <v>1</v>
      </c>
    </row>
    <row r="791" spans="1:5" x14ac:dyDescent="0.25">
      <c r="A791" t="s">
        <v>1783</v>
      </c>
      <c r="B791" t="s">
        <v>1784</v>
      </c>
      <c r="E791" t="b">
        <v>1</v>
      </c>
    </row>
    <row r="792" spans="1:5" x14ac:dyDescent="0.25">
      <c r="A792" t="s">
        <v>1785</v>
      </c>
      <c r="B792" t="s">
        <v>1786</v>
      </c>
      <c r="E792" t="b">
        <v>1</v>
      </c>
    </row>
    <row r="793" spans="1:5" x14ac:dyDescent="0.25">
      <c r="A793" t="s">
        <v>1787</v>
      </c>
      <c r="B793" t="s">
        <v>1788</v>
      </c>
      <c r="E793" t="b">
        <v>1</v>
      </c>
    </row>
    <row r="794" spans="1:5" x14ac:dyDescent="0.25">
      <c r="A794" t="s">
        <v>1789</v>
      </c>
      <c r="B794" t="s">
        <v>1790</v>
      </c>
      <c r="E794" t="b">
        <v>1</v>
      </c>
    </row>
    <row r="795" spans="1:5" x14ac:dyDescent="0.25">
      <c r="A795" t="s">
        <v>1791</v>
      </c>
      <c r="B795" t="s">
        <v>1792</v>
      </c>
      <c r="E795" t="b">
        <v>1</v>
      </c>
    </row>
    <row r="796" spans="1:5" x14ac:dyDescent="0.25">
      <c r="A796" t="s">
        <v>1793</v>
      </c>
      <c r="B796" t="s">
        <v>1794</v>
      </c>
      <c r="E796" t="b">
        <v>1</v>
      </c>
    </row>
    <row r="797" spans="1:5" x14ac:dyDescent="0.25">
      <c r="A797" t="s">
        <v>1795</v>
      </c>
      <c r="B797" t="s">
        <v>1796</v>
      </c>
      <c r="E797" t="b">
        <v>1</v>
      </c>
    </row>
    <row r="798" spans="1:5" x14ac:dyDescent="0.25">
      <c r="A798" t="s">
        <v>1797</v>
      </c>
      <c r="B798" t="s">
        <v>1798</v>
      </c>
      <c r="E798" t="b">
        <v>1</v>
      </c>
    </row>
    <row r="799" spans="1:5" x14ac:dyDescent="0.25">
      <c r="A799" t="s">
        <v>1799</v>
      </c>
      <c r="B799" t="s">
        <v>1800</v>
      </c>
      <c r="E799" t="b">
        <v>1</v>
      </c>
    </row>
    <row r="800" spans="1:5" x14ac:dyDescent="0.25">
      <c r="A800" t="s">
        <v>1801</v>
      </c>
      <c r="B800" t="s">
        <v>1802</v>
      </c>
      <c r="E800" t="b">
        <v>1</v>
      </c>
    </row>
    <row r="801" spans="1:5" x14ac:dyDescent="0.25">
      <c r="A801" t="s">
        <v>1803</v>
      </c>
      <c r="B801" t="s">
        <v>1804</v>
      </c>
      <c r="E801" t="b">
        <v>1</v>
      </c>
    </row>
    <row r="802" spans="1:5" x14ac:dyDescent="0.25">
      <c r="A802" t="s">
        <v>1805</v>
      </c>
      <c r="B802" t="s">
        <v>1806</v>
      </c>
      <c r="E802" t="b">
        <v>1</v>
      </c>
    </row>
    <row r="803" spans="1:5" x14ac:dyDescent="0.25">
      <c r="A803" t="s">
        <v>1807</v>
      </c>
      <c r="B803" t="s">
        <v>1808</v>
      </c>
      <c r="E803" t="b">
        <v>1</v>
      </c>
    </row>
    <row r="804" spans="1:5" x14ac:dyDescent="0.25">
      <c r="A804" t="s">
        <v>1809</v>
      </c>
      <c r="B804" t="s">
        <v>1810</v>
      </c>
      <c r="E804" t="b">
        <v>1</v>
      </c>
    </row>
    <row r="805" spans="1:5" x14ac:dyDescent="0.25">
      <c r="A805" t="s">
        <v>1811</v>
      </c>
      <c r="B805" t="s">
        <v>1812</v>
      </c>
      <c r="E805" t="b">
        <v>1</v>
      </c>
    </row>
    <row r="806" spans="1:5" x14ac:dyDescent="0.25">
      <c r="A806" t="s">
        <v>1813</v>
      </c>
      <c r="B806" t="s">
        <v>1814</v>
      </c>
      <c r="E806" t="b">
        <v>1</v>
      </c>
    </row>
    <row r="807" spans="1:5" x14ac:dyDescent="0.25">
      <c r="A807" t="s">
        <v>1815</v>
      </c>
      <c r="B807" t="s">
        <v>1816</v>
      </c>
      <c r="E807" t="b">
        <v>1</v>
      </c>
    </row>
    <row r="808" spans="1:5" x14ac:dyDescent="0.25">
      <c r="A808" t="s">
        <v>1817</v>
      </c>
      <c r="B808" t="s">
        <v>1818</v>
      </c>
      <c r="E808" t="b">
        <v>1</v>
      </c>
    </row>
    <row r="809" spans="1:5" x14ac:dyDescent="0.25">
      <c r="A809" t="s">
        <v>1819</v>
      </c>
      <c r="B809" t="s">
        <v>1820</v>
      </c>
      <c r="E809" t="b">
        <v>1</v>
      </c>
    </row>
    <row r="810" spans="1:5" x14ac:dyDescent="0.25">
      <c r="A810" t="s">
        <v>1821</v>
      </c>
      <c r="B810" t="s">
        <v>1822</v>
      </c>
      <c r="E810" t="b">
        <v>1</v>
      </c>
    </row>
    <row r="811" spans="1:5" x14ac:dyDescent="0.25">
      <c r="A811" t="s">
        <v>1823</v>
      </c>
      <c r="B811" t="s">
        <v>1824</v>
      </c>
      <c r="E811" t="b">
        <v>1</v>
      </c>
    </row>
    <row r="812" spans="1:5" x14ac:dyDescent="0.25">
      <c r="A812" t="s">
        <v>1825</v>
      </c>
      <c r="B812" t="s">
        <v>1826</v>
      </c>
      <c r="E812" t="b">
        <v>1</v>
      </c>
    </row>
    <row r="813" spans="1:5" x14ac:dyDescent="0.25">
      <c r="A813" t="s">
        <v>1827</v>
      </c>
      <c r="B813" t="s">
        <v>1828</v>
      </c>
      <c r="E813" t="b">
        <v>1</v>
      </c>
    </row>
    <row r="814" spans="1:5" x14ac:dyDescent="0.25">
      <c r="A814" t="s">
        <v>1829</v>
      </c>
      <c r="B814" t="s">
        <v>1830</v>
      </c>
      <c r="E814" t="b">
        <v>1</v>
      </c>
    </row>
    <row r="815" spans="1:5" x14ac:dyDescent="0.25">
      <c r="A815" t="s">
        <v>1831</v>
      </c>
      <c r="B815" t="s">
        <v>1832</v>
      </c>
      <c r="E815" t="b">
        <v>1</v>
      </c>
    </row>
    <row r="816" spans="1:5" x14ac:dyDescent="0.25">
      <c r="A816" t="s">
        <v>1833</v>
      </c>
      <c r="B816" t="s">
        <v>1834</v>
      </c>
      <c r="E816" t="b">
        <v>1</v>
      </c>
    </row>
    <row r="817" spans="1:5" x14ac:dyDescent="0.25">
      <c r="A817" t="s">
        <v>1835</v>
      </c>
      <c r="B817" t="s">
        <v>1836</v>
      </c>
      <c r="E817" t="b">
        <v>1</v>
      </c>
    </row>
    <row r="818" spans="1:5" x14ac:dyDescent="0.25">
      <c r="A818" t="s">
        <v>1837</v>
      </c>
      <c r="B818" t="s">
        <v>1838</v>
      </c>
      <c r="E818" t="b">
        <v>1</v>
      </c>
    </row>
    <row r="819" spans="1:5" x14ac:dyDescent="0.25">
      <c r="A819" t="s">
        <v>1839</v>
      </c>
      <c r="B819" t="s">
        <v>1840</v>
      </c>
      <c r="E819" t="b">
        <v>1</v>
      </c>
    </row>
    <row r="820" spans="1:5" x14ac:dyDescent="0.25">
      <c r="A820" t="s">
        <v>1841</v>
      </c>
      <c r="B820" t="s">
        <v>1842</v>
      </c>
      <c r="E820" t="b">
        <v>1</v>
      </c>
    </row>
    <row r="821" spans="1:5" x14ac:dyDescent="0.25">
      <c r="A821" t="s">
        <v>1843</v>
      </c>
      <c r="B821" t="s">
        <v>1844</v>
      </c>
      <c r="E821" t="b">
        <v>1</v>
      </c>
    </row>
    <row r="822" spans="1:5" x14ac:dyDescent="0.25">
      <c r="A822" t="s">
        <v>1845</v>
      </c>
      <c r="B822" t="s">
        <v>1846</v>
      </c>
      <c r="E822" t="b">
        <v>1</v>
      </c>
    </row>
    <row r="823" spans="1:5" x14ac:dyDescent="0.25">
      <c r="A823" t="s">
        <v>1847</v>
      </c>
      <c r="B823" t="s">
        <v>1848</v>
      </c>
      <c r="E823" t="b">
        <v>1</v>
      </c>
    </row>
    <row r="824" spans="1:5" x14ac:dyDescent="0.25">
      <c r="A824" t="s">
        <v>1849</v>
      </c>
      <c r="B824" t="s">
        <v>1850</v>
      </c>
      <c r="E824" t="b">
        <v>1</v>
      </c>
    </row>
    <row r="825" spans="1:5" x14ac:dyDescent="0.25">
      <c r="A825" t="s">
        <v>1851</v>
      </c>
      <c r="B825" t="s">
        <v>1852</v>
      </c>
      <c r="E825" t="b">
        <v>1</v>
      </c>
    </row>
    <row r="826" spans="1:5" x14ac:dyDescent="0.25">
      <c r="A826" t="s">
        <v>1853</v>
      </c>
      <c r="B826" t="s">
        <v>1854</v>
      </c>
      <c r="E826" t="b">
        <v>1</v>
      </c>
    </row>
    <row r="827" spans="1:5" x14ac:dyDescent="0.25">
      <c r="A827" t="s">
        <v>1855</v>
      </c>
      <c r="B827" t="s">
        <v>1856</v>
      </c>
      <c r="E827" t="b">
        <v>1</v>
      </c>
    </row>
    <row r="828" spans="1:5" x14ac:dyDescent="0.25">
      <c r="A828" t="s">
        <v>1857</v>
      </c>
      <c r="B828" t="s">
        <v>1858</v>
      </c>
      <c r="E828" t="b">
        <v>1</v>
      </c>
    </row>
    <row r="829" spans="1:5" x14ac:dyDescent="0.25">
      <c r="A829" t="s">
        <v>1859</v>
      </c>
      <c r="B829" t="s">
        <v>1860</v>
      </c>
      <c r="E829" t="b">
        <v>1</v>
      </c>
    </row>
    <row r="830" spans="1:5" x14ac:dyDescent="0.25">
      <c r="A830" t="s">
        <v>1861</v>
      </c>
      <c r="B830" t="s">
        <v>1862</v>
      </c>
      <c r="E830" t="b">
        <v>1</v>
      </c>
    </row>
    <row r="831" spans="1:5" x14ac:dyDescent="0.25">
      <c r="A831" t="s">
        <v>1863</v>
      </c>
      <c r="B831" t="s">
        <v>1864</v>
      </c>
      <c r="E831" t="b">
        <v>1</v>
      </c>
    </row>
    <row r="832" spans="1:5" x14ac:dyDescent="0.25">
      <c r="A832" t="s">
        <v>1865</v>
      </c>
      <c r="B832" t="s">
        <v>1866</v>
      </c>
      <c r="E832" t="b">
        <v>1</v>
      </c>
    </row>
    <row r="833" spans="1:5" x14ac:dyDescent="0.25">
      <c r="A833" t="s">
        <v>1867</v>
      </c>
      <c r="B833" t="s">
        <v>1868</v>
      </c>
      <c r="E833" t="b">
        <v>1</v>
      </c>
    </row>
    <row r="834" spans="1:5" x14ac:dyDescent="0.25">
      <c r="A834" t="s">
        <v>1869</v>
      </c>
      <c r="B834" t="s">
        <v>1870</v>
      </c>
      <c r="E834" t="b">
        <v>1</v>
      </c>
    </row>
    <row r="835" spans="1:5" x14ac:dyDescent="0.25">
      <c r="A835" t="s">
        <v>1871</v>
      </c>
      <c r="B835" t="s">
        <v>1872</v>
      </c>
      <c r="E835" t="b">
        <v>1</v>
      </c>
    </row>
    <row r="836" spans="1:5" x14ac:dyDescent="0.25">
      <c r="A836" t="s">
        <v>1873</v>
      </c>
      <c r="B836" t="s">
        <v>1874</v>
      </c>
      <c r="E836" t="b">
        <v>1</v>
      </c>
    </row>
    <row r="837" spans="1:5" x14ac:dyDescent="0.25">
      <c r="A837" t="s">
        <v>1875</v>
      </c>
      <c r="B837" t="s">
        <v>1876</v>
      </c>
      <c r="E837" t="b">
        <v>1</v>
      </c>
    </row>
    <row r="838" spans="1:5" x14ac:dyDescent="0.25">
      <c r="A838" t="s">
        <v>1877</v>
      </c>
      <c r="B838" t="s">
        <v>1878</v>
      </c>
      <c r="E838" t="b">
        <v>1</v>
      </c>
    </row>
    <row r="839" spans="1:5" x14ac:dyDescent="0.25">
      <c r="A839" t="s">
        <v>1879</v>
      </c>
      <c r="B839" t="s">
        <v>1880</v>
      </c>
      <c r="E839" t="b">
        <v>1</v>
      </c>
    </row>
    <row r="840" spans="1:5" x14ac:dyDescent="0.25">
      <c r="A840" t="s">
        <v>1881</v>
      </c>
      <c r="B840" t="s">
        <v>1882</v>
      </c>
      <c r="E840" t="b">
        <v>1</v>
      </c>
    </row>
    <row r="841" spans="1:5" x14ac:dyDescent="0.25">
      <c r="A841" t="s">
        <v>1883</v>
      </c>
      <c r="B841" t="s">
        <v>1884</v>
      </c>
      <c r="E841" t="b">
        <v>1</v>
      </c>
    </row>
    <row r="842" spans="1:5" x14ac:dyDescent="0.25">
      <c r="A842" t="s">
        <v>1885</v>
      </c>
      <c r="B842" t="s">
        <v>1886</v>
      </c>
      <c r="E842" t="b">
        <v>1</v>
      </c>
    </row>
    <row r="843" spans="1:5" x14ac:dyDescent="0.25">
      <c r="A843" t="s">
        <v>1887</v>
      </c>
      <c r="B843" t="s">
        <v>1888</v>
      </c>
      <c r="E843" t="b">
        <v>1</v>
      </c>
    </row>
    <row r="844" spans="1:5" x14ac:dyDescent="0.25">
      <c r="A844" t="s">
        <v>1889</v>
      </c>
      <c r="B844" t="s">
        <v>1890</v>
      </c>
      <c r="E844" t="b">
        <v>1</v>
      </c>
    </row>
    <row r="845" spans="1:5" x14ac:dyDescent="0.25">
      <c r="A845" t="s">
        <v>1891</v>
      </c>
      <c r="B845" t="s">
        <v>1892</v>
      </c>
      <c r="E845" t="b">
        <v>1</v>
      </c>
    </row>
    <row r="846" spans="1:5" x14ac:dyDescent="0.25">
      <c r="A846" t="s">
        <v>1893</v>
      </c>
      <c r="B846" t="s">
        <v>1894</v>
      </c>
      <c r="E846" t="b">
        <v>1</v>
      </c>
    </row>
    <row r="847" spans="1:5" x14ac:dyDescent="0.25">
      <c r="A847" t="s">
        <v>1895</v>
      </c>
      <c r="B847" t="s">
        <v>1896</v>
      </c>
      <c r="E847" t="b">
        <v>1</v>
      </c>
    </row>
    <row r="848" spans="1:5" x14ac:dyDescent="0.25">
      <c r="A848" t="s">
        <v>1897</v>
      </c>
      <c r="B848" t="s">
        <v>1898</v>
      </c>
      <c r="E848" t="b">
        <v>1</v>
      </c>
    </row>
    <row r="849" spans="1:5" x14ac:dyDescent="0.25">
      <c r="A849" t="s">
        <v>1899</v>
      </c>
      <c r="B849" t="s">
        <v>1900</v>
      </c>
      <c r="E849" t="b">
        <v>1</v>
      </c>
    </row>
    <row r="850" spans="1:5" x14ac:dyDescent="0.25">
      <c r="A850" t="s">
        <v>1901</v>
      </c>
      <c r="B850" t="s">
        <v>1902</v>
      </c>
      <c r="E850" t="b">
        <v>1</v>
      </c>
    </row>
    <row r="851" spans="1:5" x14ac:dyDescent="0.25">
      <c r="A851" t="s">
        <v>1903</v>
      </c>
      <c r="B851" t="s">
        <v>1904</v>
      </c>
      <c r="E851" t="b">
        <v>1</v>
      </c>
    </row>
    <row r="852" spans="1:5" x14ac:dyDescent="0.25">
      <c r="A852" t="s">
        <v>1905</v>
      </c>
      <c r="B852" t="s">
        <v>1906</v>
      </c>
      <c r="E852" t="b">
        <v>1</v>
      </c>
    </row>
    <row r="853" spans="1:5" x14ac:dyDescent="0.25">
      <c r="A853" t="s">
        <v>1907</v>
      </c>
      <c r="B853" t="s">
        <v>1908</v>
      </c>
      <c r="E853" t="b">
        <v>1</v>
      </c>
    </row>
    <row r="854" spans="1:5" x14ac:dyDescent="0.25">
      <c r="A854" t="s">
        <v>1909</v>
      </c>
      <c r="B854" t="s">
        <v>1910</v>
      </c>
      <c r="E854" t="b">
        <v>1</v>
      </c>
    </row>
    <row r="855" spans="1:5" x14ac:dyDescent="0.25">
      <c r="A855" t="s">
        <v>1911</v>
      </c>
      <c r="B855" t="s">
        <v>1912</v>
      </c>
      <c r="E855" t="b">
        <v>1</v>
      </c>
    </row>
    <row r="856" spans="1:5" x14ac:dyDescent="0.25">
      <c r="A856" t="s">
        <v>1913</v>
      </c>
      <c r="B856" t="s">
        <v>1914</v>
      </c>
      <c r="E856" t="b">
        <v>1</v>
      </c>
    </row>
    <row r="857" spans="1:5" x14ac:dyDescent="0.25">
      <c r="A857" t="s">
        <v>1915</v>
      </c>
      <c r="B857" t="s">
        <v>1916</v>
      </c>
      <c r="E857" t="b">
        <v>1</v>
      </c>
    </row>
    <row r="858" spans="1:5" x14ac:dyDescent="0.25">
      <c r="A858" t="s">
        <v>1917</v>
      </c>
      <c r="B858" t="s">
        <v>1918</v>
      </c>
      <c r="E858" t="b">
        <v>1</v>
      </c>
    </row>
    <row r="859" spans="1:5" x14ac:dyDescent="0.25">
      <c r="A859" t="s">
        <v>1919</v>
      </c>
      <c r="B859" t="s">
        <v>1920</v>
      </c>
      <c r="E859" t="b">
        <v>1</v>
      </c>
    </row>
    <row r="860" spans="1:5" x14ac:dyDescent="0.25">
      <c r="A860" t="s">
        <v>1921</v>
      </c>
      <c r="B860" t="s">
        <v>1922</v>
      </c>
      <c r="E860" t="b">
        <v>1</v>
      </c>
    </row>
    <row r="861" spans="1:5" x14ac:dyDescent="0.25">
      <c r="A861" t="s">
        <v>1923</v>
      </c>
      <c r="B861" t="s">
        <v>1924</v>
      </c>
      <c r="E861" t="b">
        <v>1</v>
      </c>
    </row>
    <row r="862" spans="1:5" x14ac:dyDescent="0.25">
      <c r="A862" t="s">
        <v>1925</v>
      </c>
      <c r="B862" t="s">
        <v>1926</v>
      </c>
      <c r="E862" t="b">
        <v>1</v>
      </c>
    </row>
    <row r="863" spans="1:5" x14ac:dyDescent="0.25">
      <c r="A863" t="s">
        <v>1927</v>
      </c>
      <c r="B863" t="s">
        <v>1928</v>
      </c>
      <c r="E863" t="b">
        <v>1</v>
      </c>
    </row>
    <row r="864" spans="1:5" x14ac:dyDescent="0.25">
      <c r="A864" t="s">
        <v>1929</v>
      </c>
      <c r="B864" t="s">
        <v>1930</v>
      </c>
      <c r="E864" t="b">
        <v>1</v>
      </c>
    </row>
    <row r="865" spans="1:5" x14ac:dyDescent="0.25">
      <c r="A865" t="s">
        <v>1931</v>
      </c>
      <c r="B865" t="s">
        <v>1932</v>
      </c>
      <c r="E865" t="b">
        <v>1</v>
      </c>
    </row>
    <row r="866" spans="1:5" x14ac:dyDescent="0.25">
      <c r="A866" t="s">
        <v>1933</v>
      </c>
      <c r="B866" t="s">
        <v>1934</v>
      </c>
      <c r="E866" t="b">
        <v>1</v>
      </c>
    </row>
    <row r="867" spans="1:5" x14ac:dyDescent="0.25">
      <c r="A867" t="s">
        <v>1935</v>
      </c>
      <c r="B867" t="s">
        <v>1936</v>
      </c>
      <c r="E867" t="b">
        <v>1</v>
      </c>
    </row>
    <row r="868" spans="1:5" x14ac:dyDescent="0.25">
      <c r="A868" t="s">
        <v>1937</v>
      </c>
      <c r="B868" t="s">
        <v>1938</v>
      </c>
      <c r="E868" t="b">
        <v>1</v>
      </c>
    </row>
    <row r="869" spans="1:5" x14ac:dyDescent="0.25">
      <c r="A869" t="s">
        <v>1939</v>
      </c>
      <c r="B869" t="s">
        <v>1940</v>
      </c>
      <c r="E869" t="b">
        <v>1</v>
      </c>
    </row>
    <row r="870" spans="1:5" x14ac:dyDescent="0.25">
      <c r="A870" t="s">
        <v>1941</v>
      </c>
      <c r="B870" t="s">
        <v>1942</v>
      </c>
      <c r="E870" t="b">
        <v>1</v>
      </c>
    </row>
    <row r="871" spans="1:5" x14ac:dyDescent="0.25">
      <c r="A871" t="s">
        <v>1943</v>
      </c>
      <c r="B871" t="s">
        <v>1944</v>
      </c>
      <c r="E871" t="b">
        <v>1</v>
      </c>
    </row>
    <row r="872" spans="1:5" x14ac:dyDescent="0.25">
      <c r="A872" t="s">
        <v>1945</v>
      </c>
      <c r="B872" t="s">
        <v>1946</v>
      </c>
      <c r="E872" t="b">
        <v>1</v>
      </c>
    </row>
    <row r="873" spans="1:5" x14ac:dyDescent="0.25">
      <c r="A873" t="s">
        <v>1947</v>
      </c>
      <c r="B873" t="s">
        <v>1948</v>
      </c>
      <c r="E873" t="b">
        <v>1</v>
      </c>
    </row>
    <row r="874" spans="1:5" x14ac:dyDescent="0.25">
      <c r="A874" t="s">
        <v>1949</v>
      </c>
      <c r="B874" t="s">
        <v>1950</v>
      </c>
      <c r="E874" t="b">
        <v>1</v>
      </c>
    </row>
    <row r="875" spans="1:5" x14ac:dyDescent="0.25">
      <c r="A875" t="s">
        <v>1951</v>
      </c>
      <c r="B875" t="s">
        <v>1952</v>
      </c>
      <c r="E875" t="b">
        <v>1</v>
      </c>
    </row>
    <row r="876" spans="1:5" x14ac:dyDescent="0.25">
      <c r="A876" t="s">
        <v>1953</v>
      </c>
      <c r="B876" t="s">
        <v>1954</v>
      </c>
      <c r="E876" t="b">
        <v>1</v>
      </c>
    </row>
    <row r="877" spans="1:5" x14ac:dyDescent="0.25">
      <c r="A877" t="s">
        <v>1955</v>
      </c>
      <c r="B877" t="s">
        <v>1956</v>
      </c>
      <c r="E877" t="b">
        <v>1</v>
      </c>
    </row>
    <row r="878" spans="1:5" x14ac:dyDescent="0.25">
      <c r="A878" t="s">
        <v>1957</v>
      </c>
      <c r="B878" t="s">
        <v>1958</v>
      </c>
      <c r="E878" t="b">
        <v>1</v>
      </c>
    </row>
    <row r="879" spans="1:5" x14ac:dyDescent="0.25">
      <c r="A879" t="s">
        <v>1959</v>
      </c>
      <c r="B879" t="s">
        <v>1960</v>
      </c>
      <c r="E879" t="b">
        <v>1</v>
      </c>
    </row>
    <row r="880" spans="1:5" x14ac:dyDescent="0.25">
      <c r="A880" t="s">
        <v>1961</v>
      </c>
      <c r="B880" t="s">
        <v>1962</v>
      </c>
      <c r="E880" t="b">
        <v>1</v>
      </c>
    </row>
    <row r="881" spans="1:5" x14ac:dyDescent="0.25">
      <c r="A881" t="s">
        <v>1963</v>
      </c>
      <c r="B881" t="s">
        <v>1964</v>
      </c>
      <c r="E881" t="b">
        <v>1</v>
      </c>
    </row>
    <row r="882" spans="1:5" x14ac:dyDescent="0.25">
      <c r="A882" t="s">
        <v>1965</v>
      </c>
      <c r="B882" t="s">
        <v>1966</v>
      </c>
      <c r="E882" t="b">
        <v>1</v>
      </c>
    </row>
    <row r="883" spans="1:5" x14ac:dyDescent="0.25">
      <c r="A883" t="s">
        <v>1967</v>
      </c>
      <c r="B883" t="s">
        <v>1968</v>
      </c>
      <c r="E883" t="b">
        <v>1</v>
      </c>
    </row>
    <row r="884" spans="1:5" x14ac:dyDescent="0.25">
      <c r="A884" t="s">
        <v>1969</v>
      </c>
      <c r="B884" t="s">
        <v>1970</v>
      </c>
      <c r="E884" t="b">
        <v>1</v>
      </c>
    </row>
    <row r="885" spans="1:5" x14ac:dyDescent="0.25">
      <c r="A885" t="s">
        <v>1971</v>
      </c>
      <c r="B885" t="s">
        <v>1972</v>
      </c>
      <c r="E885" t="b">
        <v>1</v>
      </c>
    </row>
    <row r="886" spans="1:5" x14ac:dyDescent="0.25">
      <c r="A886" t="s">
        <v>1973</v>
      </c>
      <c r="B886" t="s">
        <v>1974</v>
      </c>
      <c r="E886" t="b">
        <v>1</v>
      </c>
    </row>
    <row r="887" spans="1:5" x14ac:dyDescent="0.25">
      <c r="A887" t="s">
        <v>1975</v>
      </c>
      <c r="B887" t="s">
        <v>1976</v>
      </c>
      <c r="E887" t="b">
        <v>1</v>
      </c>
    </row>
    <row r="888" spans="1:5" x14ac:dyDescent="0.25">
      <c r="A888" t="s">
        <v>1977</v>
      </c>
      <c r="B888" t="s">
        <v>1978</v>
      </c>
      <c r="E888" t="b">
        <v>1</v>
      </c>
    </row>
    <row r="889" spans="1:5" x14ac:dyDescent="0.25">
      <c r="A889" t="s">
        <v>1979</v>
      </c>
      <c r="B889" t="s">
        <v>1980</v>
      </c>
      <c r="E889" t="b">
        <v>1</v>
      </c>
    </row>
    <row r="890" spans="1:5" x14ac:dyDescent="0.25">
      <c r="A890" t="s">
        <v>1981</v>
      </c>
      <c r="B890" t="s">
        <v>1982</v>
      </c>
      <c r="E890" t="b">
        <v>1</v>
      </c>
    </row>
    <row r="891" spans="1:5" x14ac:dyDescent="0.25">
      <c r="A891" t="s">
        <v>1983</v>
      </c>
      <c r="B891" t="s">
        <v>1984</v>
      </c>
      <c r="E891" t="b">
        <v>1</v>
      </c>
    </row>
    <row r="892" spans="1:5" x14ac:dyDescent="0.25">
      <c r="A892" t="s">
        <v>1985</v>
      </c>
      <c r="B892" t="s">
        <v>1986</v>
      </c>
      <c r="E892" t="b">
        <v>1</v>
      </c>
    </row>
    <row r="893" spans="1:5" x14ac:dyDescent="0.25">
      <c r="A893" t="s">
        <v>1987</v>
      </c>
      <c r="B893" t="s">
        <v>1988</v>
      </c>
      <c r="E893" t="b">
        <v>1</v>
      </c>
    </row>
    <row r="894" spans="1:5" x14ac:dyDescent="0.25">
      <c r="A894" t="s">
        <v>1989</v>
      </c>
      <c r="B894" t="s">
        <v>1990</v>
      </c>
      <c r="E894" t="b">
        <v>1</v>
      </c>
    </row>
    <row r="895" spans="1:5" x14ac:dyDescent="0.25">
      <c r="A895" t="s">
        <v>1991</v>
      </c>
      <c r="B895" t="s">
        <v>1992</v>
      </c>
      <c r="E895" t="b">
        <v>1</v>
      </c>
    </row>
    <row r="896" spans="1:5" x14ac:dyDescent="0.25">
      <c r="A896" t="s">
        <v>1993</v>
      </c>
      <c r="B896" t="s">
        <v>1994</v>
      </c>
      <c r="E896" t="b">
        <v>1</v>
      </c>
    </row>
    <row r="897" spans="1:5" x14ac:dyDescent="0.25">
      <c r="A897" t="s">
        <v>1995</v>
      </c>
      <c r="B897" t="s">
        <v>1996</v>
      </c>
      <c r="E897" t="b">
        <v>1</v>
      </c>
    </row>
    <row r="898" spans="1:5" x14ac:dyDescent="0.25">
      <c r="A898" t="s">
        <v>1997</v>
      </c>
      <c r="B898" t="s">
        <v>1998</v>
      </c>
      <c r="E898" t="b">
        <v>1</v>
      </c>
    </row>
    <row r="899" spans="1:5" x14ac:dyDescent="0.25">
      <c r="A899" t="s">
        <v>1999</v>
      </c>
      <c r="B899" t="s">
        <v>2000</v>
      </c>
      <c r="E899" t="b">
        <v>1</v>
      </c>
    </row>
    <row r="900" spans="1:5" x14ac:dyDescent="0.25">
      <c r="A900" t="s">
        <v>2001</v>
      </c>
      <c r="B900" t="s">
        <v>2002</v>
      </c>
      <c r="E900" t="b">
        <v>1</v>
      </c>
    </row>
    <row r="901" spans="1:5" x14ac:dyDescent="0.25">
      <c r="A901" t="s">
        <v>2003</v>
      </c>
      <c r="B901" t="s">
        <v>2004</v>
      </c>
      <c r="E901" t="b">
        <v>1</v>
      </c>
    </row>
    <row r="902" spans="1:5" x14ac:dyDescent="0.25">
      <c r="A902" t="s">
        <v>2005</v>
      </c>
      <c r="B902" t="s">
        <v>2006</v>
      </c>
      <c r="E902" t="b">
        <v>1</v>
      </c>
    </row>
    <row r="903" spans="1:5" x14ac:dyDescent="0.25">
      <c r="A903" t="s">
        <v>2007</v>
      </c>
      <c r="B903" t="s">
        <v>2008</v>
      </c>
      <c r="E903" t="b">
        <v>1</v>
      </c>
    </row>
    <row r="904" spans="1:5" x14ac:dyDescent="0.25">
      <c r="A904" t="s">
        <v>2009</v>
      </c>
      <c r="B904" t="s">
        <v>2010</v>
      </c>
      <c r="E904" t="b">
        <v>1</v>
      </c>
    </row>
    <row r="905" spans="1:5" x14ac:dyDescent="0.25">
      <c r="A905" t="s">
        <v>2011</v>
      </c>
      <c r="B905" t="s">
        <v>2012</v>
      </c>
      <c r="E905" t="b">
        <v>1</v>
      </c>
    </row>
    <row r="906" spans="1:5" x14ac:dyDescent="0.25">
      <c r="A906" t="s">
        <v>2013</v>
      </c>
      <c r="B906" t="s">
        <v>2014</v>
      </c>
      <c r="E906" t="b">
        <v>1</v>
      </c>
    </row>
    <row r="907" spans="1:5" x14ac:dyDescent="0.25">
      <c r="A907" t="s">
        <v>2015</v>
      </c>
      <c r="B907" t="s">
        <v>2016</v>
      </c>
      <c r="E907" t="b">
        <v>1</v>
      </c>
    </row>
    <row r="908" spans="1:5" x14ac:dyDescent="0.25">
      <c r="A908" t="s">
        <v>2017</v>
      </c>
      <c r="B908" t="s">
        <v>2018</v>
      </c>
      <c r="E908" t="b">
        <v>1</v>
      </c>
    </row>
    <row r="909" spans="1:5" x14ac:dyDescent="0.25">
      <c r="A909" t="s">
        <v>2019</v>
      </c>
      <c r="B909" t="s">
        <v>2020</v>
      </c>
      <c r="E909" t="b">
        <v>1</v>
      </c>
    </row>
    <row r="910" spans="1:5" x14ac:dyDescent="0.25">
      <c r="A910" t="s">
        <v>2021</v>
      </c>
      <c r="B910" t="s">
        <v>2022</v>
      </c>
      <c r="E910" t="b">
        <v>1</v>
      </c>
    </row>
    <row r="911" spans="1:5" x14ac:dyDescent="0.25">
      <c r="A911" t="s">
        <v>2023</v>
      </c>
      <c r="B911" t="s">
        <v>2024</v>
      </c>
      <c r="E911" t="b">
        <v>1</v>
      </c>
    </row>
    <row r="912" spans="1:5" x14ac:dyDescent="0.25">
      <c r="A912" t="s">
        <v>2025</v>
      </c>
      <c r="B912" t="s">
        <v>2026</v>
      </c>
      <c r="E912" t="b">
        <v>1</v>
      </c>
    </row>
    <row r="913" spans="1:5" x14ac:dyDescent="0.25">
      <c r="A913" t="s">
        <v>2027</v>
      </c>
      <c r="B913" t="s">
        <v>2028</v>
      </c>
      <c r="E913" t="b">
        <v>1</v>
      </c>
    </row>
    <row r="914" spans="1:5" x14ac:dyDescent="0.25">
      <c r="A914" t="s">
        <v>2029</v>
      </c>
      <c r="B914" t="s">
        <v>2030</v>
      </c>
      <c r="E914" t="b">
        <v>1</v>
      </c>
    </row>
    <row r="915" spans="1:5" x14ac:dyDescent="0.25">
      <c r="A915" t="s">
        <v>2031</v>
      </c>
      <c r="B915" t="s">
        <v>2032</v>
      </c>
      <c r="E915" t="b">
        <v>1</v>
      </c>
    </row>
    <row r="916" spans="1:5" x14ac:dyDescent="0.25">
      <c r="A916" t="s">
        <v>2033</v>
      </c>
      <c r="B916" t="s">
        <v>2034</v>
      </c>
      <c r="E916" t="b">
        <v>1</v>
      </c>
    </row>
    <row r="917" spans="1:5" x14ac:dyDescent="0.25">
      <c r="A917" t="s">
        <v>2035</v>
      </c>
      <c r="B917" t="s">
        <v>2036</v>
      </c>
      <c r="E917" t="b">
        <v>1</v>
      </c>
    </row>
    <row r="918" spans="1:5" x14ac:dyDescent="0.25">
      <c r="A918" t="s">
        <v>2037</v>
      </c>
      <c r="B918" t="s">
        <v>2038</v>
      </c>
      <c r="E918" t="b">
        <v>1</v>
      </c>
    </row>
    <row r="919" spans="1:5" x14ac:dyDescent="0.25">
      <c r="A919" t="s">
        <v>2039</v>
      </c>
      <c r="B919" t="s">
        <v>2040</v>
      </c>
      <c r="E919" t="b">
        <v>1</v>
      </c>
    </row>
    <row r="920" spans="1:5" x14ac:dyDescent="0.25">
      <c r="A920" t="s">
        <v>2041</v>
      </c>
      <c r="B920" t="s">
        <v>2042</v>
      </c>
      <c r="E920" t="b">
        <v>1</v>
      </c>
    </row>
    <row r="921" spans="1:5" x14ac:dyDescent="0.25">
      <c r="A921" t="s">
        <v>2043</v>
      </c>
      <c r="B921" t="s">
        <v>2044</v>
      </c>
      <c r="E921" t="b">
        <v>1</v>
      </c>
    </row>
    <row r="922" spans="1:5" x14ac:dyDescent="0.25">
      <c r="A922" t="s">
        <v>2045</v>
      </c>
      <c r="B922" t="s">
        <v>2046</v>
      </c>
      <c r="E922" t="b">
        <v>1</v>
      </c>
    </row>
    <row r="923" spans="1:5" x14ac:dyDescent="0.25">
      <c r="A923" t="s">
        <v>2047</v>
      </c>
      <c r="B923" t="s">
        <v>2048</v>
      </c>
      <c r="E923" t="b">
        <v>1</v>
      </c>
    </row>
    <row r="924" spans="1:5" x14ac:dyDescent="0.25">
      <c r="A924" t="s">
        <v>2049</v>
      </c>
      <c r="B924" t="s">
        <v>2050</v>
      </c>
      <c r="E924" t="b">
        <v>1</v>
      </c>
    </row>
    <row r="925" spans="1:5" x14ac:dyDescent="0.25">
      <c r="A925" t="s">
        <v>2051</v>
      </c>
      <c r="B925" t="s">
        <v>2052</v>
      </c>
      <c r="E925" t="b">
        <v>1</v>
      </c>
    </row>
    <row r="926" spans="1:5" x14ac:dyDescent="0.25">
      <c r="A926" t="s">
        <v>2053</v>
      </c>
      <c r="B926" t="s">
        <v>2054</v>
      </c>
      <c r="E926" t="b">
        <v>1</v>
      </c>
    </row>
    <row r="927" spans="1:5" x14ac:dyDescent="0.25">
      <c r="A927" t="s">
        <v>2055</v>
      </c>
      <c r="B927" t="s">
        <v>2056</v>
      </c>
      <c r="E927" t="b">
        <v>1</v>
      </c>
    </row>
    <row r="928" spans="1:5" x14ac:dyDescent="0.25">
      <c r="A928" t="s">
        <v>2057</v>
      </c>
      <c r="B928" t="s">
        <v>2058</v>
      </c>
      <c r="E928" t="b">
        <v>1</v>
      </c>
    </row>
    <row r="929" spans="1:5" x14ac:dyDescent="0.25">
      <c r="A929" t="s">
        <v>2059</v>
      </c>
      <c r="B929" t="s">
        <v>2060</v>
      </c>
      <c r="E929" t="b">
        <v>1</v>
      </c>
    </row>
    <row r="930" spans="1:5" x14ac:dyDescent="0.25">
      <c r="A930" t="s">
        <v>2061</v>
      </c>
      <c r="B930" t="s">
        <v>2062</v>
      </c>
      <c r="E930" t="b">
        <v>1</v>
      </c>
    </row>
    <row r="931" spans="1:5" x14ac:dyDescent="0.25">
      <c r="A931" t="s">
        <v>2063</v>
      </c>
      <c r="B931" t="s">
        <v>2064</v>
      </c>
      <c r="E931" t="b">
        <v>1</v>
      </c>
    </row>
    <row r="932" spans="1:5" x14ac:dyDescent="0.25">
      <c r="A932" t="s">
        <v>2065</v>
      </c>
      <c r="B932" t="s">
        <v>2066</v>
      </c>
      <c r="E932" t="b">
        <v>1</v>
      </c>
    </row>
    <row r="933" spans="1:5" x14ac:dyDescent="0.25">
      <c r="A933" t="s">
        <v>2067</v>
      </c>
      <c r="B933" t="s">
        <v>2068</v>
      </c>
      <c r="E933" t="b">
        <v>1</v>
      </c>
    </row>
    <row r="934" spans="1:5" x14ac:dyDescent="0.25">
      <c r="A934" t="s">
        <v>2069</v>
      </c>
      <c r="B934" t="s">
        <v>2070</v>
      </c>
      <c r="E934" t="b">
        <v>1</v>
      </c>
    </row>
    <row r="935" spans="1:5" x14ac:dyDescent="0.25">
      <c r="A935" t="s">
        <v>2071</v>
      </c>
      <c r="B935" t="s">
        <v>2072</v>
      </c>
      <c r="E935" t="b">
        <v>1</v>
      </c>
    </row>
    <row r="936" spans="1:5" x14ac:dyDescent="0.25">
      <c r="A936" t="s">
        <v>2073</v>
      </c>
      <c r="B936" t="s">
        <v>2074</v>
      </c>
      <c r="E936" t="b">
        <v>1</v>
      </c>
    </row>
    <row r="937" spans="1:5" x14ac:dyDescent="0.25">
      <c r="A937" t="s">
        <v>2075</v>
      </c>
      <c r="B937" t="s">
        <v>2076</v>
      </c>
      <c r="E937" t="b">
        <v>1</v>
      </c>
    </row>
    <row r="938" spans="1:5" x14ac:dyDescent="0.25">
      <c r="A938" t="s">
        <v>2077</v>
      </c>
      <c r="B938" t="s">
        <v>2078</v>
      </c>
      <c r="E938" t="b">
        <v>1</v>
      </c>
    </row>
    <row r="939" spans="1:5" x14ac:dyDescent="0.25">
      <c r="A939" t="s">
        <v>2079</v>
      </c>
      <c r="B939" t="s">
        <v>2080</v>
      </c>
      <c r="E939" t="b">
        <v>1</v>
      </c>
    </row>
    <row r="940" spans="1:5" x14ac:dyDescent="0.25">
      <c r="A940" t="s">
        <v>2081</v>
      </c>
      <c r="B940" t="s">
        <v>2082</v>
      </c>
      <c r="E940" t="b">
        <v>1</v>
      </c>
    </row>
    <row r="941" spans="1:5" x14ac:dyDescent="0.25">
      <c r="A941" t="s">
        <v>2083</v>
      </c>
      <c r="B941" t="s">
        <v>2084</v>
      </c>
      <c r="E941" t="b">
        <v>1</v>
      </c>
    </row>
    <row r="942" spans="1:5" x14ac:dyDescent="0.25">
      <c r="A942" t="s">
        <v>2085</v>
      </c>
      <c r="B942" t="s">
        <v>2086</v>
      </c>
      <c r="E942" t="b">
        <v>1</v>
      </c>
    </row>
    <row r="943" spans="1:5" x14ac:dyDescent="0.25">
      <c r="A943" t="s">
        <v>2087</v>
      </c>
      <c r="B943" t="s">
        <v>2088</v>
      </c>
      <c r="E943" t="b">
        <v>1</v>
      </c>
    </row>
    <row r="944" spans="1:5" x14ac:dyDescent="0.25">
      <c r="A944" t="s">
        <v>2089</v>
      </c>
      <c r="B944" t="s">
        <v>2090</v>
      </c>
      <c r="E944" t="b">
        <v>1</v>
      </c>
    </row>
    <row r="945" spans="1:5" x14ac:dyDescent="0.25">
      <c r="A945" t="s">
        <v>2091</v>
      </c>
      <c r="B945" t="s">
        <v>2092</v>
      </c>
      <c r="E945" t="b">
        <v>1</v>
      </c>
    </row>
    <row r="946" spans="1:5" x14ac:dyDescent="0.25">
      <c r="A946" t="s">
        <v>2093</v>
      </c>
      <c r="B946" t="s">
        <v>2094</v>
      </c>
      <c r="E946" t="b">
        <v>1</v>
      </c>
    </row>
    <row r="947" spans="1:5" x14ac:dyDescent="0.25">
      <c r="A947" t="s">
        <v>2095</v>
      </c>
      <c r="B947" t="s">
        <v>2096</v>
      </c>
      <c r="E947" t="b">
        <v>1</v>
      </c>
    </row>
    <row r="948" spans="1:5" x14ac:dyDescent="0.25">
      <c r="A948" t="s">
        <v>2097</v>
      </c>
      <c r="B948" t="s">
        <v>2098</v>
      </c>
      <c r="E948" t="b">
        <v>1</v>
      </c>
    </row>
    <row r="949" spans="1:5" x14ac:dyDescent="0.25">
      <c r="A949" t="s">
        <v>2099</v>
      </c>
      <c r="B949" t="s">
        <v>2100</v>
      </c>
      <c r="E949" t="b">
        <v>1</v>
      </c>
    </row>
    <row r="950" spans="1:5" x14ac:dyDescent="0.25">
      <c r="A950" t="s">
        <v>2101</v>
      </c>
      <c r="B950" t="s">
        <v>2102</v>
      </c>
      <c r="E950" t="b">
        <v>1</v>
      </c>
    </row>
    <row r="951" spans="1:5" x14ac:dyDescent="0.25">
      <c r="A951" t="s">
        <v>2103</v>
      </c>
      <c r="B951" t="s">
        <v>2104</v>
      </c>
      <c r="E951" t="b">
        <v>1</v>
      </c>
    </row>
    <row r="952" spans="1:5" x14ac:dyDescent="0.25">
      <c r="A952" t="s">
        <v>2105</v>
      </c>
      <c r="B952" t="s">
        <v>2106</v>
      </c>
      <c r="E952" t="b">
        <v>1</v>
      </c>
    </row>
    <row r="953" spans="1:5" x14ac:dyDescent="0.25">
      <c r="A953" t="s">
        <v>2107</v>
      </c>
      <c r="B953" t="s">
        <v>2108</v>
      </c>
      <c r="E953" t="b">
        <v>1</v>
      </c>
    </row>
    <row r="954" spans="1:5" x14ac:dyDescent="0.25">
      <c r="A954" t="s">
        <v>2109</v>
      </c>
      <c r="B954" t="s">
        <v>2110</v>
      </c>
      <c r="E954" t="b">
        <v>1</v>
      </c>
    </row>
    <row r="955" spans="1:5" x14ac:dyDescent="0.25">
      <c r="A955" t="s">
        <v>2111</v>
      </c>
      <c r="B955" t="s">
        <v>2112</v>
      </c>
      <c r="E955" t="b">
        <v>1</v>
      </c>
    </row>
    <row r="956" spans="1:5" x14ac:dyDescent="0.25">
      <c r="A956" t="s">
        <v>2113</v>
      </c>
      <c r="B956" t="s">
        <v>2114</v>
      </c>
      <c r="E956" t="b">
        <v>1</v>
      </c>
    </row>
    <row r="957" spans="1:5" x14ac:dyDescent="0.25">
      <c r="A957" t="s">
        <v>2115</v>
      </c>
      <c r="B957" t="s">
        <v>2116</v>
      </c>
      <c r="E957" t="b">
        <v>1</v>
      </c>
    </row>
    <row r="958" spans="1:5" x14ac:dyDescent="0.25">
      <c r="A958" t="s">
        <v>2117</v>
      </c>
      <c r="B958" t="s">
        <v>2118</v>
      </c>
      <c r="E958" t="b">
        <v>1</v>
      </c>
    </row>
    <row r="959" spans="1:5" x14ac:dyDescent="0.25">
      <c r="A959" t="s">
        <v>2119</v>
      </c>
      <c r="B959" t="s">
        <v>2120</v>
      </c>
      <c r="E959" t="b">
        <v>1</v>
      </c>
    </row>
    <row r="960" spans="1:5" x14ac:dyDescent="0.25">
      <c r="A960" t="s">
        <v>2121</v>
      </c>
      <c r="B960" t="s">
        <v>2122</v>
      </c>
      <c r="E960" t="b">
        <v>1</v>
      </c>
    </row>
    <row r="961" spans="1:5" x14ac:dyDescent="0.25">
      <c r="A961" t="s">
        <v>2123</v>
      </c>
      <c r="B961" t="s">
        <v>2124</v>
      </c>
      <c r="E961" t="b">
        <v>1</v>
      </c>
    </row>
    <row r="962" spans="1:5" x14ac:dyDescent="0.25">
      <c r="A962" t="s">
        <v>2125</v>
      </c>
      <c r="B962" t="s">
        <v>2126</v>
      </c>
      <c r="E962" t="b">
        <v>1</v>
      </c>
    </row>
    <row r="963" spans="1:5" x14ac:dyDescent="0.25">
      <c r="A963" t="s">
        <v>2127</v>
      </c>
      <c r="B963" t="s">
        <v>2128</v>
      </c>
      <c r="E963" t="b">
        <v>1</v>
      </c>
    </row>
    <row r="964" spans="1:5" x14ac:dyDescent="0.25">
      <c r="A964" t="s">
        <v>2129</v>
      </c>
      <c r="B964" t="s">
        <v>2130</v>
      </c>
      <c r="E964" t="b">
        <v>1</v>
      </c>
    </row>
    <row r="965" spans="1:5" x14ac:dyDescent="0.25">
      <c r="A965" t="s">
        <v>2131</v>
      </c>
      <c r="B965" t="s">
        <v>2132</v>
      </c>
      <c r="E965" t="b">
        <v>1</v>
      </c>
    </row>
    <row r="966" spans="1:5" x14ac:dyDescent="0.25">
      <c r="A966" t="s">
        <v>2133</v>
      </c>
      <c r="B966" t="s">
        <v>2134</v>
      </c>
      <c r="E966" t="b">
        <v>1</v>
      </c>
    </row>
    <row r="967" spans="1:5" x14ac:dyDescent="0.25">
      <c r="A967" t="s">
        <v>2135</v>
      </c>
      <c r="B967" t="s">
        <v>2136</v>
      </c>
      <c r="E967" t="b">
        <v>1</v>
      </c>
    </row>
    <row r="968" spans="1:5" x14ac:dyDescent="0.25">
      <c r="A968" t="s">
        <v>2137</v>
      </c>
      <c r="B968" t="s">
        <v>2138</v>
      </c>
      <c r="E968" t="b">
        <v>1</v>
      </c>
    </row>
    <row r="969" spans="1:5" x14ac:dyDescent="0.25">
      <c r="A969" t="s">
        <v>2139</v>
      </c>
      <c r="B969" t="s">
        <v>2140</v>
      </c>
      <c r="E969" t="b">
        <v>1</v>
      </c>
    </row>
    <row r="970" spans="1:5" x14ac:dyDescent="0.25">
      <c r="A970" t="s">
        <v>2141</v>
      </c>
      <c r="B970" t="s">
        <v>2142</v>
      </c>
      <c r="E970" t="b">
        <v>1</v>
      </c>
    </row>
    <row r="971" spans="1:5" x14ac:dyDescent="0.25">
      <c r="A971" t="s">
        <v>2143</v>
      </c>
      <c r="B971" t="s">
        <v>2144</v>
      </c>
      <c r="E971" t="b">
        <v>1</v>
      </c>
    </row>
    <row r="972" spans="1:5" x14ac:dyDescent="0.25">
      <c r="A972" t="s">
        <v>2145</v>
      </c>
      <c r="B972" t="s">
        <v>2146</v>
      </c>
      <c r="E972" t="b">
        <v>1</v>
      </c>
    </row>
    <row r="973" spans="1:5" x14ac:dyDescent="0.25">
      <c r="A973" t="s">
        <v>2147</v>
      </c>
      <c r="B973" t="s">
        <v>2148</v>
      </c>
      <c r="E973" t="b">
        <v>1</v>
      </c>
    </row>
    <row r="974" spans="1:5" x14ac:dyDescent="0.25">
      <c r="A974" t="s">
        <v>2149</v>
      </c>
      <c r="B974" t="s">
        <v>2150</v>
      </c>
      <c r="E974" t="b">
        <v>1</v>
      </c>
    </row>
    <row r="975" spans="1:5" x14ac:dyDescent="0.25">
      <c r="A975" t="s">
        <v>2151</v>
      </c>
      <c r="B975" t="s">
        <v>2152</v>
      </c>
      <c r="E975" t="b">
        <v>1</v>
      </c>
    </row>
    <row r="976" spans="1:5" x14ac:dyDescent="0.25">
      <c r="A976" t="s">
        <v>2153</v>
      </c>
      <c r="B976" t="s">
        <v>2154</v>
      </c>
      <c r="E976" t="b">
        <v>1</v>
      </c>
    </row>
    <row r="977" spans="1:5" x14ac:dyDescent="0.25">
      <c r="A977" t="s">
        <v>2155</v>
      </c>
      <c r="B977" t="s">
        <v>2156</v>
      </c>
      <c r="E977" t="b">
        <v>1</v>
      </c>
    </row>
    <row r="978" spans="1:5" x14ac:dyDescent="0.25">
      <c r="A978" t="s">
        <v>2157</v>
      </c>
      <c r="B978" t="s">
        <v>2158</v>
      </c>
      <c r="E978" t="b">
        <v>1</v>
      </c>
    </row>
    <row r="979" spans="1:5" x14ac:dyDescent="0.25">
      <c r="A979" t="s">
        <v>2159</v>
      </c>
      <c r="B979" t="s">
        <v>2160</v>
      </c>
      <c r="E979" t="b">
        <v>1</v>
      </c>
    </row>
    <row r="980" spans="1:5" x14ac:dyDescent="0.25">
      <c r="A980" t="s">
        <v>2161</v>
      </c>
      <c r="B980" t="s">
        <v>2162</v>
      </c>
      <c r="E980" t="b">
        <v>1</v>
      </c>
    </row>
    <row r="981" spans="1:5" x14ac:dyDescent="0.25">
      <c r="A981" t="s">
        <v>2163</v>
      </c>
      <c r="B981" t="s">
        <v>2164</v>
      </c>
      <c r="E981" t="b">
        <v>1</v>
      </c>
    </row>
    <row r="982" spans="1:5" x14ac:dyDescent="0.25">
      <c r="A982" t="s">
        <v>2165</v>
      </c>
      <c r="B982" t="s">
        <v>2166</v>
      </c>
      <c r="E982" t="b">
        <v>1</v>
      </c>
    </row>
    <row r="983" spans="1:5" x14ac:dyDescent="0.25">
      <c r="A983" t="s">
        <v>2167</v>
      </c>
      <c r="B983" t="s">
        <v>2168</v>
      </c>
      <c r="E983" t="b">
        <v>1</v>
      </c>
    </row>
    <row r="984" spans="1:5" x14ac:dyDescent="0.25">
      <c r="A984" t="s">
        <v>2169</v>
      </c>
      <c r="B984" t="s">
        <v>2170</v>
      </c>
      <c r="E984" t="b">
        <v>1</v>
      </c>
    </row>
    <row r="985" spans="1:5" x14ac:dyDescent="0.25">
      <c r="A985" t="s">
        <v>2171</v>
      </c>
      <c r="B985" t="s">
        <v>2172</v>
      </c>
      <c r="E985" t="b">
        <v>1</v>
      </c>
    </row>
    <row r="986" spans="1:5" x14ac:dyDescent="0.25">
      <c r="A986" t="s">
        <v>2173</v>
      </c>
      <c r="B986" t="s">
        <v>2174</v>
      </c>
      <c r="E986" t="b">
        <v>1</v>
      </c>
    </row>
    <row r="987" spans="1:5" x14ac:dyDescent="0.25">
      <c r="A987" t="s">
        <v>2175</v>
      </c>
      <c r="B987" t="s">
        <v>2176</v>
      </c>
      <c r="E987" t="b">
        <v>1</v>
      </c>
    </row>
    <row r="988" spans="1:5" x14ac:dyDescent="0.25">
      <c r="A988" t="s">
        <v>2177</v>
      </c>
      <c r="B988" t="s">
        <v>2178</v>
      </c>
      <c r="E988" t="b">
        <v>1</v>
      </c>
    </row>
    <row r="989" spans="1:5" x14ac:dyDescent="0.25">
      <c r="A989" t="s">
        <v>2179</v>
      </c>
      <c r="B989" t="s">
        <v>2180</v>
      </c>
      <c r="E989" t="b">
        <v>1</v>
      </c>
    </row>
    <row r="990" spans="1:5" x14ac:dyDescent="0.25">
      <c r="A990" t="s">
        <v>2181</v>
      </c>
      <c r="B990" t="s">
        <v>2182</v>
      </c>
      <c r="E990" t="b">
        <v>1</v>
      </c>
    </row>
    <row r="991" spans="1:5" x14ac:dyDescent="0.25">
      <c r="A991" t="s">
        <v>2183</v>
      </c>
      <c r="B991" t="s">
        <v>2184</v>
      </c>
      <c r="E991" t="b">
        <v>1</v>
      </c>
    </row>
    <row r="992" spans="1:5" x14ac:dyDescent="0.25">
      <c r="A992" t="s">
        <v>2185</v>
      </c>
      <c r="B992" t="s">
        <v>2186</v>
      </c>
      <c r="E992" t="b">
        <v>1</v>
      </c>
    </row>
    <row r="993" spans="1:5" x14ac:dyDescent="0.25">
      <c r="A993" t="s">
        <v>2187</v>
      </c>
      <c r="B993" t="s">
        <v>2188</v>
      </c>
      <c r="E993" t="b">
        <v>1</v>
      </c>
    </row>
    <row r="994" spans="1:5" x14ac:dyDescent="0.25">
      <c r="A994" t="s">
        <v>2189</v>
      </c>
      <c r="B994" t="s">
        <v>2190</v>
      </c>
      <c r="E994" t="b">
        <v>1</v>
      </c>
    </row>
    <row r="995" spans="1:5" x14ac:dyDescent="0.25">
      <c r="A995" t="s">
        <v>2191</v>
      </c>
      <c r="B995" t="s">
        <v>2192</v>
      </c>
      <c r="E995" t="b">
        <v>1</v>
      </c>
    </row>
    <row r="996" spans="1:5" x14ac:dyDescent="0.25">
      <c r="A996" t="s">
        <v>2193</v>
      </c>
      <c r="B996" t="s">
        <v>2194</v>
      </c>
      <c r="E996" t="b">
        <v>1</v>
      </c>
    </row>
    <row r="997" spans="1:5" x14ac:dyDescent="0.25">
      <c r="A997" t="s">
        <v>2195</v>
      </c>
      <c r="B997" t="s">
        <v>2196</v>
      </c>
      <c r="E997" t="b">
        <v>1</v>
      </c>
    </row>
    <row r="998" spans="1:5" x14ac:dyDescent="0.25">
      <c r="A998" t="s">
        <v>2197</v>
      </c>
      <c r="B998" t="s">
        <v>2198</v>
      </c>
      <c r="E998" t="b">
        <v>1</v>
      </c>
    </row>
    <row r="999" spans="1:5" x14ac:dyDescent="0.25">
      <c r="A999" t="s">
        <v>2199</v>
      </c>
      <c r="B999" t="s">
        <v>2200</v>
      </c>
      <c r="E999" t="b">
        <v>1</v>
      </c>
    </row>
    <row r="1000" spans="1:5" x14ac:dyDescent="0.25">
      <c r="A1000" t="s">
        <v>2201</v>
      </c>
      <c r="B1000" t="s">
        <v>2202</v>
      </c>
      <c r="E1000" t="b">
        <v>1</v>
      </c>
    </row>
    <row r="1001" spans="1:5" x14ac:dyDescent="0.25">
      <c r="A1001" t="s">
        <v>2203</v>
      </c>
      <c r="B1001" t="s">
        <v>2204</v>
      </c>
      <c r="E1001" t="b">
        <v>1</v>
      </c>
    </row>
    <row r="1002" spans="1:5" x14ac:dyDescent="0.25">
      <c r="A1002" t="s">
        <v>2205</v>
      </c>
      <c r="B1002" t="s">
        <v>2206</v>
      </c>
      <c r="E1002" t="b">
        <v>1</v>
      </c>
    </row>
    <row r="1003" spans="1:5" x14ac:dyDescent="0.25">
      <c r="A1003" t="s">
        <v>2207</v>
      </c>
      <c r="B1003" t="s">
        <v>2208</v>
      </c>
      <c r="E1003" t="b">
        <v>1</v>
      </c>
    </row>
    <row r="1004" spans="1:5" x14ac:dyDescent="0.25">
      <c r="A1004" t="s">
        <v>2209</v>
      </c>
      <c r="B1004" t="s">
        <v>2210</v>
      </c>
      <c r="E1004" t="b">
        <v>1</v>
      </c>
    </row>
    <row r="1005" spans="1:5" x14ac:dyDescent="0.25">
      <c r="A1005" t="s">
        <v>2211</v>
      </c>
      <c r="B1005" t="s">
        <v>2212</v>
      </c>
      <c r="E1005" t="b">
        <v>1</v>
      </c>
    </row>
    <row r="1006" spans="1:5" x14ac:dyDescent="0.25">
      <c r="A1006" t="s">
        <v>2213</v>
      </c>
      <c r="B1006" t="s">
        <v>2214</v>
      </c>
      <c r="E1006" t="b">
        <v>1</v>
      </c>
    </row>
    <row r="1007" spans="1:5" x14ac:dyDescent="0.25">
      <c r="A1007" t="s">
        <v>2215</v>
      </c>
      <c r="B1007" t="s">
        <v>2216</v>
      </c>
      <c r="E1007" t="b">
        <v>1</v>
      </c>
    </row>
    <row r="1008" spans="1:5" x14ac:dyDescent="0.25">
      <c r="A1008" t="s">
        <v>2217</v>
      </c>
      <c r="B1008" t="s">
        <v>2218</v>
      </c>
      <c r="E1008" t="b">
        <v>1</v>
      </c>
    </row>
    <row r="1009" spans="1:5" x14ac:dyDescent="0.25">
      <c r="A1009" t="s">
        <v>2219</v>
      </c>
      <c r="B1009" t="s">
        <v>2220</v>
      </c>
      <c r="E1009" t="b">
        <v>1</v>
      </c>
    </row>
    <row r="1010" spans="1:5" x14ac:dyDescent="0.25">
      <c r="A1010" t="s">
        <v>2221</v>
      </c>
      <c r="B1010" t="s">
        <v>2222</v>
      </c>
      <c r="E1010" t="b">
        <v>1</v>
      </c>
    </row>
    <row r="1011" spans="1:5" x14ac:dyDescent="0.25">
      <c r="A1011" t="s">
        <v>2223</v>
      </c>
      <c r="B1011" t="s">
        <v>2224</v>
      </c>
      <c r="E1011" t="b">
        <v>1</v>
      </c>
    </row>
    <row r="1012" spans="1:5" x14ac:dyDescent="0.25">
      <c r="A1012" t="s">
        <v>2225</v>
      </c>
      <c r="B1012" t="s">
        <v>2226</v>
      </c>
      <c r="E1012" t="b">
        <v>1</v>
      </c>
    </row>
    <row r="1013" spans="1:5" x14ac:dyDescent="0.25">
      <c r="A1013" t="s">
        <v>2227</v>
      </c>
      <c r="B1013" t="s">
        <v>2228</v>
      </c>
      <c r="E1013" t="b">
        <v>1</v>
      </c>
    </row>
    <row r="1014" spans="1:5" x14ac:dyDescent="0.25">
      <c r="A1014" t="s">
        <v>2229</v>
      </c>
      <c r="B1014" t="s">
        <v>2230</v>
      </c>
      <c r="E1014" t="b">
        <v>1</v>
      </c>
    </row>
    <row r="1015" spans="1:5" x14ac:dyDescent="0.25">
      <c r="A1015" t="s">
        <v>2231</v>
      </c>
      <c r="B1015" t="s">
        <v>2232</v>
      </c>
      <c r="E1015" t="b">
        <v>1</v>
      </c>
    </row>
    <row r="1016" spans="1:5" x14ac:dyDescent="0.25">
      <c r="A1016" t="s">
        <v>2233</v>
      </c>
      <c r="B1016" t="s">
        <v>2234</v>
      </c>
      <c r="E1016" t="b">
        <v>1</v>
      </c>
    </row>
    <row r="1017" spans="1:5" x14ac:dyDescent="0.25">
      <c r="A1017" t="s">
        <v>2235</v>
      </c>
      <c r="B1017" t="s">
        <v>2236</v>
      </c>
      <c r="E1017" t="b">
        <v>1</v>
      </c>
    </row>
    <row r="1018" spans="1:5" x14ac:dyDescent="0.25">
      <c r="A1018" t="s">
        <v>2237</v>
      </c>
      <c r="B1018" t="s">
        <v>2238</v>
      </c>
      <c r="E1018" t="b">
        <v>1</v>
      </c>
    </row>
    <row r="1019" spans="1:5" x14ac:dyDescent="0.25">
      <c r="A1019" t="s">
        <v>2239</v>
      </c>
      <c r="B1019" t="s">
        <v>2240</v>
      </c>
      <c r="E1019" t="b">
        <v>1</v>
      </c>
    </row>
    <row r="1020" spans="1:5" x14ac:dyDescent="0.25">
      <c r="A1020" t="s">
        <v>2241</v>
      </c>
      <c r="B1020" t="s">
        <v>2242</v>
      </c>
      <c r="E1020" t="b">
        <v>1</v>
      </c>
    </row>
    <row r="1021" spans="1:5" x14ac:dyDescent="0.25">
      <c r="A1021" t="s">
        <v>2243</v>
      </c>
      <c r="B1021" t="s">
        <v>2244</v>
      </c>
      <c r="E1021" t="b">
        <v>1</v>
      </c>
    </row>
    <row r="1022" spans="1:5" x14ac:dyDescent="0.25">
      <c r="A1022" t="s">
        <v>2245</v>
      </c>
      <c r="B1022" t="s">
        <v>2246</v>
      </c>
      <c r="E1022" t="b">
        <v>1</v>
      </c>
    </row>
    <row r="1023" spans="1:5" x14ac:dyDescent="0.25">
      <c r="A1023" t="s">
        <v>2247</v>
      </c>
      <c r="B1023" t="s">
        <v>2248</v>
      </c>
      <c r="E1023" t="b">
        <v>1</v>
      </c>
    </row>
    <row r="1024" spans="1:5" x14ac:dyDescent="0.25">
      <c r="A1024" t="s">
        <v>2249</v>
      </c>
      <c r="B1024" t="s">
        <v>2250</v>
      </c>
      <c r="E1024" t="b">
        <v>1</v>
      </c>
    </row>
    <row r="1025" spans="1:5" x14ac:dyDescent="0.25">
      <c r="A1025" t="s">
        <v>2251</v>
      </c>
      <c r="B1025" t="s">
        <v>2252</v>
      </c>
      <c r="E1025" t="b">
        <v>1</v>
      </c>
    </row>
    <row r="1026" spans="1:5" x14ac:dyDescent="0.25">
      <c r="A1026" t="s">
        <v>2253</v>
      </c>
      <c r="B1026" t="s">
        <v>2254</v>
      </c>
      <c r="E1026" t="b">
        <v>1</v>
      </c>
    </row>
    <row r="1027" spans="1:5" x14ac:dyDescent="0.25">
      <c r="A1027" t="s">
        <v>2255</v>
      </c>
      <c r="B1027" t="s">
        <v>2256</v>
      </c>
      <c r="E1027" t="b">
        <v>1</v>
      </c>
    </row>
    <row r="1028" spans="1:5" x14ac:dyDescent="0.25">
      <c r="A1028" t="s">
        <v>2257</v>
      </c>
      <c r="B1028" t="s">
        <v>2258</v>
      </c>
      <c r="E1028" t="b">
        <v>1</v>
      </c>
    </row>
    <row r="1029" spans="1:5" x14ac:dyDescent="0.25">
      <c r="A1029" t="s">
        <v>2259</v>
      </c>
      <c r="B1029" t="s">
        <v>2260</v>
      </c>
      <c r="E1029" t="b">
        <v>1</v>
      </c>
    </row>
    <row r="1030" spans="1:5" x14ac:dyDescent="0.25">
      <c r="A1030" t="s">
        <v>2261</v>
      </c>
      <c r="B1030" t="s">
        <v>2262</v>
      </c>
      <c r="E1030" t="b">
        <v>1</v>
      </c>
    </row>
    <row r="1031" spans="1:5" x14ac:dyDescent="0.25">
      <c r="A1031" t="s">
        <v>2263</v>
      </c>
      <c r="B1031" t="s">
        <v>2264</v>
      </c>
      <c r="E1031" t="b">
        <v>1</v>
      </c>
    </row>
    <row r="1032" spans="1:5" x14ac:dyDescent="0.25">
      <c r="A1032" t="s">
        <v>2265</v>
      </c>
      <c r="B1032" t="s">
        <v>2266</v>
      </c>
      <c r="E1032" t="b">
        <v>1</v>
      </c>
    </row>
    <row r="1033" spans="1:5" x14ac:dyDescent="0.25">
      <c r="A1033" t="s">
        <v>2267</v>
      </c>
      <c r="B1033" t="s">
        <v>2268</v>
      </c>
      <c r="E1033" t="b">
        <v>1</v>
      </c>
    </row>
    <row r="1034" spans="1:5" x14ac:dyDescent="0.25">
      <c r="A1034" t="s">
        <v>2269</v>
      </c>
      <c r="B1034" t="s">
        <v>2270</v>
      </c>
      <c r="E1034" t="b">
        <v>1</v>
      </c>
    </row>
    <row r="1035" spans="1:5" x14ac:dyDescent="0.25">
      <c r="A1035" t="s">
        <v>2271</v>
      </c>
      <c r="B1035" t="s">
        <v>2272</v>
      </c>
      <c r="E1035" t="b">
        <v>1</v>
      </c>
    </row>
    <row r="1036" spans="1:5" x14ac:dyDescent="0.25">
      <c r="A1036" t="s">
        <v>2273</v>
      </c>
      <c r="B1036" t="s">
        <v>2274</v>
      </c>
      <c r="E1036" t="b">
        <v>1</v>
      </c>
    </row>
    <row r="1037" spans="1:5" x14ac:dyDescent="0.25">
      <c r="A1037" t="s">
        <v>2275</v>
      </c>
      <c r="B1037" t="s">
        <v>2276</v>
      </c>
      <c r="E1037" t="b">
        <v>1</v>
      </c>
    </row>
    <row r="1038" spans="1:5" x14ac:dyDescent="0.25">
      <c r="A1038" t="s">
        <v>2277</v>
      </c>
      <c r="B1038" t="s">
        <v>2278</v>
      </c>
      <c r="E1038" t="b">
        <v>1</v>
      </c>
    </row>
    <row r="1039" spans="1:5" x14ac:dyDescent="0.25">
      <c r="A1039" t="s">
        <v>2279</v>
      </c>
      <c r="B1039" t="s">
        <v>2280</v>
      </c>
      <c r="E1039" t="b">
        <v>1</v>
      </c>
    </row>
    <row r="1040" spans="1:5" x14ac:dyDescent="0.25">
      <c r="A1040" t="s">
        <v>2281</v>
      </c>
      <c r="B1040" t="s">
        <v>2282</v>
      </c>
      <c r="E1040" t="b">
        <v>1</v>
      </c>
    </row>
    <row r="1041" spans="1:5" x14ac:dyDescent="0.25">
      <c r="A1041" t="s">
        <v>2283</v>
      </c>
      <c r="B1041" t="s">
        <v>2284</v>
      </c>
      <c r="E1041" t="b">
        <v>1</v>
      </c>
    </row>
    <row r="1042" spans="1:5" x14ac:dyDescent="0.25">
      <c r="A1042" t="s">
        <v>2285</v>
      </c>
      <c r="B1042" t="s">
        <v>2286</v>
      </c>
      <c r="E1042" t="b">
        <v>1</v>
      </c>
    </row>
    <row r="1043" spans="1:5" x14ac:dyDescent="0.25">
      <c r="A1043" t="s">
        <v>2287</v>
      </c>
      <c r="B1043" t="s">
        <v>2288</v>
      </c>
      <c r="E1043" t="b">
        <v>1</v>
      </c>
    </row>
    <row r="1044" spans="1:5" x14ac:dyDescent="0.25">
      <c r="A1044" t="s">
        <v>2289</v>
      </c>
      <c r="B1044" t="s">
        <v>2290</v>
      </c>
      <c r="E1044" t="b">
        <v>1</v>
      </c>
    </row>
    <row r="1045" spans="1:5" x14ac:dyDescent="0.25">
      <c r="A1045" t="s">
        <v>2291</v>
      </c>
      <c r="B1045" t="s">
        <v>2292</v>
      </c>
      <c r="E1045" t="b">
        <v>1</v>
      </c>
    </row>
    <row r="1046" spans="1:5" x14ac:dyDescent="0.25">
      <c r="A1046" t="s">
        <v>2293</v>
      </c>
      <c r="B1046" t="s">
        <v>2294</v>
      </c>
      <c r="E1046" t="b">
        <v>1</v>
      </c>
    </row>
    <row r="1047" spans="1:5" x14ac:dyDescent="0.25">
      <c r="A1047" t="s">
        <v>2295</v>
      </c>
      <c r="B1047" t="s">
        <v>2296</v>
      </c>
      <c r="E1047" t="b">
        <v>1</v>
      </c>
    </row>
    <row r="1048" spans="1:5" x14ac:dyDescent="0.25">
      <c r="A1048" t="s">
        <v>2297</v>
      </c>
      <c r="B1048" t="s">
        <v>2298</v>
      </c>
      <c r="E1048" t="b">
        <v>1</v>
      </c>
    </row>
    <row r="1049" spans="1:5" x14ac:dyDescent="0.25">
      <c r="A1049" t="s">
        <v>2299</v>
      </c>
      <c r="B1049" t="s">
        <v>2300</v>
      </c>
      <c r="E1049" t="b">
        <v>1</v>
      </c>
    </row>
    <row r="1050" spans="1:5" x14ac:dyDescent="0.25">
      <c r="A1050" t="s">
        <v>2301</v>
      </c>
      <c r="B1050" t="s">
        <v>2302</v>
      </c>
      <c r="E1050" t="b">
        <v>1</v>
      </c>
    </row>
    <row r="1051" spans="1:5" x14ac:dyDescent="0.25">
      <c r="A1051" t="s">
        <v>2303</v>
      </c>
      <c r="B1051" t="s">
        <v>2304</v>
      </c>
      <c r="E1051" t="b">
        <v>1</v>
      </c>
    </row>
    <row r="1052" spans="1:5" x14ac:dyDescent="0.25">
      <c r="A1052" t="s">
        <v>2305</v>
      </c>
      <c r="B1052" t="s">
        <v>2306</v>
      </c>
      <c r="E1052" t="b">
        <v>1</v>
      </c>
    </row>
    <row r="1053" spans="1:5" x14ac:dyDescent="0.25">
      <c r="A1053" t="s">
        <v>2307</v>
      </c>
      <c r="B1053" t="s">
        <v>2308</v>
      </c>
      <c r="E1053" t="b">
        <v>1</v>
      </c>
    </row>
    <row r="1054" spans="1:5" x14ac:dyDescent="0.25">
      <c r="A1054" t="s">
        <v>2309</v>
      </c>
      <c r="B1054" t="s">
        <v>2310</v>
      </c>
      <c r="E1054" t="b">
        <v>1</v>
      </c>
    </row>
    <row r="1055" spans="1:5" x14ac:dyDescent="0.25">
      <c r="A1055" t="s">
        <v>2311</v>
      </c>
      <c r="B1055" t="s">
        <v>2312</v>
      </c>
      <c r="E1055" t="b">
        <v>1</v>
      </c>
    </row>
    <row r="1056" spans="1:5" x14ac:dyDescent="0.25">
      <c r="A1056" t="s">
        <v>2313</v>
      </c>
      <c r="B1056" t="s">
        <v>2314</v>
      </c>
      <c r="E1056" t="b">
        <v>1</v>
      </c>
    </row>
    <row r="1057" spans="1:5" x14ac:dyDescent="0.25">
      <c r="A1057" t="s">
        <v>2315</v>
      </c>
      <c r="B1057" t="s">
        <v>2316</v>
      </c>
      <c r="E1057" t="b">
        <v>1</v>
      </c>
    </row>
    <row r="1058" spans="1:5" x14ac:dyDescent="0.25">
      <c r="A1058" t="s">
        <v>2317</v>
      </c>
      <c r="B1058" t="s">
        <v>2318</v>
      </c>
      <c r="E1058" t="b">
        <v>1</v>
      </c>
    </row>
    <row r="1059" spans="1:5" x14ac:dyDescent="0.25">
      <c r="A1059" t="s">
        <v>2319</v>
      </c>
      <c r="B1059" t="s">
        <v>2320</v>
      </c>
      <c r="E1059" t="b">
        <v>1</v>
      </c>
    </row>
    <row r="1060" spans="1:5" x14ac:dyDescent="0.25">
      <c r="A1060" t="s">
        <v>2321</v>
      </c>
      <c r="B1060" t="s">
        <v>2322</v>
      </c>
      <c r="E1060" t="b">
        <v>1</v>
      </c>
    </row>
    <row r="1061" spans="1:5" x14ac:dyDescent="0.25">
      <c r="A1061" t="s">
        <v>2323</v>
      </c>
      <c r="B1061" t="s">
        <v>2324</v>
      </c>
      <c r="E1061" t="b">
        <v>1</v>
      </c>
    </row>
    <row r="1062" spans="1:5" x14ac:dyDescent="0.25">
      <c r="A1062" t="s">
        <v>2325</v>
      </c>
      <c r="B1062" t="s">
        <v>2326</v>
      </c>
      <c r="E1062" t="b">
        <v>1</v>
      </c>
    </row>
    <row r="1063" spans="1:5" x14ac:dyDescent="0.25">
      <c r="A1063" t="s">
        <v>2327</v>
      </c>
      <c r="B1063" t="s">
        <v>2328</v>
      </c>
      <c r="E1063" t="b">
        <v>1</v>
      </c>
    </row>
    <row r="1064" spans="1:5" x14ac:dyDescent="0.25">
      <c r="A1064" t="s">
        <v>2329</v>
      </c>
      <c r="B1064" t="s">
        <v>2330</v>
      </c>
      <c r="E1064" t="b">
        <v>1</v>
      </c>
    </row>
    <row r="1065" spans="1:5" x14ac:dyDescent="0.25">
      <c r="A1065" t="s">
        <v>2331</v>
      </c>
      <c r="B1065" t="s">
        <v>2332</v>
      </c>
      <c r="E1065" t="b">
        <v>1</v>
      </c>
    </row>
    <row r="1066" spans="1:5" x14ac:dyDescent="0.25">
      <c r="A1066" t="s">
        <v>2333</v>
      </c>
      <c r="B1066" t="s">
        <v>2334</v>
      </c>
      <c r="E1066" t="b">
        <v>1</v>
      </c>
    </row>
    <row r="1067" spans="1:5" x14ac:dyDescent="0.25">
      <c r="A1067" t="s">
        <v>2335</v>
      </c>
      <c r="B1067" t="s">
        <v>2336</v>
      </c>
      <c r="E1067" t="b">
        <v>1</v>
      </c>
    </row>
    <row r="1068" spans="1:5" x14ac:dyDescent="0.25">
      <c r="A1068" t="s">
        <v>2337</v>
      </c>
      <c r="B1068" t="s">
        <v>2338</v>
      </c>
      <c r="E1068" t="b">
        <v>1</v>
      </c>
    </row>
    <row r="1069" spans="1:5" x14ac:dyDescent="0.25">
      <c r="A1069" t="s">
        <v>2339</v>
      </c>
      <c r="B1069" t="s">
        <v>2340</v>
      </c>
      <c r="E1069" t="b">
        <v>1</v>
      </c>
    </row>
    <row r="1070" spans="1:5" x14ac:dyDescent="0.25">
      <c r="A1070" t="s">
        <v>2341</v>
      </c>
      <c r="B1070" t="s">
        <v>2342</v>
      </c>
      <c r="E1070" t="b">
        <v>1</v>
      </c>
    </row>
    <row r="1071" spans="1:5" x14ac:dyDescent="0.25">
      <c r="A1071" t="s">
        <v>2343</v>
      </c>
      <c r="B1071" t="s">
        <v>2344</v>
      </c>
      <c r="E1071" t="b">
        <v>1</v>
      </c>
    </row>
    <row r="1072" spans="1:5" x14ac:dyDescent="0.25">
      <c r="A1072" t="s">
        <v>2345</v>
      </c>
      <c r="B1072" t="s">
        <v>2346</v>
      </c>
      <c r="E1072" t="b">
        <v>1</v>
      </c>
    </row>
    <row r="1073" spans="1:5" x14ac:dyDescent="0.25">
      <c r="A1073" t="s">
        <v>2347</v>
      </c>
      <c r="B1073" t="s">
        <v>2348</v>
      </c>
      <c r="E1073" t="b">
        <v>1</v>
      </c>
    </row>
    <row r="1074" spans="1:5" x14ac:dyDescent="0.25">
      <c r="A1074" t="s">
        <v>2349</v>
      </c>
      <c r="B1074" t="s">
        <v>2350</v>
      </c>
      <c r="E1074" t="b">
        <v>1</v>
      </c>
    </row>
    <row r="1075" spans="1:5" x14ac:dyDescent="0.25">
      <c r="A1075" t="s">
        <v>2351</v>
      </c>
      <c r="B1075" t="s">
        <v>2352</v>
      </c>
      <c r="E1075" t="b">
        <v>1</v>
      </c>
    </row>
    <row r="1076" spans="1:5" x14ac:dyDescent="0.25">
      <c r="A1076" t="s">
        <v>2353</v>
      </c>
      <c r="B1076" t="s">
        <v>2354</v>
      </c>
      <c r="E1076" t="b">
        <v>1</v>
      </c>
    </row>
    <row r="1077" spans="1:5" x14ac:dyDescent="0.25">
      <c r="A1077" t="s">
        <v>2355</v>
      </c>
      <c r="B1077" t="s">
        <v>2356</v>
      </c>
      <c r="E1077" t="b">
        <v>1</v>
      </c>
    </row>
    <row r="1078" spans="1:5" x14ac:dyDescent="0.25">
      <c r="A1078" t="s">
        <v>2357</v>
      </c>
      <c r="B1078" t="s">
        <v>2358</v>
      </c>
      <c r="E1078" t="b">
        <v>1</v>
      </c>
    </row>
    <row r="1079" spans="1:5" x14ac:dyDescent="0.25">
      <c r="A1079" t="s">
        <v>2359</v>
      </c>
      <c r="B1079" t="s">
        <v>2360</v>
      </c>
      <c r="E1079" t="b">
        <v>1</v>
      </c>
    </row>
    <row r="1080" spans="1:5" x14ac:dyDescent="0.25">
      <c r="A1080" t="s">
        <v>2361</v>
      </c>
      <c r="B1080" t="s">
        <v>2362</v>
      </c>
      <c r="E1080" t="b">
        <v>1</v>
      </c>
    </row>
    <row r="1081" spans="1:5" x14ac:dyDescent="0.25">
      <c r="A1081" t="s">
        <v>2363</v>
      </c>
      <c r="B1081" t="s">
        <v>2364</v>
      </c>
      <c r="E1081" t="b">
        <v>1</v>
      </c>
    </row>
    <row r="1082" spans="1:5" x14ac:dyDescent="0.25">
      <c r="A1082" t="s">
        <v>2365</v>
      </c>
      <c r="B1082" t="s">
        <v>2366</v>
      </c>
      <c r="E1082" t="b">
        <v>1</v>
      </c>
    </row>
    <row r="1083" spans="1:5" x14ac:dyDescent="0.25">
      <c r="A1083" t="s">
        <v>2367</v>
      </c>
      <c r="B1083" t="s">
        <v>2368</v>
      </c>
      <c r="E1083" t="b">
        <v>1</v>
      </c>
    </row>
    <row r="1084" spans="1:5" x14ac:dyDescent="0.25">
      <c r="A1084" t="s">
        <v>2369</v>
      </c>
      <c r="B1084" t="s">
        <v>2370</v>
      </c>
      <c r="E1084" t="b">
        <v>1</v>
      </c>
    </row>
    <row r="1085" spans="1:5" x14ac:dyDescent="0.25">
      <c r="A1085" t="s">
        <v>2371</v>
      </c>
      <c r="B1085" t="s">
        <v>2372</v>
      </c>
      <c r="E1085" t="b">
        <v>1</v>
      </c>
    </row>
    <row r="1086" spans="1:5" x14ac:dyDescent="0.25">
      <c r="A1086" t="s">
        <v>2373</v>
      </c>
      <c r="B1086" t="s">
        <v>2374</v>
      </c>
      <c r="E1086" t="b">
        <v>1</v>
      </c>
    </row>
    <row r="1087" spans="1:5" x14ac:dyDescent="0.25">
      <c r="A1087" t="s">
        <v>2375</v>
      </c>
      <c r="B1087" t="s">
        <v>2376</v>
      </c>
      <c r="E1087" t="b">
        <v>1</v>
      </c>
    </row>
    <row r="1088" spans="1:5" x14ac:dyDescent="0.25">
      <c r="A1088" t="s">
        <v>2377</v>
      </c>
      <c r="B1088" t="s">
        <v>2378</v>
      </c>
      <c r="E1088" t="b">
        <v>1</v>
      </c>
    </row>
    <row r="1089" spans="1:5" x14ac:dyDescent="0.25">
      <c r="A1089" t="s">
        <v>2379</v>
      </c>
      <c r="B1089" t="s">
        <v>2380</v>
      </c>
      <c r="E1089" t="b">
        <v>1</v>
      </c>
    </row>
    <row r="1090" spans="1:5" x14ac:dyDescent="0.25">
      <c r="A1090" t="s">
        <v>2381</v>
      </c>
      <c r="B1090" t="s">
        <v>2382</v>
      </c>
      <c r="E1090" t="b">
        <v>1</v>
      </c>
    </row>
    <row r="1091" spans="1:5" x14ac:dyDescent="0.25">
      <c r="A1091" t="s">
        <v>2383</v>
      </c>
      <c r="B1091" t="s">
        <v>2384</v>
      </c>
      <c r="E1091" t="b">
        <v>1</v>
      </c>
    </row>
    <row r="1092" spans="1:5" x14ac:dyDescent="0.25">
      <c r="A1092" t="s">
        <v>2385</v>
      </c>
      <c r="B1092" t="s">
        <v>2386</v>
      </c>
      <c r="E1092" t="b">
        <v>1</v>
      </c>
    </row>
    <row r="1093" spans="1:5" x14ac:dyDescent="0.25">
      <c r="A1093" t="s">
        <v>2387</v>
      </c>
      <c r="B1093" t="s">
        <v>2388</v>
      </c>
      <c r="E1093" t="b">
        <v>1</v>
      </c>
    </row>
    <row r="1094" spans="1:5" x14ac:dyDescent="0.25">
      <c r="A1094" t="s">
        <v>2389</v>
      </c>
      <c r="B1094" t="s">
        <v>2390</v>
      </c>
      <c r="E1094" t="b">
        <v>1</v>
      </c>
    </row>
    <row r="1095" spans="1:5" x14ac:dyDescent="0.25">
      <c r="A1095" t="s">
        <v>2391</v>
      </c>
      <c r="B1095" t="s">
        <v>2392</v>
      </c>
      <c r="E1095" t="b">
        <v>1</v>
      </c>
    </row>
    <row r="1096" spans="1:5" x14ac:dyDescent="0.25">
      <c r="A1096" t="s">
        <v>2393</v>
      </c>
      <c r="B1096" t="s">
        <v>2394</v>
      </c>
      <c r="E1096" t="b">
        <v>1</v>
      </c>
    </row>
    <row r="1097" spans="1:5" x14ac:dyDescent="0.25">
      <c r="A1097" t="s">
        <v>2395</v>
      </c>
      <c r="B1097" t="s">
        <v>2396</v>
      </c>
      <c r="E1097" t="b">
        <v>1</v>
      </c>
    </row>
    <row r="1098" spans="1:5" x14ac:dyDescent="0.25">
      <c r="A1098" t="s">
        <v>2397</v>
      </c>
      <c r="B1098" t="s">
        <v>2398</v>
      </c>
      <c r="E1098" t="b">
        <v>1</v>
      </c>
    </row>
    <row r="1099" spans="1:5" x14ac:dyDescent="0.25">
      <c r="A1099" t="s">
        <v>2399</v>
      </c>
      <c r="B1099" t="s">
        <v>2400</v>
      </c>
      <c r="E1099" t="b">
        <v>1</v>
      </c>
    </row>
    <row r="1100" spans="1:5" x14ac:dyDescent="0.25">
      <c r="A1100" t="s">
        <v>2401</v>
      </c>
      <c r="B1100" t="s">
        <v>2402</v>
      </c>
      <c r="E1100" t="b">
        <v>1</v>
      </c>
    </row>
    <row r="1101" spans="1:5" x14ac:dyDescent="0.25">
      <c r="A1101" t="s">
        <v>2403</v>
      </c>
      <c r="B1101" t="s">
        <v>2404</v>
      </c>
      <c r="E1101" t="b">
        <v>1</v>
      </c>
    </row>
    <row r="1102" spans="1:5" x14ac:dyDescent="0.25">
      <c r="A1102" t="s">
        <v>2405</v>
      </c>
      <c r="B1102" t="s">
        <v>2406</v>
      </c>
      <c r="E1102" t="b">
        <v>1</v>
      </c>
    </row>
    <row r="1103" spans="1:5" x14ac:dyDescent="0.25">
      <c r="A1103" t="s">
        <v>2407</v>
      </c>
      <c r="B1103" t="s">
        <v>2408</v>
      </c>
      <c r="E1103" t="b">
        <v>1</v>
      </c>
    </row>
    <row r="1104" spans="1:5" x14ac:dyDescent="0.25">
      <c r="A1104" t="s">
        <v>2409</v>
      </c>
      <c r="B1104" t="s">
        <v>2410</v>
      </c>
      <c r="E1104" t="b">
        <v>1</v>
      </c>
    </row>
    <row r="1105" spans="1:5" x14ac:dyDescent="0.25">
      <c r="A1105" t="s">
        <v>2411</v>
      </c>
      <c r="B1105" t="s">
        <v>2412</v>
      </c>
      <c r="E1105" t="b">
        <v>1</v>
      </c>
    </row>
    <row r="1106" spans="1:5" x14ac:dyDescent="0.25">
      <c r="A1106" t="s">
        <v>2413</v>
      </c>
      <c r="B1106" t="s">
        <v>2414</v>
      </c>
      <c r="E1106" t="b">
        <v>1</v>
      </c>
    </row>
    <row r="1107" spans="1:5" x14ac:dyDescent="0.25">
      <c r="A1107" t="s">
        <v>2415</v>
      </c>
      <c r="B1107" t="s">
        <v>2416</v>
      </c>
      <c r="E1107" t="b">
        <v>1</v>
      </c>
    </row>
    <row r="1108" spans="1:5" x14ac:dyDescent="0.25">
      <c r="A1108" t="s">
        <v>2417</v>
      </c>
      <c r="B1108" t="s">
        <v>2418</v>
      </c>
      <c r="E1108" t="b">
        <v>1</v>
      </c>
    </row>
    <row r="1109" spans="1:5" x14ac:dyDescent="0.25">
      <c r="A1109" t="s">
        <v>2419</v>
      </c>
      <c r="B1109" t="s">
        <v>2420</v>
      </c>
      <c r="E1109" t="b">
        <v>1</v>
      </c>
    </row>
    <row r="1110" spans="1:5" x14ac:dyDescent="0.25">
      <c r="A1110" t="s">
        <v>2421</v>
      </c>
      <c r="B1110" t="s">
        <v>2422</v>
      </c>
      <c r="E1110" t="b">
        <v>1</v>
      </c>
    </row>
    <row r="1111" spans="1:5" x14ac:dyDescent="0.25">
      <c r="A1111" t="s">
        <v>2423</v>
      </c>
      <c r="B1111" t="s">
        <v>2424</v>
      </c>
      <c r="E1111" t="b">
        <v>1</v>
      </c>
    </row>
    <row r="1112" spans="1:5" x14ac:dyDescent="0.25">
      <c r="A1112" t="s">
        <v>2425</v>
      </c>
      <c r="B1112" t="s">
        <v>2426</v>
      </c>
      <c r="E1112" t="b">
        <v>1</v>
      </c>
    </row>
    <row r="1113" spans="1:5" x14ac:dyDescent="0.25">
      <c r="A1113" t="s">
        <v>2427</v>
      </c>
      <c r="B1113" t="s">
        <v>2428</v>
      </c>
      <c r="E1113" t="b">
        <v>1</v>
      </c>
    </row>
    <row r="1114" spans="1:5" x14ac:dyDescent="0.25">
      <c r="A1114" t="s">
        <v>2429</v>
      </c>
      <c r="B1114" t="s">
        <v>2430</v>
      </c>
      <c r="E1114" t="b">
        <v>1</v>
      </c>
    </row>
    <row r="1115" spans="1:5" x14ac:dyDescent="0.25">
      <c r="A1115" t="s">
        <v>2431</v>
      </c>
      <c r="B1115" t="s">
        <v>2432</v>
      </c>
      <c r="E1115" t="b">
        <v>1</v>
      </c>
    </row>
    <row r="1116" spans="1:5" x14ac:dyDescent="0.25">
      <c r="A1116" t="s">
        <v>2433</v>
      </c>
      <c r="B1116" t="s">
        <v>2434</v>
      </c>
      <c r="E1116" t="b">
        <v>1</v>
      </c>
    </row>
    <row r="1117" spans="1:5" x14ac:dyDescent="0.25">
      <c r="A1117" t="s">
        <v>2435</v>
      </c>
      <c r="B1117" t="s">
        <v>2436</v>
      </c>
      <c r="E1117" t="b">
        <v>1</v>
      </c>
    </row>
    <row r="1118" spans="1:5" x14ac:dyDescent="0.25">
      <c r="A1118" t="s">
        <v>2437</v>
      </c>
      <c r="B1118" t="s">
        <v>2438</v>
      </c>
      <c r="E1118" t="b">
        <v>1</v>
      </c>
    </row>
    <row r="1119" spans="1:5" x14ac:dyDescent="0.25">
      <c r="A1119" t="s">
        <v>2439</v>
      </c>
      <c r="B1119" t="s">
        <v>2440</v>
      </c>
      <c r="E1119" t="b">
        <v>1</v>
      </c>
    </row>
    <row r="1120" spans="1:5" x14ac:dyDescent="0.25">
      <c r="A1120" t="s">
        <v>2441</v>
      </c>
      <c r="B1120" t="s">
        <v>2442</v>
      </c>
      <c r="E1120" t="b">
        <v>1</v>
      </c>
    </row>
    <row r="1121" spans="1:5" x14ac:dyDescent="0.25">
      <c r="A1121" t="s">
        <v>2443</v>
      </c>
      <c r="B1121" t="s">
        <v>2444</v>
      </c>
      <c r="E1121" t="b">
        <v>1</v>
      </c>
    </row>
    <row r="1122" spans="1:5" x14ac:dyDescent="0.25">
      <c r="A1122" t="s">
        <v>2445</v>
      </c>
      <c r="B1122" t="s">
        <v>2446</v>
      </c>
      <c r="E1122" t="b">
        <v>1</v>
      </c>
    </row>
    <row r="1123" spans="1:5" x14ac:dyDescent="0.25">
      <c r="A1123" t="s">
        <v>2447</v>
      </c>
      <c r="B1123" t="s">
        <v>2448</v>
      </c>
      <c r="E1123" t="b">
        <v>1</v>
      </c>
    </row>
    <row r="1124" spans="1:5" x14ac:dyDescent="0.25">
      <c r="A1124" t="s">
        <v>2449</v>
      </c>
      <c r="B1124" t="s">
        <v>2450</v>
      </c>
      <c r="E1124" t="b">
        <v>1</v>
      </c>
    </row>
    <row r="1125" spans="1:5" x14ac:dyDescent="0.25">
      <c r="A1125" t="s">
        <v>2451</v>
      </c>
      <c r="B1125" t="s">
        <v>2452</v>
      </c>
      <c r="E1125" t="b">
        <v>1</v>
      </c>
    </row>
    <row r="1126" spans="1:5" x14ac:dyDescent="0.25">
      <c r="A1126" t="s">
        <v>2453</v>
      </c>
      <c r="B1126" t="s">
        <v>2454</v>
      </c>
      <c r="E1126" t="b">
        <v>1</v>
      </c>
    </row>
    <row r="1127" spans="1:5" x14ac:dyDescent="0.25">
      <c r="A1127" t="s">
        <v>2455</v>
      </c>
      <c r="B1127" t="s">
        <v>2456</v>
      </c>
      <c r="E1127" t="b">
        <v>1</v>
      </c>
    </row>
    <row r="1128" spans="1:5" x14ac:dyDescent="0.25">
      <c r="A1128" t="s">
        <v>2457</v>
      </c>
      <c r="B1128" t="s">
        <v>2458</v>
      </c>
      <c r="E1128" t="b">
        <v>1</v>
      </c>
    </row>
    <row r="1129" spans="1:5" x14ac:dyDescent="0.25">
      <c r="A1129" t="s">
        <v>2459</v>
      </c>
      <c r="B1129" t="s">
        <v>2460</v>
      </c>
      <c r="E1129" t="b">
        <v>1</v>
      </c>
    </row>
    <row r="1130" spans="1:5" x14ac:dyDescent="0.25">
      <c r="A1130" t="s">
        <v>2461</v>
      </c>
      <c r="B1130" t="s">
        <v>2462</v>
      </c>
      <c r="E1130" t="b">
        <v>1</v>
      </c>
    </row>
    <row r="1131" spans="1:5" x14ac:dyDescent="0.25">
      <c r="A1131" t="s">
        <v>2463</v>
      </c>
      <c r="B1131" t="s">
        <v>2464</v>
      </c>
      <c r="E1131" t="b">
        <v>1</v>
      </c>
    </row>
    <row r="1132" spans="1:5" x14ac:dyDescent="0.25">
      <c r="A1132" t="s">
        <v>2465</v>
      </c>
      <c r="B1132" t="s">
        <v>2466</v>
      </c>
      <c r="E1132" t="b">
        <v>1</v>
      </c>
    </row>
    <row r="1133" spans="1:5" x14ac:dyDescent="0.25">
      <c r="A1133" t="s">
        <v>2467</v>
      </c>
      <c r="B1133" t="s">
        <v>2468</v>
      </c>
      <c r="E1133" t="b">
        <v>1</v>
      </c>
    </row>
    <row r="1134" spans="1:5" x14ac:dyDescent="0.25">
      <c r="A1134" t="s">
        <v>2469</v>
      </c>
      <c r="B1134" t="s">
        <v>2470</v>
      </c>
      <c r="E1134" t="b">
        <v>1</v>
      </c>
    </row>
    <row r="1135" spans="1:5" x14ac:dyDescent="0.25">
      <c r="A1135" t="s">
        <v>2471</v>
      </c>
      <c r="B1135" t="s">
        <v>2472</v>
      </c>
      <c r="E1135" t="b">
        <v>1</v>
      </c>
    </row>
    <row r="1136" spans="1:5" x14ac:dyDescent="0.25">
      <c r="A1136" t="s">
        <v>2473</v>
      </c>
      <c r="B1136" t="s">
        <v>2474</v>
      </c>
      <c r="E1136" t="b">
        <v>1</v>
      </c>
    </row>
    <row r="1137" spans="1:5" x14ac:dyDescent="0.25">
      <c r="A1137" t="s">
        <v>2475</v>
      </c>
      <c r="B1137" t="s">
        <v>2476</v>
      </c>
      <c r="E1137" t="b">
        <v>1</v>
      </c>
    </row>
    <row r="1138" spans="1:5" x14ac:dyDescent="0.25">
      <c r="A1138" t="s">
        <v>2477</v>
      </c>
      <c r="B1138" t="s">
        <v>2478</v>
      </c>
      <c r="E1138" t="b">
        <v>1</v>
      </c>
    </row>
    <row r="1139" spans="1:5" x14ac:dyDescent="0.25">
      <c r="A1139" t="s">
        <v>2479</v>
      </c>
      <c r="B1139" t="s">
        <v>2480</v>
      </c>
      <c r="E1139" t="b">
        <v>1</v>
      </c>
    </row>
    <row r="1140" spans="1:5" x14ac:dyDescent="0.25">
      <c r="A1140" t="s">
        <v>2481</v>
      </c>
      <c r="B1140" t="s">
        <v>2482</v>
      </c>
      <c r="E1140" t="b">
        <v>1</v>
      </c>
    </row>
    <row r="1141" spans="1:5" x14ac:dyDescent="0.25">
      <c r="A1141" t="s">
        <v>2483</v>
      </c>
      <c r="B1141" t="s">
        <v>2484</v>
      </c>
      <c r="E1141" t="b">
        <v>1</v>
      </c>
    </row>
    <row r="1142" spans="1:5" x14ac:dyDescent="0.25">
      <c r="A1142" t="s">
        <v>2485</v>
      </c>
      <c r="B1142" t="s">
        <v>2486</v>
      </c>
      <c r="E1142" t="b">
        <v>1</v>
      </c>
    </row>
    <row r="1143" spans="1:5" x14ac:dyDescent="0.25">
      <c r="A1143" t="s">
        <v>2487</v>
      </c>
      <c r="B1143" t="s">
        <v>2488</v>
      </c>
      <c r="E1143" t="b">
        <v>1</v>
      </c>
    </row>
    <row r="1144" spans="1:5" x14ac:dyDescent="0.25">
      <c r="A1144" t="s">
        <v>2489</v>
      </c>
      <c r="B1144" t="s">
        <v>2490</v>
      </c>
      <c r="E1144" t="b">
        <v>1</v>
      </c>
    </row>
    <row r="1145" spans="1:5" x14ac:dyDescent="0.25">
      <c r="A1145" t="s">
        <v>2491</v>
      </c>
      <c r="B1145" t="s">
        <v>2492</v>
      </c>
      <c r="E1145" t="b">
        <v>1</v>
      </c>
    </row>
    <row r="1146" spans="1:5" x14ac:dyDescent="0.25">
      <c r="A1146" t="s">
        <v>2493</v>
      </c>
      <c r="B1146" t="s">
        <v>2494</v>
      </c>
      <c r="E1146" t="b">
        <v>1</v>
      </c>
    </row>
    <row r="1147" spans="1:5" x14ac:dyDescent="0.25">
      <c r="A1147" t="s">
        <v>2495</v>
      </c>
      <c r="B1147" t="s">
        <v>2496</v>
      </c>
      <c r="E1147" t="b">
        <v>1</v>
      </c>
    </row>
    <row r="1148" spans="1:5" x14ac:dyDescent="0.25">
      <c r="A1148" t="s">
        <v>2497</v>
      </c>
      <c r="B1148" t="s">
        <v>2498</v>
      </c>
      <c r="E1148" t="b">
        <v>1</v>
      </c>
    </row>
    <row r="1149" spans="1:5" x14ac:dyDescent="0.25">
      <c r="A1149" t="s">
        <v>2499</v>
      </c>
      <c r="B1149" t="s">
        <v>2500</v>
      </c>
      <c r="E1149" t="b">
        <v>1</v>
      </c>
    </row>
    <row r="1150" spans="1:5" x14ac:dyDescent="0.25">
      <c r="A1150" t="s">
        <v>2501</v>
      </c>
      <c r="B1150" t="s">
        <v>2502</v>
      </c>
      <c r="E1150" t="b">
        <v>1</v>
      </c>
    </row>
    <row r="1151" spans="1:5" x14ac:dyDescent="0.25">
      <c r="A1151" t="s">
        <v>2503</v>
      </c>
      <c r="B1151" t="s">
        <v>2504</v>
      </c>
      <c r="E1151" t="b">
        <v>1</v>
      </c>
    </row>
    <row r="1152" spans="1:5" x14ac:dyDescent="0.25">
      <c r="A1152" t="s">
        <v>2505</v>
      </c>
      <c r="B1152" t="s">
        <v>2506</v>
      </c>
      <c r="E1152" t="b">
        <v>1</v>
      </c>
    </row>
    <row r="1153" spans="1:5" x14ac:dyDescent="0.25">
      <c r="A1153" t="s">
        <v>2507</v>
      </c>
      <c r="B1153" t="s">
        <v>2508</v>
      </c>
      <c r="E1153" t="b">
        <v>1</v>
      </c>
    </row>
    <row r="1154" spans="1:5" x14ac:dyDescent="0.25">
      <c r="A1154" t="s">
        <v>2509</v>
      </c>
      <c r="B1154" t="s">
        <v>2510</v>
      </c>
      <c r="E1154" t="b">
        <v>1</v>
      </c>
    </row>
    <row r="1155" spans="1:5" x14ac:dyDescent="0.25">
      <c r="A1155" t="s">
        <v>2511</v>
      </c>
      <c r="B1155" t="s">
        <v>2512</v>
      </c>
      <c r="E1155" t="b">
        <v>1</v>
      </c>
    </row>
    <row r="1156" spans="1:5" x14ac:dyDescent="0.25">
      <c r="A1156" t="s">
        <v>2513</v>
      </c>
      <c r="B1156" t="s">
        <v>2514</v>
      </c>
      <c r="E1156" t="b">
        <v>1</v>
      </c>
    </row>
    <row r="1157" spans="1:5" x14ac:dyDescent="0.25">
      <c r="A1157" t="s">
        <v>2515</v>
      </c>
      <c r="B1157" t="s">
        <v>2516</v>
      </c>
      <c r="E1157" t="b">
        <v>1</v>
      </c>
    </row>
    <row r="1158" spans="1:5" x14ac:dyDescent="0.25">
      <c r="A1158" t="s">
        <v>2517</v>
      </c>
      <c r="B1158" t="s">
        <v>2518</v>
      </c>
      <c r="E1158" t="b">
        <v>1</v>
      </c>
    </row>
    <row r="1159" spans="1:5" x14ac:dyDescent="0.25">
      <c r="A1159" t="s">
        <v>2519</v>
      </c>
      <c r="B1159" t="s">
        <v>2520</v>
      </c>
      <c r="E1159" t="b">
        <v>1</v>
      </c>
    </row>
    <row r="1160" spans="1:5" x14ac:dyDescent="0.25">
      <c r="A1160" t="s">
        <v>2521</v>
      </c>
      <c r="B1160" t="s">
        <v>2522</v>
      </c>
      <c r="E1160" t="b">
        <v>1</v>
      </c>
    </row>
    <row r="1161" spans="1:5" x14ac:dyDescent="0.25">
      <c r="A1161" t="s">
        <v>2523</v>
      </c>
      <c r="B1161" t="s">
        <v>2524</v>
      </c>
      <c r="E1161" t="b">
        <v>1</v>
      </c>
    </row>
    <row r="1162" spans="1:5" x14ac:dyDescent="0.25">
      <c r="A1162" t="s">
        <v>2525</v>
      </c>
      <c r="B1162" t="s">
        <v>2526</v>
      </c>
      <c r="E1162" t="b">
        <v>1</v>
      </c>
    </row>
    <row r="1163" spans="1:5" x14ac:dyDescent="0.25">
      <c r="A1163" t="s">
        <v>2527</v>
      </c>
      <c r="B1163" t="s">
        <v>2528</v>
      </c>
      <c r="E1163" t="b">
        <v>1</v>
      </c>
    </row>
    <row r="1164" spans="1:5" x14ac:dyDescent="0.25">
      <c r="A1164" t="s">
        <v>2529</v>
      </c>
      <c r="B1164" t="s">
        <v>2530</v>
      </c>
      <c r="E1164" t="b">
        <v>1</v>
      </c>
    </row>
    <row r="1165" spans="1:5" x14ac:dyDescent="0.25">
      <c r="A1165" t="s">
        <v>2531</v>
      </c>
      <c r="B1165" t="s">
        <v>2532</v>
      </c>
      <c r="E1165" t="b">
        <v>1</v>
      </c>
    </row>
    <row r="1166" spans="1:5" x14ac:dyDescent="0.25">
      <c r="A1166" t="s">
        <v>2533</v>
      </c>
      <c r="B1166" t="s">
        <v>2534</v>
      </c>
      <c r="E1166" t="b">
        <v>1</v>
      </c>
    </row>
    <row r="1167" spans="1:5" x14ac:dyDescent="0.25">
      <c r="A1167" t="s">
        <v>2535</v>
      </c>
      <c r="B1167" t="s">
        <v>2536</v>
      </c>
      <c r="E1167" t="b">
        <v>1</v>
      </c>
    </row>
    <row r="1168" spans="1:5" x14ac:dyDescent="0.25">
      <c r="A1168" t="s">
        <v>2537</v>
      </c>
      <c r="B1168" t="s">
        <v>2538</v>
      </c>
      <c r="E1168" t="b">
        <v>1</v>
      </c>
    </row>
    <row r="1169" spans="1:5" x14ac:dyDescent="0.25">
      <c r="A1169" t="s">
        <v>2539</v>
      </c>
      <c r="B1169" t="s">
        <v>2540</v>
      </c>
      <c r="E1169" t="b">
        <v>1</v>
      </c>
    </row>
    <row r="1170" spans="1:5" x14ac:dyDescent="0.25">
      <c r="A1170" t="s">
        <v>2541</v>
      </c>
      <c r="B1170" t="s">
        <v>2542</v>
      </c>
      <c r="E1170" t="b">
        <v>1</v>
      </c>
    </row>
    <row r="1171" spans="1:5" x14ac:dyDescent="0.25">
      <c r="A1171" t="s">
        <v>2543</v>
      </c>
      <c r="B1171" t="s">
        <v>2544</v>
      </c>
      <c r="E1171" t="b">
        <v>1</v>
      </c>
    </row>
    <row r="1172" spans="1:5" x14ac:dyDescent="0.25">
      <c r="A1172" t="s">
        <v>2545</v>
      </c>
      <c r="B1172" t="s">
        <v>2546</v>
      </c>
      <c r="E1172" t="b">
        <v>1</v>
      </c>
    </row>
    <row r="1173" spans="1:5" x14ac:dyDescent="0.25">
      <c r="A1173" t="s">
        <v>2547</v>
      </c>
      <c r="B1173" t="s">
        <v>2548</v>
      </c>
      <c r="E1173" t="b">
        <v>1</v>
      </c>
    </row>
    <row r="1174" spans="1:5" x14ac:dyDescent="0.25">
      <c r="A1174" t="s">
        <v>2549</v>
      </c>
      <c r="B1174" t="s">
        <v>2550</v>
      </c>
      <c r="E1174" t="b">
        <v>1</v>
      </c>
    </row>
    <row r="1175" spans="1:5" x14ac:dyDescent="0.25">
      <c r="A1175" t="s">
        <v>2551</v>
      </c>
      <c r="B1175" t="s">
        <v>2552</v>
      </c>
      <c r="E1175" t="b">
        <v>1</v>
      </c>
    </row>
    <row r="1176" spans="1:5" x14ac:dyDescent="0.25">
      <c r="A1176" t="s">
        <v>2553</v>
      </c>
      <c r="B1176" t="s">
        <v>2554</v>
      </c>
      <c r="E1176" t="b">
        <v>1</v>
      </c>
    </row>
    <row r="1177" spans="1:5" x14ac:dyDescent="0.25">
      <c r="A1177" t="s">
        <v>2555</v>
      </c>
      <c r="B1177" t="s">
        <v>2556</v>
      </c>
      <c r="E1177" t="b">
        <v>1</v>
      </c>
    </row>
    <row r="1178" spans="1:5" x14ac:dyDescent="0.25">
      <c r="A1178" t="s">
        <v>2557</v>
      </c>
      <c r="B1178" t="s">
        <v>2558</v>
      </c>
      <c r="E1178" t="b">
        <v>1</v>
      </c>
    </row>
    <row r="1179" spans="1:5" x14ac:dyDescent="0.25">
      <c r="A1179" t="s">
        <v>2559</v>
      </c>
      <c r="B1179" t="s">
        <v>2560</v>
      </c>
      <c r="E1179" t="b">
        <v>1</v>
      </c>
    </row>
    <row r="1180" spans="1:5" x14ac:dyDescent="0.25">
      <c r="A1180" t="s">
        <v>2561</v>
      </c>
      <c r="B1180" t="s">
        <v>2562</v>
      </c>
      <c r="E1180" t="b">
        <v>1</v>
      </c>
    </row>
    <row r="1181" spans="1:5" x14ac:dyDescent="0.25">
      <c r="A1181" t="s">
        <v>2563</v>
      </c>
      <c r="B1181" t="s">
        <v>2564</v>
      </c>
      <c r="E1181" t="b">
        <v>1</v>
      </c>
    </row>
    <row r="1182" spans="1:5" x14ac:dyDescent="0.25">
      <c r="A1182" t="s">
        <v>2565</v>
      </c>
      <c r="B1182" t="s">
        <v>2566</v>
      </c>
      <c r="E1182" t="b">
        <v>1</v>
      </c>
    </row>
    <row r="1183" spans="1:5" x14ac:dyDescent="0.25">
      <c r="A1183" t="s">
        <v>2567</v>
      </c>
      <c r="B1183" t="s">
        <v>2568</v>
      </c>
      <c r="E1183" t="b">
        <v>1</v>
      </c>
    </row>
    <row r="1184" spans="1:5" x14ac:dyDescent="0.25">
      <c r="A1184" t="s">
        <v>2569</v>
      </c>
      <c r="B1184" t="s">
        <v>2570</v>
      </c>
      <c r="E1184" t="b">
        <v>1</v>
      </c>
    </row>
    <row r="1185" spans="1:5" x14ac:dyDescent="0.25">
      <c r="A1185" t="s">
        <v>2571</v>
      </c>
      <c r="B1185" t="s">
        <v>2572</v>
      </c>
      <c r="E1185" t="b">
        <v>1</v>
      </c>
    </row>
    <row r="1186" spans="1:5" x14ac:dyDescent="0.25">
      <c r="A1186" t="s">
        <v>2573</v>
      </c>
      <c r="B1186" t="s">
        <v>2574</v>
      </c>
      <c r="E1186" t="b">
        <v>1</v>
      </c>
    </row>
    <row r="1187" spans="1:5" x14ac:dyDescent="0.25">
      <c r="A1187" t="s">
        <v>2575</v>
      </c>
      <c r="B1187" t="s">
        <v>2576</v>
      </c>
      <c r="E1187" t="b">
        <v>1</v>
      </c>
    </row>
    <row r="1188" spans="1:5" x14ac:dyDescent="0.25">
      <c r="A1188" t="s">
        <v>2577</v>
      </c>
      <c r="B1188" t="s">
        <v>2578</v>
      </c>
      <c r="E1188" t="b">
        <v>1</v>
      </c>
    </row>
    <row r="1189" spans="1:5" x14ac:dyDescent="0.25">
      <c r="A1189" t="s">
        <v>2579</v>
      </c>
      <c r="B1189" t="s">
        <v>2580</v>
      </c>
      <c r="E1189" t="b">
        <v>1</v>
      </c>
    </row>
    <row r="1190" spans="1:5" x14ac:dyDescent="0.25">
      <c r="A1190" t="s">
        <v>2581</v>
      </c>
      <c r="B1190" t="s">
        <v>2582</v>
      </c>
      <c r="E1190" t="b">
        <v>1</v>
      </c>
    </row>
    <row r="1191" spans="1:5" x14ac:dyDescent="0.25">
      <c r="A1191" t="s">
        <v>2583</v>
      </c>
      <c r="B1191" t="s">
        <v>2584</v>
      </c>
      <c r="E1191" t="b">
        <v>1</v>
      </c>
    </row>
    <row r="1192" spans="1:5" x14ac:dyDescent="0.25">
      <c r="A1192" t="s">
        <v>2585</v>
      </c>
      <c r="B1192" t="s">
        <v>2586</v>
      </c>
      <c r="E1192" t="b">
        <v>1</v>
      </c>
    </row>
    <row r="1193" spans="1:5" x14ac:dyDescent="0.25">
      <c r="A1193" t="s">
        <v>2587</v>
      </c>
      <c r="B1193" t="s">
        <v>2588</v>
      </c>
      <c r="E1193" t="b">
        <v>1</v>
      </c>
    </row>
    <row r="1194" spans="1:5" x14ac:dyDescent="0.25">
      <c r="A1194" t="s">
        <v>2589</v>
      </c>
      <c r="B1194" t="s">
        <v>2590</v>
      </c>
      <c r="E1194" t="b">
        <v>1</v>
      </c>
    </row>
    <row r="1195" spans="1:5" x14ac:dyDescent="0.25">
      <c r="A1195" t="s">
        <v>2591</v>
      </c>
      <c r="B1195" t="s">
        <v>2592</v>
      </c>
      <c r="E1195" t="b">
        <v>1</v>
      </c>
    </row>
    <row r="1196" spans="1:5" x14ac:dyDescent="0.25">
      <c r="A1196" t="s">
        <v>2593</v>
      </c>
      <c r="B1196" t="s">
        <v>2594</v>
      </c>
      <c r="E1196" t="b">
        <v>1</v>
      </c>
    </row>
    <row r="1197" spans="1:5" x14ac:dyDescent="0.25">
      <c r="A1197" t="s">
        <v>2595</v>
      </c>
      <c r="B1197" t="s">
        <v>2596</v>
      </c>
      <c r="E1197" t="b">
        <v>1</v>
      </c>
    </row>
    <row r="1198" spans="1:5" x14ac:dyDescent="0.25">
      <c r="A1198" t="s">
        <v>2597</v>
      </c>
      <c r="B1198" t="s">
        <v>2598</v>
      </c>
      <c r="E1198" t="b">
        <v>1</v>
      </c>
    </row>
    <row r="1199" spans="1:5" x14ac:dyDescent="0.25">
      <c r="A1199" t="s">
        <v>2599</v>
      </c>
      <c r="B1199" t="s">
        <v>2600</v>
      </c>
      <c r="E1199" t="b">
        <v>1</v>
      </c>
    </row>
    <row r="1200" spans="1:5" x14ac:dyDescent="0.25">
      <c r="A1200" t="s">
        <v>2601</v>
      </c>
      <c r="B1200" t="s">
        <v>2602</v>
      </c>
      <c r="E1200" t="b">
        <v>1</v>
      </c>
    </row>
    <row r="1201" spans="1:5" x14ac:dyDescent="0.25">
      <c r="A1201" t="s">
        <v>2603</v>
      </c>
      <c r="B1201" t="s">
        <v>2604</v>
      </c>
      <c r="E1201" t="b">
        <v>1</v>
      </c>
    </row>
    <row r="1202" spans="1:5" x14ac:dyDescent="0.25">
      <c r="A1202" t="s">
        <v>2605</v>
      </c>
      <c r="B1202" t="s">
        <v>2606</v>
      </c>
      <c r="E1202" t="b">
        <v>1</v>
      </c>
    </row>
    <row r="1203" spans="1:5" x14ac:dyDescent="0.25">
      <c r="A1203" t="s">
        <v>2607</v>
      </c>
      <c r="B1203" t="s">
        <v>2608</v>
      </c>
      <c r="E1203" t="b">
        <v>1</v>
      </c>
    </row>
    <row r="1204" spans="1:5" x14ac:dyDescent="0.25">
      <c r="A1204" t="s">
        <v>2609</v>
      </c>
      <c r="B1204" t="s">
        <v>2610</v>
      </c>
      <c r="E1204" t="b">
        <v>1</v>
      </c>
    </row>
    <row r="1205" spans="1:5" x14ac:dyDescent="0.25">
      <c r="A1205" t="s">
        <v>2611</v>
      </c>
      <c r="B1205" t="s">
        <v>2612</v>
      </c>
      <c r="E1205" t="b">
        <v>1</v>
      </c>
    </row>
    <row r="1206" spans="1:5" x14ac:dyDescent="0.25">
      <c r="A1206" t="s">
        <v>2613</v>
      </c>
      <c r="B1206" t="s">
        <v>2614</v>
      </c>
      <c r="E1206" t="b">
        <v>1</v>
      </c>
    </row>
    <row r="1207" spans="1:5" x14ac:dyDescent="0.25">
      <c r="A1207" t="s">
        <v>2615</v>
      </c>
      <c r="B1207" t="s">
        <v>2616</v>
      </c>
      <c r="E1207" t="b">
        <v>1</v>
      </c>
    </row>
    <row r="1208" spans="1:5" x14ac:dyDescent="0.25">
      <c r="A1208" t="s">
        <v>2617</v>
      </c>
      <c r="B1208" t="s">
        <v>2618</v>
      </c>
      <c r="E1208" t="b">
        <v>1</v>
      </c>
    </row>
    <row r="1209" spans="1:5" x14ac:dyDescent="0.25">
      <c r="A1209" t="s">
        <v>2619</v>
      </c>
      <c r="B1209" t="s">
        <v>2620</v>
      </c>
      <c r="E1209" t="b">
        <v>1</v>
      </c>
    </row>
    <row r="1210" spans="1:5" x14ac:dyDescent="0.25">
      <c r="A1210" t="s">
        <v>2621</v>
      </c>
      <c r="B1210" t="s">
        <v>2622</v>
      </c>
      <c r="E1210" t="b">
        <v>1</v>
      </c>
    </row>
    <row r="1211" spans="1:5" x14ac:dyDescent="0.25">
      <c r="A1211" t="s">
        <v>2623</v>
      </c>
      <c r="B1211" t="s">
        <v>2624</v>
      </c>
      <c r="E1211" t="b">
        <v>1</v>
      </c>
    </row>
    <row r="1212" spans="1:5" x14ac:dyDescent="0.25">
      <c r="A1212" t="s">
        <v>2625</v>
      </c>
      <c r="B1212" t="s">
        <v>2626</v>
      </c>
      <c r="E1212" t="b">
        <v>1</v>
      </c>
    </row>
    <row r="1213" spans="1:5" x14ac:dyDescent="0.25">
      <c r="A1213" t="s">
        <v>2627</v>
      </c>
      <c r="B1213" t="s">
        <v>2628</v>
      </c>
      <c r="E1213" t="b">
        <v>1</v>
      </c>
    </row>
    <row r="1214" spans="1:5" x14ac:dyDescent="0.25">
      <c r="A1214" t="s">
        <v>2629</v>
      </c>
      <c r="B1214" t="s">
        <v>2630</v>
      </c>
      <c r="E1214" t="b">
        <v>1</v>
      </c>
    </row>
    <row r="1215" spans="1:5" x14ac:dyDescent="0.25">
      <c r="A1215" t="s">
        <v>2631</v>
      </c>
      <c r="B1215" t="s">
        <v>2632</v>
      </c>
      <c r="E1215" t="b">
        <v>1</v>
      </c>
    </row>
    <row r="1216" spans="1:5" x14ac:dyDescent="0.25">
      <c r="A1216" t="s">
        <v>2633</v>
      </c>
      <c r="B1216" t="s">
        <v>2634</v>
      </c>
      <c r="E1216" t="b">
        <v>1</v>
      </c>
    </row>
    <row r="1217" spans="1:5" x14ac:dyDescent="0.25">
      <c r="A1217" t="s">
        <v>2635</v>
      </c>
      <c r="B1217" t="s">
        <v>2636</v>
      </c>
      <c r="E1217" t="b">
        <v>1</v>
      </c>
    </row>
    <row r="1218" spans="1:5" x14ac:dyDescent="0.25">
      <c r="A1218" t="s">
        <v>2637</v>
      </c>
      <c r="B1218" t="s">
        <v>2638</v>
      </c>
      <c r="E1218" t="b">
        <v>1</v>
      </c>
    </row>
    <row r="1219" spans="1:5" x14ac:dyDescent="0.25">
      <c r="A1219" t="s">
        <v>2639</v>
      </c>
      <c r="B1219" t="s">
        <v>2640</v>
      </c>
      <c r="E1219" t="b">
        <v>1</v>
      </c>
    </row>
    <row r="1220" spans="1:5" x14ac:dyDescent="0.25">
      <c r="A1220" t="s">
        <v>2641</v>
      </c>
      <c r="B1220" t="s">
        <v>2642</v>
      </c>
      <c r="E1220" t="b">
        <v>1</v>
      </c>
    </row>
    <row r="1221" spans="1:5" x14ac:dyDescent="0.25">
      <c r="A1221" t="s">
        <v>2643</v>
      </c>
      <c r="B1221" t="s">
        <v>2644</v>
      </c>
      <c r="E1221" t="b">
        <v>1</v>
      </c>
    </row>
    <row r="1222" spans="1:5" x14ac:dyDescent="0.25">
      <c r="A1222" t="s">
        <v>2645</v>
      </c>
      <c r="B1222" t="s">
        <v>2646</v>
      </c>
      <c r="E1222" t="b">
        <v>1</v>
      </c>
    </row>
    <row r="1223" spans="1:5" x14ac:dyDescent="0.25">
      <c r="A1223" t="s">
        <v>2647</v>
      </c>
      <c r="B1223" t="s">
        <v>2648</v>
      </c>
      <c r="E1223" t="b">
        <v>1</v>
      </c>
    </row>
    <row r="1224" spans="1:5" x14ac:dyDescent="0.25">
      <c r="A1224" t="s">
        <v>2649</v>
      </c>
      <c r="B1224" t="s">
        <v>2650</v>
      </c>
      <c r="E1224" t="b">
        <v>1</v>
      </c>
    </row>
    <row r="1225" spans="1:5" x14ac:dyDescent="0.25">
      <c r="A1225" t="s">
        <v>2651</v>
      </c>
      <c r="B1225" t="s">
        <v>2652</v>
      </c>
      <c r="E1225" t="b">
        <v>1</v>
      </c>
    </row>
    <row r="1226" spans="1:5" x14ac:dyDescent="0.25">
      <c r="A1226" t="s">
        <v>2653</v>
      </c>
      <c r="B1226" t="s">
        <v>2654</v>
      </c>
      <c r="E1226" t="b">
        <v>1</v>
      </c>
    </row>
    <row r="1227" spans="1:5" x14ac:dyDescent="0.25">
      <c r="A1227" t="s">
        <v>2655</v>
      </c>
      <c r="B1227" t="s">
        <v>2656</v>
      </c>
      <c r="E1227" t="b">
        <v>1</v>
      </c>
    </row>
    <row r="1228" spans="1:5" x14ac:dyDescent="0.25">
      <c r="A1228" t="s">
        <v>2657</v>
      </c>
      <c r="B1228" t="s">
        <v>2658</v>
      </c>
      <c r="E1228" t="b">
        <v>1</v>
      </c>
    </row>
    <row r="1229" spans="1:5" x14ac:dyDescent="0.25">
      <c r="A1229" t="s">
        <v>2659</v>
      </c>
      <c r="B1229" t="s">
        <v>2660</v>
      </c>
      <c r="E1229" t="b">
        <v>1</v>
      </c>
    </row>
    <row r="1230" spans="1:5" x14ac:dyDescent="0.25">
      <c r="A1230" t="s">
        <v>2661</v>
      </c>
      <c r="B1230" t="s">
        <v>2662</v>
      </c>
      <c r="E1230" t="b">
        <v>1</v>
      </c>
    </row>
    <row r="1231" spans="1:5" x14ac:dyDescent="0.25">
      <c r="A1231" t="s">
        <v>2663</v>
      </c>
      <c r="B1231" t="s">
        <v>2664</v>
      </c>
      <c r="E1231" t="b">
        <v>1</v>
      </c>
    </row>
    <row r="1232" spans="1:5" x14ac:dyDescent="0.25">
      <c r="A1232" t="s">
        <v>2665</v>
      </c>
      <c r="B1232" t="s">
        <v>2666</v>
      </c>
      <c r="E1232" t="b">
        <v>1</v>
      </c>
    </row>
    <row r="1233" spans="1:5" x14ac:dyDescent="0.25">
      <c r="A1233" t="s">
        <v>2667</v>
      </c>
      <c r="B1233" t="s">
        <v>2668</v>
      </c>
      <c r="E1233" t="b">
        <v>1</v>
      </c>
    </row>
    <row r="1234" spans="1:5" x14ac:dyDescent="0.25">
      <c r="A1234" t="s">
        <v>2669</v>
      </c>
      <c r="B1234" t="s">
        <v>2670</v>
      </c>
      <c r="E1234" t="b">
        <v>1</v>
      </c>
    </row>
    <row r="1235" spans="1:5" x14ac:dyDescent="0.25">
      <c r="A1235" t="s">
        <v>2671</v>
      </c>
      <c r="B1235" t="s">
        <v>2672</v>
      </c>
      <c r="E1235" t="b">
        <v>1</v>
      </c>
    </row>
    <row r="1236" spans="1:5" x14ac:dyDescent="0.25">
      <c r="A1236" t="s">
        <v>2673</v>
      </c>
      <c r="B1236" t="s">
        <v>2674</v>
      </c>
      <c r="E1236" t="b">
        <v>1</v>
      </c>
    </row>
    <row r="1237" spans="1:5" x14ac:dyDescent="0.25">
      <c r="A1237" t="s">
        <v>2675</v>
      </c>
      <c r="B1237" t="s">
        <v>2676</v>
      </c>
      <c r="E1237" t="b">
        <v>1</v>
      </c>
    </row>
    <row r="1238" spans="1:5" x14ac:dyDescent="0.25">
      <c r="A1238" t="s">
        <v>2677</v>
      </c>
      <c r="B1238" t="s">
        <v>2678</v>
      </c>
      <c r="E1238" t="b">
        <v>1</v>
      </c>
    </row>
    <row r="1239" spans="1:5" x14ac:dyDescent="0.25">
      <c r="A1239" t="s">
        <v>2679</v>
      </c>
      <c r="B1239" t="s">
        <v>2680</v>
      </c>
      <c r="E1239" t="b">
        <v>1</v>
      </c>
    </row>
    <row r="1240" spans="1:5" x14ac:dyDescent="0.25">
      <c r="A1240" t="s">
        <v>2681</v>
      </c>
      <c r="B1240" t="s">
        <v>2682</v>
      </c>
      <c r="E1240" t="b">
        <v>1</v>
      </c>
    </row>
    <row r="1241" spans="1:5" x14ac:dyDescent="0.25">
      <c r="A1241" t="s">
        <v>2683</v>
      </c>
      <c r="B1241" t="s">
        <v>2684</v>
      </c>
      <c r="E1241" t="b">
        <v>1</v>
      </c>
    </row>
    <row r="1242" spans="1:5" x14ac:dyDescent="0.25">
      <c r="A1242" t="s">
        <v>2685</v>
      </c>
      <c r="B1242" t="s">
        <v>2686</v>
      </c>
      <c r="E1242" t="b">
        <v>1</v>
      </c>
    </row>
    <row r="1243" spans="1:5" x14ac:dyDescent="0.25">
      <c r="A1243" t="s">
        <v>2687</v>
      </c>
      <c r="B1243" t="s">
        <v>2688</v>
      </c>
      <c r="E1243" t="b">
        <v>1</v>
      </c>
    </row>
    <row r="1244" spans="1:5" x14ac:dyDescent="0.25">
      <c r="A1244" t="s">
        <v>2689</v>
      </c>
      <c r="B1244" t="s">
        <v>2690</v>
      </c>
      <c r="E1244" t="b">
        <v>1</v>
      </c>
    </row>
    <row r="1245" spans="1:5" x14ac:dyDescent="0.25">
      <c r="A1245" t="s">
        <v>2691</v>
      </c>
      <c r="B1245" t="s">
        <v>2692</v>
      </c>
      <c r="E1245" t="b">
        <v>1</v>
      </c>
    </row>
    <row r="1246" spans="1:5" x14ac:dyDescent="0.25">
      <c r="A1246" t="s">
        <v>2693</v>
      </c>
      <c r="B1246" t="s">
        <v>2694</v>
      </c>
      <c r="E1246" t="b">
        <v>1</v>
      </c>
    </row>
    <row r="1247" spans="1:5" x14ac:dyDescent="0.25">
      <c r="A1247" t="s">
        <v>2695</v>
      </c>
      <c r="B1247" t="s">
        <v>2696</v>
      </c>
      <c r="E1247" t="b">
        <v>1</v>
      </c>
    </row>
    <row r="1248" spans="1:5" x14ac:dyDescent="0.25">
      <c r="A1248" t="s">
        <v>2697</v>
      </c>
      <c r="B1248" t="s">
        <v>2698</v>
      </c>
      <c r="E1248" t="b">
        <v>1</v>
      </c>
    </row>
    <row r="1249" spans="1:5" x14ac:dyDescent="0.25">
      <c r="A1249" t="s">
        <v>2699</v>
      </c>
      <c r="B1249" t="s">
        <v>2700</v>
      </c>
      <c r="E1249" t="b">
        <v>1</v>
      </c>
    </row>
    <row r="1250" spans="1:5" x14ac:dyDescent="0.25">
      <c r="A1250" t="s">
        <v>2701</v>
      </c>
      <c r="B1250" t="s">
        <v>2702</v>
      </c>
      <c r="E1250" t="b">
        <v>1</v>
      </c>
    </row>
    <row r="1251" spans="1:5" x14ac:dyDescent="0.25">
      <c r="A1251" t="s">
        <v>2703</v>
      </c>
      <c r="B1251" t="s">
        <v>2704</v>
      </c>
      <c r="E1251" t="b">
        <v>1</v>
      </c>
    </row>
    <row r="1252" spans="1:5" x14ac:dyDescent="0.25">
      <c r="A1252" t="s">
        <v>2705</v>
      </c>
      <c r="B1252" t="s">
        <v>2706</v>
      </c>
      <c r="E1252" t="b">
        <v>1</v>
      </c>
    </row>
    <row r="1253" spans="1:5" x14ac:dyDescent="0.25">
      <c r="A1253" t="s">
        <v>2707</v>
      </c>
      <c r="B1253" t="s">
        <v>2708</v>
      </c>
      <c r="E1253" t="b">
        <v>1</v>
      </c>
    </row>
    <row r="1254" spans="1:5" x14ac:dyDescent="0.25">
      <c r="A1254" t="s">
        <v>2709</v>
      </c>
      <c r="B1254" t="s">
        <v>2710</v>
      </c>
      <c r="E1254" t="b">
        <v>1</v>
      </c>
    </row>
    <row r="1255" spans="1:5" x14ac:dyDescent="0.25">
      <c r="A1255" t="s">
        <v>2711</v>
      </c>
      <c r="B1255" t="s">
        <v>2712</v>
      </c>
      <c r="E1255" t="b">
        <v>1</v>
      </c>
    </row>
    <row r="1256" spans="1:5" x14ac:dyDescent="0.25">
      <c r="A1256" t="s">
        <v>2713</v>
      </c>
      <c r="B1256" t="s">
        <v>2714</v>
      </c>
      <c r="E1256" t="b">
        <v>1</v>
      </c>
    </row>
    <row r="1257" spans="1:5" x14ac:dyDescent="0.25">
      <c r="A1257" t="s">
        <v>2715</v>
      </c>
      <c r="B1257" t="s">
        <v>2716</v>
      </c>
      <c r="E1257" t="b">
        <v>1</v>
      </c>
    </row>
    <row r="1258" spans="1:5" x14ac:dyDescent="0.25">
      <c r="A1258" t="s">
        <v>2717</v>
      </c>
      <c r="B1258" t="s">
        <v>2718</v>
      </c>
      <c r="E1258" t="b">
        <v>1</v>
      </c>
    </row>
    <row r="1259" spans="1:5" x14ac:dyDescent="0.25">
      <c r="A1259" t="s">
        <v>2719</v>
      </c>
      <c r="B1259" t="s">
        <v>2720</v>
      </c>
      <c r="E1259" t="b">
        <v>1</v>
      </c>
    </row>
    <row r="1260" spans="1:5" x14ac:dyDescent="0.25">
      <c r="A1260" t="s">
        <v>2721</v>
      </c>
      <c r="B1260" t="s">
        <v>2722</v>
      </c>
      <c r="E1260" t="b">
        <v>1</v>
      </c>
    </row>
    <row r="1261" spans="1:5" x14ac:dyDescent="0.25">
      <c r="A1261" t="s">
        <v>2723</v>
      </c>
      <c r="B1261" t="s">
        <v>2724</v>
      </c>
      <c r="E1261" t="b">
        <v>1</v>
      </c>
    </row>
    <row r="1262" spans="1:5" x14ac:dyDescent="0.25">
      <c r="A1262" t="s">
        <v>2725</v>
      </c>
      <c r="B1262" t="s">
        <v>2726</v>
      </c>
      <c r="E1262" t="b">
        <v>1</v>
      </c>
    </row>
    <row r="1263" spans="1:5" x14ac:dyDescent="0.25">
      <c r="A1263" t="s">
        <v>2727</v>
      </c>
      <c r="B1263" t="s">
        <v>2728</v>
      </c>
      <c r="E1263" t="b">
        <v>1</v>
      </c>
    </row>
    <row r="1264" spans="1:5" x14ac:dyDescent="0.25">
      <c r="A1264" t="s">
        <v>2729</v>
      </c>
      <c r="B1264" t="s">
        <v>2730</v>
      </c>
      <c r="E1264" t="b">
        <v>1</v>
      </c>
    </row>
    <row r="1265" spans="1:5" x14ac:dyDescent="0.25">
      <c r="A1265" t="s">
        <v>2731</v>
      </c>
      <c r="B1265" t="s">
        <v>2732</v>
      </c>
      <c r="E1265" t="b">
        <v>1</v>
      </c>
    </row>
    <row r="1266" spans="1:5" x14ac:dyDescent="0.25">
      <c r="A1266" t="s">
        <v>2733</v>
      </c>
      <c r="B1266" t="s">
        <v>2734</v>
      </c>
      <c r="E1266" t="b">
        <v>1</v>
      </c>
    </row>
    <row r="1267" spans="1:5" x14ac:dyDescent="0.25">
      <c r="A1267" t="s">
        <v>2735</v>
      </c>
      <c r="B1267" t="s">
        <v>2736</v>
      </c>
      <c r="E1267" t="b">
        <v>1</v>
      </c>
    </row>
    <row r="1268" spans="1:5" x14ac:dyDescent="0.25">
      <c r="A1268" t="s">
        <v>2737</v>
      </c>
      <c r="B1268" t="s">
        <v>2738</v>
      </c>
      <c r="E1268" t="b">
        <v>1</v>
      </c>
    </row>
    <row r="1269" spans="1:5" x14ac:dyDescent="0.25">
      <c r="A1269" t="s">
        <v>2739</v>
      </c>
      <c r="B1269" t="s">
        <v>2740</v>
      </c>
      <c r="E1269" t="b">
        <v>1</v>
      </c>
    </row>
    <row r="1270" spans="1:5" x14ac:dyDescent="0.25">
      <c r="A1270" t="s">
        <v>2741</v>
      </c>
      <c r="B1270" t="s">
        <v>2742</v>
      </c>
      <c r="E1270" t="b">
        <v>1</v>
      </c>
    </row>
    <row r="1271" spans="1:5" x14ac:dyDescent="0.25">
      <c r="A1271" t="s">
        <v>2743</v>
      </c>
      <c r="B1271" t="s">
        <v>2744</v>
      </c>
      <c r="E1271" t="b">
        <v>1</v>
      </c>
    </row>
    <row r="1272" spans="1:5" x14ac:dyDescent="0.25">
      <c r="A1272" t="s">
        <v>2745</v>
      </c>
      <c r="B1272" t="s">
        <v>2746</v>
      </c>
      <c r="E1272" t="b">
        <v>1</v>
      </c>
    </row>
    <row r="1273" spans="1:5" x14ac:dyDescent="0.25">
      <c r="A1273" t="s">
        <v>2747</v>
      </c>
      <c r="B1273" t="s">
        <v>2748</v>
      </c>
      <c r="E1273" t="b">
        <v>1</v>
      </c>
    </row>
    <row r="1274" spans="1:5" x14ac:dyDescent="0.25">
      <c r="A1274" t="s">
        <v>2749</v>
      </c>
      <c r="B1274" t="s">
        <v>2750</v>
      </c>
      <c r="E1274" t="b">
        <v>1</v>
      </c>
    </row>
    <row r="1275" spans="1:5" x14ac:dyDescent="0.25">
      <c r="A1275" t="s">
        <v>2751</v>
      </c>
      <c r="B1275" t="s">
        <v>2752</v>
      </c>
      <c r="E1275" t="b">
        <v>1</v>
      </c>
    </row>
    <row r="1276" spans="1:5" x14ac:dyDescent="0.25">
      <c r="A1276" t="s">
        <v>2753</v>
      </c>
      <c r="B1276" t="s">
        <v>2754</v>
      </c>
      <c r="E1276" t="b">
        <v>1</v>
      </c>
    </row>
    <row r="1277" spans="1:5" x14ac:dyDescent="0.25">
      <c r="A1277" t="s">
        <v>2755</v>
      </c>
      <c r="B1277" t="s">
        <v>2756</v>
      </c>
      <c r="E1277" t="b">
        <v>1</v>
      </c>
    </row>
    <row r="1278" spans="1:5" x14ac:dyDescent="0.25">
      <c r="A1278" t="s">
        <v>2757</v>
      </c>
      <c r="B1278" t="s">
        <v>2758</v>
      </c>
      <c r="E1278" t="b">
        <v>1</v>
      </c>
    </row>
    <row r="1279" spans="1:5" x14ac:dyDescent="0.25">
      <c r="A1279" t="s">
        <v>2759</v>
      </c>
      <c r="B1279" t="s">
        <v>2760</v>
      </c>
      <c r="E1279" t="b">
        <v>1</v>
      </c>
    </row>
    <row r="1280" spans="1:5" x14ac:dyDescent="0.25">
      <c r="A1280" t="s">
        <v>2761</v>
      </c>
      <c r="B1280" t="s">
        <v>2762</v>
      </c>
      <c r="E1280" t="b">
        <v>1</v>
      </c>
    </row>
    <row r="1281" spans="1:5" x14ac:dyDescent="0.25">
      <c r="A1281" t="s">
        <v>2763</v>
      </c>
      <c r="B1281" t="s">
        <v>2764</v>
      </c>
      <c r="E1281" t="b">
        <v>1</v>
      </c>
    </row>
    <row r="1282" spans="1:5" x14ac:dyDescent="0.25">
      <c r="A1282" t="s">
        <v>2765</v>
      </c>
      <c r="B1282" t="s">
        <v>2766</v>
      </c>
      <c r="E1282" t="b">
        <v>1</v>
      </c>
    </row>
    <row r="1283" spans="1:5" x14ac:dyDescent="0.25">
      <c r="A1283" t="s">
        <v>2767</v>
      </c>
      <c r="B1283" t="s">
        <v>2768</v>
      </c>
      <c r="E1283" t="b">
        <v>1</v>
      </c>
    </row>
    <row r="1284" spans="1:5" x14ac:dyDescent="0.25">
      <c r="A1284" t="s">
        <v>2769</v>
      </c>
      <c r="B1284" t="s">
        <v>2770</v>
      </c>
      <c r="E1284" t="b">
        <v>1</v>
      </c>
    </row>
    <row r="1285" spans="1:5" x14ac:dyDescent="0.25">
      <c r="A1285" t="s">
        <v>2771</v>
      </c>
      <c r="B1285" t="s">
        <v>2772</v>
      </c>
      <c r="E1285" t="b">
        <v>1</v>
      </c>
    </row>
    <row r="1286" spans="1:5" x14ac:dyDescent="0.25">
      <c r="A1286" t="s">
        <v>2773</v>
      </c>
      <c r="B1286" t="s">
        <v>2774</v>
      </c>
      <c r="E1286" t="b">
        <v>1</v>
      </c>
    </row>
    <row r="1287" spans="1:5" x14ac:dyDescent="0.25">
      <c r="A1287" t="s">
        <v>2775</v>
      </c>
      <c r="B1287" t="s">
        <v>2776</v>
      </c>
      <c r="E1287" t="b">
        <v>1</v>
      </c>
    </row>
    <row r="1288" spans="1:5" x14ac:dyDescent="0.25">
      <c r="A1288" t="s">
        <v>2777</v>
      </c>
      <c r="B1288" t="s">
        <v>2778</v>
      </c>
      <c r="E1288" t="b">
        <v>1</v>
      </c>
    </row>
    <row r="1289" spans="1:5" x14ac:dyDescent="0.25">
      <c r="A1289" t="s">
        <v>2779</v>
      </c>
      <c r="B1289" t="s">
        <v>2780</v>
      </c>
      <c r="E1289" t="b">
        <v>1</v>
      </c>
    </row>
    <row r="1290" spans="1:5" x14ac:dyDescent="0.25">
      <c r="A1290" t="s">
        <v>2781</v>
      </c>
      <c r="B1290" t="s">
        <v>2782</v>
      </c>
      <c r="E1290" t="b">
        <v>1</v>
      </c>
    </row>
    <row r="1291" spans="1:5" x14ac:dyDescent="0.25">
      <c r="A1291" t="s">
        <v>2783</v>
      </c>
      <c r="B1291" t="s">
        <v>2784</v>
      </c>
      <c r="E1291" t="b">
        <v>1</v>
      </c>
    </row>
    <row r="1292" spans="1:5" x14ac:dyDescent="0.25">
      <c r="A1292" t="s">
        <v>2785</v>
      </c>
      <c r="B1292" t="s">
        <v>2786</v>
      </c>
      <c r="E1292" t="b">
        <v>1</v>
      </c>
    </row>
    <row r="1293" spans="1:5" x14ac:dyDescent="0.25">
      <c r="A1293" t="s">
        <v>2787</v>
      </c>
      <c r="B1293" t="s">
        <v>2788</v>
      </c>
      <c r="E1293" t="b">
        <v>1</v>
      </c>
    </row>
    <row r="1294" spans="1:5" x14ac:dyDescent="0.25">
      <c r="A1294" t="s">
        <v>2789</v>
      </c>
      <c r="B1294" t="s">
        <v>2790</v>
      </c>
      <c r="E1294" t="b">
        <v>1</v>
      </c>
    </row>
    <row r="1295" spans="1:5" x14ac:dyDescent="0.25">
      <c r="A1295" t="s">
        <v>2791</v>
      </c>
      <c r="B1295" t="s">
        <v>2792</v>
      </c>
      <c r="E1295" t="b">
        <v>1</v>
      </c>
    </row>
    <row r="1296" spans="1:5" x14ac:dyDescent="0.25">
      <c r="A1296" t="s">
        <v>2793</v>
      </c>
      <c r="B1296" t="s">
        <v>2794</v>
      </c>
      <c r="E1296" t="b">
        <v>1</v>
      </c>
    </row>
    <row r="1297" spans="1:5" x14ac:dyDescent="0.25">
      <c r="A1297" t="s">
        <v>2795</v>
      </c>
      <c r="B1297" t="s">
        <v>2796</v>
      </c>
      <c r="E1297" t="b">
        <v>1</v>
      </c>
    </row>
    <row r="1298" spans="1:5" x14ac:dyDescent="0.25">
      <c r="A1298" t="s">
        <v>2797</v>
      </c>
      <c r="B1298" t="s">
        <v>2798</v>
      </c>
      <c r="E1298" t="b">
        <v>1</v>
      </c>
    </row>
    <row r="1299" spans="1:5" x14ac:dyDescent="0.25">
      <c r="A1299" t="s">
        <v>2799</v>
      </c>
      <c r="B1299" t="s">
        <v>2800</v>
      </c>
      <c r="E1299" t="b">
        <v>1</v>
      </c>
    </row>
    <row r="1300" spans="1:5" x14ac:dyDescent="0.25">
      <c r="A1300" t="s">
        <v>2801</v>
      </c>
      <c r="B1300" t="s">
        <v>2802</v>
      </c>
      <c r="E1300" t="b">
        <v>1</v>
      </c>
    </row>
    <row r="1301" spans="1:5" x14ac:dyDescent="0.25">
      <c r="A1301" t="s">
        <v>2803</v>
      </c>
      <c r="B1301" t="s">
        <v>2804</v>
      </c>
      <c r="E1301" t="b">
        <v>1</v>
      </c>
    </row>
    <row r="1302" spans="1:5" x14ac:dyDescent="0.25">
      <c r="A1302" t="s">
        <v>2805</v>
      </c>
      <c r="B1302" t="s">
        <v>2806</v>
      </c>
      <c r="E1302" t="b">
        <v>1</v>
      </c>
    </row>
    <row r="1303" spans="1:5" x14ac:dyDescent="0.25">
      <c r="A1303" t="s">
        <v>2807</v>
      </c>
      <c r="B1303" t="s">
        <v>2808</v>
      </c>
      <c r="E1303" t="b">
        <v>1</v>
      </c>
    </row>
    <row r="1304" spans="1:5" x14ac:dyDescent="0.25">
      <c r="A1304" t="s">
        <v>2809</v>
      </c>
      <c r="B1304" t="s">
        <v>2810</v>
      </c>
      <c r="E1304" t="b">
        <v>1</v>
      </c>
    </row>
    <row r="1305" spans="1:5" x14ac:dyDescent="0.25">
      <c r="A1305" t="s">
        <v>2811</v>
      </c>
      <c r="B1305" t="s">
        <v>2812</v>
      </c>
      <c r="E1305" t="b">
        <v>1</v>
      </c>
    </row>
    <row r="1306" spans="1:5" x14ac:dyDescent="0.25">
      <c r="A1306" t="s">
        <v>2813</v>
      </c>
      <c r="B1306" t="s">
        <v>2814</v>
      </c>
      <c r="E1306" t="b">
        <v>1</v>
      </c>
    </row>
    <row r="1307" spans="1:5" x14ac:dyDescent="0.25">
      <c r="A1307" t="s">
        <v>2815</v>
      </c>
      <c r="B1307" t="s">
        <v>2816</v>
      </c>
      <c r="E1307" t="b">
        <v>1</v>
      </c>
    </row>
    <row r="1308" spans="1:5" x14ac:dyDescent="0.25">
      <c r="A1308" t="s">
        <v>2817</v>
      </c>
      <c r="B1308" t="s">
        <v>2818</v>
      </c>
      <c r="E1308" t="b">
        <v>1</v>
      </c>
    </row>
    <row r="1309" spans="1:5" x14ac:dyDescent="0.25">
      <c r="A1309" t="s">
        <v>2819</v>
      </c>
      <c r="B1309" t="s">
        <v>2820</v>
      </c>
      <c r="E1309" t="b">
        <v>1</v>
      </c>
    </row>
    <row r="1310" spans="1:5" x14ac:dyDescent="0.25">
      <c r="A1310" t="s">
        <v>2821</v>
      </c>
      <c r="B1310" t="s">
        <v>2822</v>
      </c>
      <c r="E1310" t="b">
        <v>1</v>
      </c>
    </row>
    <row r="1311" spans="1:5" x14ac:dyDescent="0.25">
      <c r="A1311" t="s">
        <v>2823</v>
      </c>
      <c r="B1311" t="s">
        <v>2824</v>
      </c>
      <c r="E1311" t="b">
        <v>1</v>
      </c>
    </row>
    <row r="1312" spans="1:5" x14ac:dyDescent="0.25">
      <c r="A1312" t="s">
        <v>2825</v>
      </c>
      <c r="B1312" t="s">
        <v>2826</v>
      </c>
      <c r="E1312" t="b">
        <v>1</v>
      </c>
    </row>
    <row r="1313" spans="1:5" x14ac:dyDescent="0.25">
      <c r="A1313" t="s">
        <v>2827</v>
      </c>
      <c r="B1313" t="s">
        <v>2828</v>
      </c>
      <c r="E1313" t="b">
        <v>1</v>
      </c>
    </row>
    <row r="1314" spans="1:5" x14ac:dyDescent="0.25">
      <c r="A1314" t="s">
        <v>2829</v>
      </c>
      <c r="B1314" t="s">
        <v>2830</v>
      </c>
      <c r="E1314" t="b">
        <v>1</v>
      </c>
    </row>
    <row r="1315" spans="1:5" x14ac:dyDescent="0.25">
      <c r="A1315" t="s">
        <v>2831</v>
      </c>
      <c r="B1315" t="s">
        <v>2832</v>
      </c>
      <c r="E1315" t="b">
        <v>1</v>
      </c>
    </row>
    <row r="1316" spans="1:5" x14ac:dyDescent="0.25">
      <c r="A1316" t="s">
        <v>2833</v>
      </c>
      <c r="B1316" t="s">
        <v>2834</v>
      </c>
      <c r="E1316" t="b">
        <v>1</v>
      </c>
    </row>
    <row r="1317" spans="1:5" x14ac:dyDescent="0.25">
      <c r="A1317" t="s">
        <v>2835</v>
      </c>
      <c r="B1317" t="s">
        <v>2836</v>
      </c>
      <c r="E1317" t="b">
        <v>1</v>
      </c>
    </row>
    <row r="1318" spans="1:5" x14ac:dyDescent="0.25">
      <c r="A1318" t="s">
        <v>2837</v>
      </c>
      <c r="B1318" t="s">
        <v>2838</v>
      </c>
      <c r="E1318" t="b">
        <v>1</v>
      </c>
    </row>
    <row r="1319" spans="1:5" x14ac:dyDescent="0.25">
      <c r="A1319" t="s">
        <v>2839</v>
      </c>
      <c r="B1319" t="s">
        <v>2840</v>
      </c>
      <c r="E1319" t="b">
        <v>1</v>
      </c>
    </row>
    <row r="1320" spans="1:5" x14ac:dyDescent="0.25">
      <c r="A1320" t="s">
        <v>2841</v>
      </c>
      <c r="B1320" t="s">
        <v>2842</v>
      </c>
      <c r="E1320" t="b">
        <v>1</v>
      </c>
    </row>
    <row r="1321" spans="1:5" x14ac:dyDescent="0.25">
      <c r="A1321" t="s">
        <v>2843</v>
      </c>
      <c r="B1321" t="s">
        <v>2844</v>
      </c>
      <c r="E1321" t="b">
        <v>1</v>
      </c>
    </row>
    <row r="1322" spans="1:5" x14ac:dyDescent="0.25">
      <c r="A1322" t="s">
        <v>2845</v>
      </c>
      <c r="B1322" t="s">
        <v>2846</v>
      </c>
      <c r="E1322" t="b">
        <v>1</v>
      </c>
    </row>
    <row r="1323" spans="1:5" x14ac:dyDescent="0.25">
      <c r="A1323" t="s">
        <v>2847</v>
      </c>
      <c r="B1323" t="s">
        <v>2848</v>
      </c>
      <c r="E1323" t="b">
        <v>1</v>
      </c>
    </row>
    <row r="1324" spans="1:5" x14ac:dyDescent="0.25">
      <c r="A1324" t="s">
        <v>2849</v>
      </c>
      <c r="B1324" t="s">
        <v>2850</v>
      </c>
      <c r="E1324" t="b">
        <v>1</v>
      </c>
    </row>
    <row r="1325" spans="1:5" x14ac:dyDescent="0.25">
      <c r="A1325" t="s">
        <v>2851</v>
      </c>
      <c r="B1325" t="s">
        <v>2852</v>
      </c>
      <c r="E1325" t="b">
        <v>1</v>
      </c>
    </row>
    <row r="1326" spans="1:5" x14ac:dyDescent="0.25">
      <c r="A1326" t="s">
        <v>2853</v>
      </c>
      <c r="B1326" t="s">
        <v>2854</v>
      </c>
      <c r="E1326" t="b">
        <v>1</v>
      </c>
    </row>
    <row r="1327" spans="1:5" x14ac:dyDescent="0.25">
      <c r="A1327" t="s">
        <v>2855</v>
      </c>
      <c r="B1327" t="s">
        <v>2856</v>
      </c>
      <c r="E1327" t="b">
        <v>1</v>
      </c>
    </row>
    <row r="1328" spans="1:5" x14ac:dyDescent="0.25">
      <c r="A1328" t="s">
        <v>2857</v>
      </c>
      <c r="B1328" t="s">
        <v>2858</v>
      </c>
      <c r="E1328" t="b">
        <v>1</v>
      </c>
    </row>
    <row r="1329" spans="1:5" x14ac:dyDescent="0.25">
      <c r="A1329" t="s">
        <v>2859</v>
      </c>
      <c r="B1329" t="s">
        <v>2860</v>
      </c>
      <c r="E1329" t="b">
        <v>1</v>
      </c>
    </row>
    <row r="1330" spans="1:5" x14ac:dyDescent="0.25">
      <c r="A1330" t="s">
        <v>2861</v>
      </c>
      <c r="B1330" t="s">
        <v>2862</v>
      </c>
      <c r="E1330" t="b">
        <v>1</v>
      </c>
    </row>
    <row r="1331" spans="1:5" x14ac:dyDescent="0.25">
      <c r="A1331" t="s">
        <v>2863</v>
      </c>
      <c r="B1331" t="s">
        <v>2864</v>
      </c>
      <c r="E1331" t="b">
        <v>1</v>
      </c>
    </row>
    <row r="1332" spans="1:5" x14ac:dyDescent="0.25">
      <c r="A1332" t="s">
        <v>2865</v>
      </c>
      <c r="B1332" t="s">
        <v>2866</v>
      </c>
      <c r="E1332" t="b">
        <v>1</v>
      </c>
    </row>
    <row r="1333" spans="1:5" x14ac:dyDescent="0.25">
      <c r="A1333" t="s">
        <v>2867</v>
      </c>
      <c r="B1333" t="s">
        <v>2868</v>
      </c>
      <c r="E1333" t="b">
        <v>1</v>
      </c>
    </row>
    <row r="1334" spans="1:5" x14ac:dyDescent="0.25">
      <c r="A1334" t="s">
        <v>2869</v>
      </c>
      <c r="B1334" t="s">
        <v>2870</v>
      </c>
      <c r="E1334" t="b">
        <v>1</v>
      </c>
    </row>
    <row r="1335" spans="1:5" x14ac:dyDescent="0.25">
      <c r="A1335" t="s">
        <v>2871</v>
      </c>
      <c r="B1335" t="s">
        <v>2872</v>
      </c>
      <c r="E1335" t="b">
        <v>1</v>
      </c>
    </row>
    <row r="1336" spans="1:5" x14ac:dyDescent="0.25">
      <c r="A1336" t="s">
        <v>2873</v>
      </c>
      <c r="B1336" t="s">
        <v>2874</v>
      </c>
      <c r="E1336" t="b">
        <v>1</v>
      </c>
    </row>
    <row r="1337" spans="1:5" x14ac:dyDescent="0.25">
      <c r="A1337" t="s">
        <v>2875</v>
      </c>
      <c r="B1337" t="s">
        <v>2876</v>
      </c>
      <c r="E1337" t="b">
        <v>1</v>
      </c>
    </row>
    <row r="1338" spans="1:5" x14ac:dyDescent="0.25">
      <c r="A1338" t="s">
        <v>2877</v>
      </c>
      <c r="B1338" t="s">
        <v>2878</v>
      </c>
      <c r="E1338" t="b">
        <v>1</v>
      </c>
    </row>
    <row r="1339" spans="1:5" x14ac:dyDescent="0.25">
      <c r="A1339" t="s">
        <v>2879</v>
      </c>
      <c r="B1339" t="s">
        <v>2880</v>
      </c>
      <c r="E1339" t="b">
        <v>1</v>
      </c>
    </row>
    <row r="1340" spans="1:5" x14ac:dyDescent="0.25">
      <c r="A1340" t="s">
        <v>2881</v>
      </c>
      <c r="B1340" t="s">
        <v>2882</v>
      </c>
      <c r="E1340" t="b">
        <v>1</v>
      </c>
    </row>
    <row r="1341" spans="1:5" x14ac:dyDescent="0.25">
      <c r="A1341" t="s">
        <v>2883</v>
      </c>
      <c r="B1341" t="s">
        <v>2884</v>
      </c>
      <c r="E1341" t="b">
        <v>1</v>
      </c>
    </row>
    <row r="1342" spans="1:5" x14ac:dyDescent="0.25">
      <c r="A1342" t="s">
        <v>2885</v>
      </c>
      <c r="B1342" t="s">
        <v>2886</v>
      </c>
      <c r="E1342" t="b">
        <v>1</v>
      </c>
    </row>
    <row r="1343" spans="1:5" x14ac:dyDescent="0.25">
      <c r="A1343" t="s">
        <v>2887</v>
      </c>
      <c r="B1343" t="s">
        <v>2888</v>
      </c>
      <c r="E1343" t="b">
        <v>1</v>
      </c>
    </row>
    <row r="1344" spans="1:5" x14ac:dyDescent="0.25">
      <c r="A1344" t="s">
        <v>2889</v>
      </c>
      <c r="B1344" t="s">
        <v>2890</v>
      </c>
      <c r="E1344" t="b">
        <v>1</v>
      </c>
    </row>
    <row r="1345" spans="1:5" x14ac:dyDescent="0.25">
      <c r="A1345" t="s">
        <v>2891</v>
      </c>
      <c r="B1345" t="s">
        <v>2892</v>
      </c>
      <c r="E1345" t="b">
        <v>1</v>
      </c>
    </row>
    <row r="1346" spans="1:5" x14ac:dyDescent="0.25">
      <c r="A1346" t="s">
        <v>2893</v>
      </c>
      <c r="B1346" t="s">
        <v>2894</v>
      </c>
      <c r="E1346" t="b">
        <v>1</v>
      </c>
    </row>
    <row r="1347" spans="1:5" x14ac:dyDescent="0.25">
      <c r="A1347" t="s">
        <v>2895</v>
      </c>
      <c r="B1347" t="s">
        <v>2896</v>
      </c>
      <c r="E1347" t="b">
        <v>1</v>
      </c>
    </row>
    <row r="1348" spans="1:5" x14ac:dyDescent="0.25">
      <c r="A1348" t="s">
        <v>2897</v>
      </c>
      <c r="B1348" t="s">
        <v>2898</v>
      </c>
      <c r="E1348" t="b">
        <v>1</v>
      </c>
    </row>
    <row r="1349" spans="1:5" x14ac:dyDescent="0.25">
      <c r="A1349" t="s">
        <v>2899</v>
      </c>
      <c r="B1349" t="s">
        <v>2900</v>
      </c>
      <c r="E1349" t="b">
        <v>1</v>
      </c>
    </row>
    <row r="1350" spans="1:5" x14ac:dyDescent="0.25">
      <c r="A1350" t="s">
        <v>2901</v>
      </c>
      <c r="B1350" t="s">
        <v>2902</v>
      </c>
      <c r="E1350" t="b">
        <v>1</v>
      </c>
    </row>
    <row r="1351" spans="1:5" x14ac:dyDescent="0.25">
      <c r="A1351" t="s">
        <v>2903</v>
      </c>
      <c r="B1351" t="s">
        <v>2904</v>
      </c>
      <c r="E1351" t="b">
        <v>1</v>
      </c>
    </row>
    <row r="1352" spans="1:5" x14ac:dyDescent="0.25">
      <c r="A1352" t="s">
        <v>2905</v>
      </c>
      <c r="B1352" t="s">
        <v>2906</v>
      </c>
      <c r="E1352" t="b">
        <v>1</v>
      </c>
    </row>
    <row r="1353" spans="1:5" x14ac:dyDescent="0.25">
      <c r="A1353" t="s">
        <v>2907</v>
      </c>
      <c r="B1353" t="s">
        <v>2908</v>
      </c>
      <c r="E1353" t="b">
        <v>1</v>
      </c>
    </row>
    <row r="1354" spans="1:5" x14ac:dyDescent="0.25">
      <c r="A1354" t="s">
        <v>2909</v>
      </c>
      <c r="B1354" t="s">
        <v>2910</v>
      </c>
      <c r="E1354" t="b">
        <v>1</v>
      </c>
    </row>
    <row r="1355" spans="1:5" x14ac:dyDescent="0.25">
      <c r="A1355" t="s">
        <v>2911</v>
      </c>
      <c r="B1355" t="s">
        <v>2912</v>
      </c>
      <c r="E1355" t="b">
        <v>1</v>
      </c>
    </row>
    <row r="1356" spans="1:5" x14ac:dyDescent="0.25">
      <c r="A1356" t="s">
        <v>2913</v>
      </c>
      <c r="B1356" t="s">
        <v>2914</v>
      </c>
      <c r="E1356" t="b">
        <v>1</v>
      </c>
    </row>
    <row r="1357" spans="1:5" x14ac:dyDescent="0.25">
      <c r="A1357" t="s">
        <v>2915</v>
      </c>
      <c r="B1357" t="s">
        <v>2916</v>
      </c>
      <c r="E1357" t="b">
        <v>1</v>
      </c>
    </row>
    <row r="1358" spans="1:5" x14ac:dyDescent="0.25">
      <c r="A1358" t="s">
        <v>2917</v>
      </c>
      <c r="B1358" t="s">
        <v>2918</v>
      </c>
      <c r="E1358" t="b">
        <v>1</v>
      </c>
    </row>
    <row r="1359" spans="1:5" x14ac:dyDescent="0.25">
      <c r="A1359" t="s">
        <v>2919</v>
      </c>
      <c r="B1359" t="s">
        <v>2920</v>
      </c>
      <c r="E1359" t="b">
        <v>1</v>
      </c>
    </row>
    <row r="1360" spans="1:5" x14ac:dyDescent="0.25">
      <c r="A1360" t="s">
        <v>2921</v>
      </c>
      <c r="B1360" t="s">
        <v>2922</v>
      </c>
      <c r="E1360" t="b">
        <v>1</v>
      </c>
    </row>
    <row r="1361" spans="1:5" x14ac:dyDescent="0.25">
      <c r="A1361" t="s">
        <v>2923</v>
      </c>
      <c r="B1361" t="s">
        <v>2924</v>
      </c>
      <c r="E1361" t="b">
        <v>1</v>
      </c>
    </row>
    <row r="1362" spans="1:5" x14ac:dyDescent="0.25">
      <c r="A1362" t="s">
        <v>2925</v>
      </c>
      <c r="B1362" t="s">
        <v>2926</v>
      </c>
      <c r="E1362" t="b">
        <v>1</v>
      </c>
    </row>
    <row r="1363" spans="1:5" x14ac:dyDescent="0.25">
      <c r="A1363" t="s">
        <v>2927</v>
      </c>
      <c r="B1363" t="s">
        <v>2928</v>
      </c>
      <c r="E1363" t="b">
        <v>1</v>
      </c>
    </row>
    <row r="1364" spans="1:5" x14ac:dyDescent="0.25">
      <c r="A1364" t="s">
        <v>2929</v>
      </c>
      <c r="B1364" t="s">
        <v>2930</v>
      </c>
      <c r="E1364" t="b">
        <v>1</v>
      </c>
    </row>
    <row r="1365" spans="1:5" x14ac:dyDescent="0.25">
      <c r="A1365" t="s">
        <v>2931</v>
      </c>
      <c r="B1365" t="s">
        <v>2932</v>
      </c>
      <c r="E1365" t="b">
        <v>1</v>
      </c>
    </row>
    <row r="1366" spans="1:5" x14ac:dyDescent="0.25">
      <c r="A1366" t="s">
        <v>2933</v>
      </c>
      <c r="B1366" t="s">
        <v>2934</v>
      </c>
      <c r="E1366" t="b">
        <v>1</v>
      </c>
    </row>
    <row r="1367" spans="1:5" x14ac:dyDescent="0.25">
      <c r="A1367" t="s">
        <v>2935</v>
      </c>
      <c r="B1367" t="s">
        <v>2936</v>
      </c>
      <c r="E1367" t="b">
        <v>1</v>
      </c>
    </row>
    <row r="1368" spans="1:5" x14ac:dyDescent="0.25">
      <c r="A1368" t="s">
        <v>2937</v>
      </c>
      <c r="B1368" t="s">
        <v>2938</v>
      </c>
      <c r="E1368" t="b">
        <v>1</v>
      </c>
    </row>
    <row r="1369" spans="1:5" x14ac:dyDescent="0.25">
      <c r="A1369" t="s">
        <v>2939</v>
      </c>
      <c r="B1369" t="s">
        <v>2940</v>
      </c>
      <c r="E1369" t="b">
        <v>1</v>
      </c>
    </row>
    <row r="1370" spans="1:5" x14ac:dyDescent="0.25">
      <c r="A1370" t="s">
        <v>2941</v>
      </c>
      <c r="B1370" t="s">
        <v>2942</v>
      </c>
      <c r="E1370" t="b">
        <v>1</v>
      </c>
    </row>
    <row r="1371" spans="1:5" x14ac:dyDescent="0.25">
      <c r="A1371" t="s">
        <v>2943</v>
      </c>
      <c r="B1371" t="s">
        <v>2944</v>
      </c>
      <c r="E1371" t="b">
        <v>1</v>
      </c>
    </row>
    <row r="1372" spans="1:5" x14ac:dyDescent="0.25">
      <c r="A1372" t="s">
        <v>2945</v>
      </c>
      <c r="B1372" t="s">
        <v>2946</v>
      </c>
      <c r="E1372" t="b">
        <v>1</v>
      </c>
    </row>
    <row r="1373" spans="1:5" x14ac:dyDescent="0.25">
      <c r="A1373" t="s">
        <v>2947</v>
      </c>
      <c r="B1373" t="s">
        <v>2948</v>
      </c>
      <c r="E1373" t="b">
        <v>1</v>
      </c>
    </row>
    <row r="1374" spans="1:5" x14ac:dyDescent="0.25">
      <c r="A1374" t="s">
        <v>2949</v>
      </c>
      <c r="B1374" t="s">
        <v>2950</v>
      </c>
      <c r="E1374" t="b">
        <v>1</v>
      </c>
    </row>
    <row r="1375" spans="1:5" x14ac:dyDescent="0.25">
      <c r="A1375" t="s">
        <v>2951</v>
      </c>
      <c r="B1375" t="s">
        <v>2952</v>
      </c>
      <c r="E1375" t="b">
        <v>1</v>
      </c>
    </row>
    <row r="1376" spans="1:5" x14ac:dyDescent="0.25">
      <c r="A1376" t="s">
        <v>2953</v>
      </c>
      <c r="B1376" t="s">
        <v>2954</v>
      </c>
      <c r="E1376" t="b">
        <v>1</v>
      </c>
    </row>
    <row r="1377" spans="1:5" x14ac:dyDescent="0.25">
      <c r="A1377" t="s">
        <v>2955</v>
      </c>
      <c r="B1377" t="s">
        <v>2956</v>
      </c>
      <c r="E1377" t="b">
        <v>1</v>
      </c>
    </row>
    <row r="1378" spans="1:5" x14ac:dyDescent="0.25">
      <c r="A1378" t="s">
        <v>2957</v>
      </c>
      <c r="B1378" t="s">
        <v>2958</v>
      </c>
      <c r="E1378" t="b">
        <v>1</v>
      </c>
    </row>
    <row r="1379" spans="1:5" x14ac:dyDescent="0.25">
      <c r="A1379" t="s">
        <v>2959</v>
      </c>
      <c r="B1379" t="s">
        <v>2960</v>
      </c>
      <c r="E1379" t="b">
        <v>1</v>
      </c>
    </row>
    <row r="1380" spans="1:5" x14ac:dyDescent="0.25">
      <c r="A1380" t="s">
        <v>2961</v>
      </c>
      <c r="B1380" t="s">
        <v>2962</v>
      </c>
      <c r="E1380" t="b">
        <v>1</v>
      </c>
    </row>
    <row r="1381" spans="1:5" x14ac:dyDescent="0.25">
      <c r="A1381" t="s">
        <v>2963</v>
      </c>
      <c r="B1381" t="s">
        <v>2964</v>
      </c>
      <c r="E1381" t="b">
        <v>1</v>
      </c>
    </row>
    <row r="1382" spans="1:5" x14ac:dyDescent="0.25">
      <c r="A1382" t="s">
        <v>2965</v>
      </c>
      <c r="B1382" t="s">
        <v>2966</v>
      </c>
      <c r="E1382" t="b">
        <v>1</v>
      </c>
    </row>
    <row r="1383" spans="1:5" x14ac:dyDescent="0.25">
      <c r="A1383" t="s">
        <v>2967</v>
      </c>
      <c r="B1383" t="s">
        <v>2968</v>
      </c>
      <c r="E1383" t="b">
        <v>1</v>
      </c>
    </row>
    <row r="1384" spans="1:5" x14ac:dyDescent="0.25">
      <c r="A1384" t="s">
        <v>2969</v>
      </c>
      <c r="B1384" t="s">
        <v>2970</v>
      </c>
      <c r="E1384" t="b">
        <v>1</v>
      </c>
    </row>
    <row r="1385" spans="1:5" x14ac:dyDescent="0.25">
      <c r="A1385" t="s">
        <v>2971</v>
      </c>
      <c r="B1385" t="s">
        <v>2972</v>
      </c>
      <c r="E1385" t="b">
        <v>1</v>
      </c>
    </row>
    <row r="1386" spans="1:5" x14ac:dyDescent="0.25">
      <c r="A1386" t="s">
        <v>2973</v>
      </c>
      <c r="B1386" t="s">
        <v>2974</v>
      </c>
      <c r="E1386" t="b">
        <v>1</v>
      </c>
    </row>
    <row r="1387" spans="1:5" x14ac:dyDescent="0.25">
      <c r="A1387" t="s">
        <v>2975</v>
      </c>
      <c r="B1387" t="s">
        <v>2976</v>
      </c>
      <c r="E1387" t="b">
        <v>1</v>
      </c>
    </row>
    <row r="1388" spans="1:5" x14ac:dyDescent="0.25">
      <c r="A1388" t="s">
        <v>2977</v>
      </c>
      <c r="B1388" t="s">
        <v>2978</v>
      </c>
      <c r="E1388" t="b">
        <v>1</v>
      </c>
    </row>
    <row r="1389" spans="1:5" x14ac:dyDescent="0.25">
      <c r="A1389" t="s">
        <v>2979</v>
      </c>
      <c r="B1389" t="s">
        <v>2980</v>
      </c>
      <c r="E1389" t="b">
        <v>1</v>
      </c>
    </row>
    <row r="1390" spans="1:5" x14ac:dyDescent="0.25">
      <c r="A1390" t="s">
        <v>2981</v>
      </c>
      <c r="B1390" t="s">
        <v>2982</v>
      </c>
      <c r="E1390" t="b">
        <v>1</v>
      </c>
    </row>
    <row r="1391" spans="1:5" x14ac:dyDescent="0.25">
      <c r="A1391" t="s">
        <v>2983</v>
      </c>
      <c r="B1391" t="s">
        <v>2984</v>
      </c>
      <c r="E1391" t="b">
        <v>1</v>
      </c>
    </row>
    <row r="1392" spans="1:5" x14ac:dyDescent="0.25">
      <c r="A1392" t="s">
        <v>2985</v>
      </c>
      <c r="B1392" t="s">
        <v>2986</v>
      </c>
      <c r="E1392" t="b">
        <v>1</v>
      </c>
    </row>
    <row r="1393" spans="1:5" x14ac:dyDescent="0.25">
      <c r="A1393" t="s">
        <v>2987</v>
      </c>
      <c r="B1393" t="s">
        <v>2988</v>
      </c>
      <c r="E1393" t="b">
        <v>1</v>
      </c>
    </row>
    <row r="1394" spans="1:5" x14ac:dyDescent="0.25">
      <c r="A1394" t="s">
        <v>2989</v>
      </c>
      <c r="B1394" t="s">
        <v>2990</v>
      </c>
      <c r="E1394" t="b">
        <v>1</v>
      </c>
    </row>
    <row r="1395" spans="1:5" x14ac:dyDescent="0.25">
      <c r="A1395" t="s">
        <v>2991</v>
      </c>
      <c r="B1395" t="s">
        <v>2992</v>
      </c>
      <c r="E1395" t="b">
        <v>1</v>
      </c>
    </row>
    <row r="1396" spans="1:5" x14ac:dyDescent="0.25">
      <c r="A1396" t="s">
        <v>2993</v>
      </c>
      <c r="B1396" t="s">
        <v>2994</v>
      </c>
      <c r="E1396" t="b">
        <v>1</v>
      </c>
    </row>
    <row r="1397" spans="1:5" x14ac:dyDescent="0.25">
      <c r="A1397" t="s">
        <v>2995</v>
      </c>
      <c r="B1397" t="s">
        <v>2996</v>
      </c>
      <c r="E1397" t="b">
        <v>1</v>
      </c>
    </row>
    <row r="1398" spans="1:5" x14ac:dyDescent="0.25">
      <c r="A1398" t="s">
        <v>2997</v>
      </c>
      <c r="B1398" t="s">
        <v>2998</v>
      </c>
      <c r="E1398" t="b">
        <v>1</v>
      </c>
    </row>
    <row r="1399" spans="1:5" x14ac:dyDescent="0.25">
      <c r="A1399" t="s">
        <v>2999</v>
      </c>
      <c r="B1399" t="s">
        <v>3000</v>
      </c>
      <c r="E1399" t="b">
        <v>1</v>
      </c>
    </row>
    <row r="1400" spans="1:5" x14ac:dyDescent="0.25">
      <c r="A1400" t="s">
        <v>3001</v>
      </c>
      <c r="B1400" t="s">
        <v>3002</v>
      </c>
      <c r="E1400" t="b">
        <v>1</v>
      </c>
    </row>
    <row r="1401" spans="1:5" x14ac:dyDescent="0.25">
      <c r="A1401" t="s">
        <v>3003</v>
      </c>
      <c r="B1401" t="s">
        <v>3004</v>
      </c>
      <c r="E1401" t="b">
        <v>1</v>
      </c>
    </row>
    <row r="1402" spans="1:5" x14ac:dyDescent="0.25">
      <c r="A1402" t="s">
        <v>3005</v>
      </c>
      <c r="B1402" t="s">
        <v>3006</v>
      </c>
      <c r="E1402" t="b">
        <v>1</v>
      </c>
    </row>
    <row r="1403" spans="1:5" x14ac:dyDescent="0.25">
      <c r="A1403" t="s">
        <v>3007</v>
      </c>
      <c r="B1403" t="s">
        <v>3008</v>
      </c>
      <c r="E1403" t="b">
        <v>1</v>
      </c>
    </row>
    <row r="1404" spans="1:5" x14ac:dyDescent="0.25">
      <c r="A1404" t="s">
        <v>3009</v>
      </c>
      <c r="B1404" t="s">
        <v>3010</v>
      </c>
      <c r="E1404" t="b">
        <v>1</v>
      </c>
    </row>
    <row r="1405" spans="1:5" x14ac:dyDescent="0.25">
      <c r="A1405" t="s">
        <v>3011</v>
      </c>
      <c r="B1405" t="s">
        <v>3012</v>
      </c>
      <c r="E1405" t="b">
        <v>1</v>
      </c>
    </row>
    <row r="1406" spans="1:5" x14ac:dyDescent="0.25">
      <c r="A1406" t="s">
        <v>3013</v>
      </c>
      <c r="B1406" t="s">
        <v>3014</v>
      </c>
      <c r="E1406" t="b">
        <v>1</v>
      </c>
    </row>
    <row r="1407" spans="1:5" x14ac:dyDescent="0.25">
      <c r="A1407" t="s">
        <v>3015</v>
      </c>
      <c r="B1407" t="s">
        <v>3016</v>
      </c>
      <c r="E1407" t="b">
        <v>1</v>
      </c>
    </row>
    <row r="1408" spans="1:5" x14ac:dyDescent="0.25">
      <c r="A1408" t="s">
        <v>3017</v>
      </c>
      <c r="B1408" t="s">
        <v>3018</v>
      </c>
      <c r="E1408" t="b">
        <v>1</v>
      </c>
    </row>
    <row r="1409" spans="1:5" x14ac:dyDescent="0.25">
      <c r="A1409" t="s">
        <v>3019</v>
      </c>
      <c r="B1409" t="s">
        <v>3020</v>
      </c>
      <c r="E1409" t="b">
        <v>1</v>
      </c>
    </row>
    <row r="1410" spans="1:5" x14ac:dyDescent="0.25">
      <c r="A1410" t="s">
        <v>3021</v>
      </c>
      <c r="B1410" t="s">
        <v>3022</v>
      </c>
      <c r="E1410" t="b">
        <v>1</v>
      </c>
    </row>
    <row r="1411" spans="1:5" x14ac:dyDescent="0.25">
      <c r="A1411" t="s">
        <v>3023</v>
      </c>
      <c r="B1411" t="s">
        <v>3024</v>
      </c>
      <c r="E1411" t="b">
        <v>1</v>
      </c>
    </row>
    <row r="1412" spans="1:5" x14ac:dyDescent="0.25">
      <c r="A1412" t="s">
        <v>3025</v>
      </c>
      <c r="B1412" t="s">
        <v>3026</v>
      </c>
      <c r="E1412" t="b">
        <v>1</v>
      </c>
    </row>
    <row r="1413" spans="1:5" x14ac:dyDescent="0.25">
      <c r="A1413" t="s">
        <v>3027</v>
      </c>
      <c r="B1413" t="s">
        <v>3028</v>
      </c>
      <c r="E1413" t="b">
        <v>1</v>
      </c>
    </row>
    <row r="1414" spans="1:5" x14ac:dyDescent="0.25">
      <c r="A1414" t="s">
        <v>3029</v>
      </c>
      <c r="B1414" t="s">
        <v>3030</v>
      </c>
      <c r="E1414" t="b">
        <v>1</v>
      </c>
    </row>
    <row r="1415" spans="1:5" x14ac:dyDescent="0.25">
      <c r="A1415" t="s">
        <v>3031</v>
      </c>
      <c r="B1415" t="s">
        <v>3032</v>
      </c>
      <c r="E1415" t="b">
        <v>1</v>
      </c>
    </row>
    <row r="1416" spans="1:5" x14ac:dyDescent="0.25">
      <c r="A1416" t="s">
        <v>3033</v>
      </c>
      <c r="B1416" t="s">
        <v>3034</v>
      </c>
      <c r="E1416" t="b">
        <v>1</v>
      </c>
    </row>
    <row r="1417" spans="1:5" x14ac:dyDescent="0.25">
      <c r="A1417" t="s">
        <v>3035</v>
      </c>
      <c r="B1417" t="s">
        <v>3036</v>
      </c>
      <c r="E1417" t="b">
        <v>1</v>
      </c>
    </row>
    <row r="1418" spans="1:5" x14ac:dyDescent="0.25">
      <c r="A1418" t="s">
        <v>3037</v>
      </c>
      <c r="B1418" t="s">
        <v>3038</v>
      </c>
      <c r="E1418" t="b">
        <v>1</v>
      </c>
    </row>
    <row r="1419" spans="1:5" x14ac:dyDescent="0.25">
      <c r="A1419" t="s">
        <v>3039</v>
      </c>
      <c r="B1419" t="s">
        <v>3040</v>
      </c>
      <c r="E1419" t="b">
        <v>1</v>
      </c>
    </row>
    <row r="1420" spans="1:5" x14ac:dyDescent="0.25">
      <c r="A1420" t="s">
        <v>3041</v>
      </c>
      <c r="B1420" t="s">
        <v>3042</v>
      </c>
      <c r="E1420" t="b">
        <v>1</v>
      </c>
    </row>
    <row r="1421" spans="1:5" x14ac:dyDescent="0.25">
      <c r="A1421" t="s">
        <v>3043</v>
      </c>
      <c r="B1421" t="s">
        <v>3044</v>
      </c>
      <c r="E1421" t="b">
        <v>1</v>
      </c>
    </row>
    <row r="1422" spans="1:5" x14ac:dyDescent="0.25">
      <c r="A1422" t="s">
        <v>3045</v>
      </c>
      <c r="B1422" t="s">
        <v>3046</v>
      </c>
      <c r="E1422" t="b">
        <v>1</v>
      </c>
    </row>
    <row r="1423" spans="1:5" x14ac:dyDescent="0.25">
      <c r="A1423" t="s">
        <v>3047</v>
      </c>
      <c r="B1423" t="s">
        <v>3048</v>
      </c>
      <c r="E1423" t="b">
        <v>1</v>
      </c>
    </row>
    <row r="1424" spans="1:5" x14ac:dyDescent="0.25">
      <c r="A1424" t="s">
        <v>3049</v>
      </c>
      <c r="B1424" t="s">
        <v>3050</v>
      </c>
      <c r="E1424" t="b">
        <v>1</v>
      </c>
    </row>
    <row r="1425" spans="1:5" x14ac:dyDescent="0.25">
      <c r="A1425" t="s">
        <v>3051</v>
      </c>
      <c r="B1425" t="s">
        <v>3052</v>
      </c>
      <c r="E1425" t="b">
        <v>1</v>
      </c>
    </row>
    <row r="1426" spans="1:5" x14ac:dyDescent="0.25">
      <c r="A1426" t="s">
        <v>3053</v>
      </c>
      <c r="B1426" t="s">
        <v>3054</v>
      </c>
      <c r="E1426" t="b">
        <v>1</v>
      </c>
    </row>
    <row r="1427" spans="1:5" x14ac:dyDescent="0.25">
      <c r="A1427" t="s">
        <v>3055</v>
      </c>
      <c r="B1427" t="s">
        <v>3056</v>
      </c>
      <c r="E1427" t="b">
        <v>1</v>
      </c>
    </row>
    <row r="1428" spans="1:5" x14ac:dyDescent="0.25">
      <c r="A1428" t="s">
        <v>3057</v>
      </c>
      <c r="B1428" t="s">
        <v>3058</v>
      </c>
      <c r="E1428" t="b">
        <v>1</v>
      </c>
    </row>
    <row r="1429" spans="1:5" x14ac:dyDescent="0.25">
      <c r="A1429" t="s">
        <v>3059</v>
      </c>
      <c r="B1429" t="s">
        <v>3060</v>
      </c>
      <c r="E1429" t="b">
        <v>1</v>
      </c>
    </row>
    <row r="1430" spans="1:5" x14ac:dyDescent="0.25">
      <c r="A1430" t="s">
        <v>3061</v>
      </c>
      <c r="B1430" t="s">
        <v>3062</v>
      </c>
      <c r="E1430" t="b">
        <v>1</v>
      </c>
    </row>
    <row r="1431" spans="1:5" x14ac:dyDescent="0.25">
      <c r="A1431" t="s">
        <v>3063</v>
      </c>
      <c r="B1431" t="s">
        <v>3064</v>
      </c>
      <c r="E1431" t="b">
        <v>1</v>
      </c>
    </row>
    <row r="1432" spans="1:5" x14ac:dyDescent="0.25">
      <c r="A1432" t="s">
        <v>3065</v>
      </c>
      <c r="B1432" t="s">
        <v>3066</v>
      </c>
      <c r="E1432" t="b">
        <v>1</v>
      </c>
    </row>
    <row r="1433" spans="1:5" x14ac:dyDescent="0.25">
      <c r="A1433" t="s">
        <v>3067</v>
      </c>
      <c r="B1433" t="s">
        <v>3068</v>
      </c>
      <c r="E1433" t="b">
        <v>1</v>
      </c>
    </row>
    <row r="1434" spans="1:5" x14ac:dyDescent="0.25">
      <c r="A1434" t="s">
        <v>3069</v>
      </c>
      <c r="B1434" t="s">
        <v>3070</v>
      </c>
      <c r="E1434" t="b">
        <v>1</v>
      </c>
    </row>
    <row r="1435" spans="1:5" x14ac:dyDescent="0.25">
      <c r="A1435" t="s">
        <v>3071</v>
      </c>
      <c r="B1435" t="s">
        <v>3072</v>
      </c>
      <c r="E1435" t="b">
        <v>1</v>
      </c>
    </row>
    <row r="1436" spans="1:5" x14ac:dyDescent="0.25">
      <c r="A1436" t="s">
        <v>3073</v>
      </c>
      <c r="B1436" t="s">
        <v>3074</v>
      </c>
      <c r="E1436" t="b">
        <v>1</v>
      </c>
    </row>
    <row r="1437" spans="1:5" x14ac:dyDescent="0.25">
      <c r="A1437" t="s">
        <v>3075</v>
      </c>
      <c r="B1437" t="s">
        <v>3076</v>
      </c>
      <c r="E1437" t="b">
        <v>1</v>
      </c>
    </row>
    <row r="1438" spans="1:5" x14ac:dyDescent="0.25">
      <c r="A1438" t="s">
        <v>3077</v>
      </c>
      <c r="B1438" t="s">
        <v>3078</v>
      </c>
      <c r="E1438" t="b">
        <v>1</v>
      </c>
    </row>
    <row r="1439" spans="1:5" x14ac:dyDescent="0.25">
      <c r="A1439" t="s">
        <v>3079</v>
      </c>
      <c r="B1439" t="s">
        <v>3080</v>
      </c>
      <c r="E1439" t="b">
        <v>1</v>
      </c>
    </row>
    <row r="1440" spans="1:5" x14ac:dyDescent="0.25">
      <c r="A1440" t="s">
        <v>3081</v>
      </c>
      <c r="B1440" t="s">
        <v>3082</v>
      </c>
      <c r="E1440" t="b">
        <v>1</v>
      </c>
    </row>
    <row r="1441" spans="1:5" x14ac:dyDescent="0.25">
      <c r="A1441" t="s">
        <v>3083</v>
      </c>
      <c r="B1441" t="s">
        <v>3084</v>
      </c>
      <c r="E1441" t="b">
        <v>1</v>
      </c>
    </row>
    <row r="1442" spans="1:5" x14ac:dyDescent="0.25">
      <c r="A1442" t="s">
        <v>3085</v>
      </c>
      <c r="B1442" t="s">
        <v>3086</v>
      </c>
      <c r="E1442" t="b">
        <v>1</v>
      </c>
    </row>
    <row r="1443" spans="1:5" x14ac:dyDescent="0.25">
      <c r="A1443" t="s">
        <v>3087</v>
      </c>
      <c r="B1443" t="s">
        <v>3088</v>
      </c>
      <c r="E1443" t="b">
        <v>1</v>
      </c>
    </row>
    <row r="1444" spans="1:5" x14ac:dyDescent="0.25">
      <c r="A1444" t="s">
        <v>3089</v>
      </c>
      <c r="B1444" t="s">
        <v>3090</v>
      </c>
      <c r="E1444" t="b">
        <v>1</v>
      </c>
    </row>
    <row r="1445" spans="1:5" x14ac:dyDescent="0.25">
      <c r="A1445" t="s">
        <v>3091</v>
      </c>
      <c r="B1445" t="s">
        <v>3092</v>
      </c>
      <c r="E1445" t="b">
        <v>1</v>
      </c>
    </row>
    <row r="1446" spans="1:5" x14ac:dyDescent="0.25">
      <c r="A1446" t="s">
        <v>3093</v>
      </c>
      <c r="B1446" t="s">
        <v>3094</v>
      </c>
      <c r="E1446" t="b">
        <v>1</v>
      </c>
    </row>
    <row r="1447" spans="1:5" x14ac:dyDescent="0.25">
      <c r="A1447" t="s">
        <v>3095</v>
      </c>
      <c r="B1447" t="s">
        <v>3096</v>
      </c>
      <c r="E1447" t="b">
        <v>1</v>
      </c>
    </row>
    <row r="1448" spans="1:5" x14ac:dyDescent="0.25">
      <c r="A1448" t="s">
        <v>3097</v>
      </c>
      <c r="B1448" t="s">
        <v>3098</v>
      </c>
      <c r="E1448" t="b">
        <v>1</v>
      </c>
    </row>
    <row r="1449" spans="1:5" x14ac:dyDescent="0.25">
      <c r="A1449" t="s">
        <v>3099</v>
      </c>
      <c r="B1449" t="s">
        <v>3100</v>
      </c>
      <c r="E1449" t="b">
        <v>1</v>
      </c>
    </row>
    <row r="1450" spans="1:5" x14ac:dyDescent="0.25">
      <c r="A1450" t="s">
        <v>3101</v>
      </c>
      <c r="B1450" t="s">
        <v>3102</v>
      </c>
      <c r="E1450" t="b">
        <v>1</v>
      </c>
    </row>
    <row r="1451" spans="1:5" x14ac:dyDescent="0.25">
      <c r="A1451" t="s">
        <v>3103</v>
      </c>
      <c r="B1451" t="s">
        <v>3104</v>
      </c>
      <c r="E1451" t="b">
        <v>1</v>
      </c>
    </row>
    <row r="1452" spans="1:5" x14ac:dyDescent="0.25">
      <c r="A1452" t="s">
        <v>3105</v>
      </c>
      <c r="B1452" t="s">
        <v>3106</v>
      </c>
      <c r="E1452" t="b">
        <v>1</v>
      </c>
    </row>
    <row r="1453" spans="1:5" x14ac:dyDescent="0.25">
      <c r="A1453" t="s">
        <v>3107</v>
      </c>
      <c r="B1453" t="s">
        <v>3108</v>
      </c>
      <c r="E1453" t="b">
        <v>1</v>
      </c>
    </row>
    <row r="1454" spans="1:5" x14ac:dyDescent="0.25">
      <c r="A1454" t="s">
        <v>3109</v>
      </c>
      <c r="B1454" t="s">
        <v>3110</v>
      </c>
      <c r="E1454" t="b">
        <v>1</v>
      </c>
    </row>
    <row r="1455" spans="1:5" x14ac:dyDescent="0.25">
      <c r="A1455" t="s">
        <v>3111</v>
      </c>
      <c r="B1455" t="s">
        <v>3112</v>
      </c>
      <c r="E1455" t="b">
        <v>1</v>
      </c>
    </row>
    <row r="1456" spans="1:5" x14ac:dyDescent="0.25">
      <c r="A1456" t="s">
        <v>3113</v>
      </c>
      <c r="B1456" t="s">
        <v>3114</v>
      </c>
      <c r="E1456" t="b">
        <v>1</v>
      </c>
    </row>
    <row r="1457" spans="1:5" x14ac:dyDescent="0.25">
      <c r="A1457" t="s">
        <v>3115</v>
      </c>
      <c r="B1457" t="s">
        <v>3116</v>
      </c>
      <c r="E1457" t="b">
        <v>1</v>
      </c>
    </row>
    <row r="1458" spans="1:5" x14ac:dyDescent="0.25">
      <c r="A1458" t="s">
        <v>3117</v>
      </c>
      <c r="B1458" t="s">
        <v>3118</v>
      </c>
      <c r="E1458" t="b">
        <v>1</v>
      </c>
    </row>
    <row r="1459" spans="1:5" x14ac:dyDescent="0.25">
      <c r="A1459" t="s">
        <v>3119</v>
      </c>
      <c r="B1459" t="s">
        <v>3120</v>
      </c>
      <c r="E1459" t="b">
        <v>1</v>
      </c>
    </row>
    <row r="1460" spans="1:5" x14ac:dyDescent="0.25">
      <c r="A1460" t="s">
        <v>3121</v>
      </c>
      <c r="B1460" t="s">
        <v>3122</v>
      </c>
      <c r="E1460" t="b">
        <v>1</v>
      </c>
    </row>
    <row r="1461" spans="1:5" x14ac:dyDescent="0.25">
      <c r="A1461" t="s">
        <v>3123</v>
      </c>
      <c r="B1461" t="s">
        <v>3124</v>
      </c>
      <c r="E1461" t="b">
        <v>1</v>
      </c>
    </row>
    <row r="1462" spans="1:5" x14ac:dyDescent="0.25">
      <c r="A1462" t="s">
        <v>3125</v>
      </c>
      <c r="B1462" t="s">
        <v>3126</v>
      </c>
      <c r="E1462" t="b">
        <v>1</v>
      </c>
    </row>
    <row r="1463" spans="1:5" x14ac:dyDescent="0.25">
      <c r="A1463" t="s">
        <v>3127</v>
      </c>
      <c r="B1463" t="s">
        <v>3128</v>
      </c>
      <c r="E1463" t="b">
        <v>1</v>
      </c>
    </row>
    <row r="1464" spans="1:5" x14ac:dyDescent="0.25">
      <c r="A1464" t="s">
        <v>3129</v>
      </c>
      <c r="B1464" t="s">
        <v>3130</v>
      </c>
      <c r="E1464" t="b">
        <v>1</v>
      </c>
    </row>
    <row r="1465" spans="1:5" x14ac:dyDescent="0.25">
      <c r="A1465" t="s">
        <v>3131</v>
      </c>
      <c r="B1465" t="s">
        <v>3132</v>
      </c>
      <c r="E1465" t="b">
        <v>1</v>
      </c>
    </row>
    <row r="1466" spans="1:5" x14ac:dyDescent="0.25">
      <c r="A1466" t="s">
        <v>3133</v>
      </c>
      <c r="B1466" t="s">
        <v>3134</v>
      </c>
      <c r="E1466" t="b">
        <v>1</v>
      </c>
    </row>
    <row r="1467" spans="1:5" x14ac:dyDescent="0.25">
      <c r="A1467" t="s">
        <v>3135</v>
      </c>
      <c r="B1467" t="s">
        <v>3136</v>
      </c>
      <c r="E1467" t="b">
        <v>1</v>
      </c>
    </row>
    <row r="1468" spans="1:5" x14ac:dyDescent="0.25">
      <c r="A1468" t="s">
        <v>3137</v>
      </c>
      <c r="B1468" t="s">
        <v>3138</v>
      </c>
      <c r="E1468" t="b">
        <v>1</v>
      </c>
    </row>
    <row r="1469" spans="1:5" x14ac:dyDescent="0.25">
      <c r="A1469" t="s">
        <v>3139</v>
      </c>
      <c r="B1469" t="s">
        <v>3140</v>
      </c>
      <c r="E1469" t="b">
        <v>1</v>
      </c>
    </row>
    <row r="1470" spans="1:5" x14ac:dyDescent="0.25">
      <c r="A1470" t="s">
        <v>3141</v>
      </c>
      <c r="B1470" t="s">
        <v>3142</v>
      </c>
      <c r="E1470" t="b">
        <v>1</v>
      </c>
    </row>
    <row r="1471" spans="1:5" x14ac:dyDescent="0.25">
      <c r="A1471" t="s">
        <v>3143</v>
      </c>
      <c r="B1471" t="s">
        <v>3144</v>
      </c>
      <c r="E1471" t="b">
        <v>1</v>
      </c>
    </row>
    <row r="1472" spans="1:5" x14ac:dyDescent="0.25">
      <c r="A1472" t="s">
        <v>3145</v>
      </c>
      <c r="B1472" t="s">
        <v>3146</v>
      </c>
      <c r="E1472" t="b">
        <v>1</v>
      </c>
    </row>
    <row r="1473" spans="1:5" x14ac:dyDescent="0.25">
      <c r="A1473" t="s">
        <v>3147</v>
      </c>
      <c r="B1473" t="s">
        <v>3148</v>
      </c>
      <c r="E1473" t="b">
        <v>1</v>
      </c>
    </row>
    <row r="1474" spans="1:5" x14ac:dyDescent="0.25">
      <c r="A1474" t="s">
        <v>3149</v>
      </c>
      <c r="B1474" t="s">
        <v>3150</v>
      </c>
      <c r="E1474" t="b">
        <v>1</v>
      </c>
    </row>
    <row r="1475" spans="1:5" x14ac:dyDescent="0.25">
      <c r="A1475" t="s">
        <v>3151</v>
      </c>
      <c r="B1475" t="s">
        <v>3152</v>
      </c>
      <c r="E1475" t="b">
        <v>1</v>
      </c>
    </row>
    <row r="1476" spans="1:5" x14ac:dyDescent="0.25">
      <c r="A1476" t="s">
        <v>3153</v>
      </c>
      <c r="B1476" t="s">
        <v>3154</v>
      </c>
      <c r="E1476" t="b">
        <v>1</v>
      </c>
    </row>
    <row r="1477" spans="1:5" x14ac:dyDescent="0.25">
      <c r="A1477" t="s">
        <v>3155</v>
      </c>
      <c r="B1477" t="s">
        <v>3156</v>
      </c>
      <c r="E1477" t="b">
        <v>1</v>
      </c>
    </row>
    <row r="1478" spans="1:5" x14ac:dyDescent="0.25">
      <c r="A1478" t="s">
        <v>3157</v>
      </c>
      <c r="B1478" t="s">
        <v>3158</v>
      </c>
      <c r="E1478" t="b">
        <v>1</v>
      </c>
    </row>
    <row r="1479" spans="1:5" x14ac:dyDescent="0.25">
      <c r="A1479" t="s">
        <v>3159</v>
      </c>
      <c r="B1479" t="s">
        <v>3160</v>
      </c>
      <c r="E1479" t="b">
        <v>1</v>
      </c>
    </row>
    <row r="1480" spans="1:5" x14ac:dyDescent="0.25">
      <c r="A1480" t="s">
        <v>3161</v>
      </c>
      <c r="B1480" t="s">
        <v>3162</v>
      </c>
      <c r="E1480" t="b">
        <v>1</v>
      </c>
    </row>
    <row r="1481" spans="1:5" x14ac:dyDescent="0.25">
      <c r="A1481" t="s">
        <v>3163</v>
      </c>
      <c r="B1481" t="s">
        <v>3164</v>
      </c>
      <c r="E1481" t="b">
        <v>1</v>
      </c>
    </row>
    <row r="1482" spans="1:5" x14ac:dyDescent="0.25">
      <c r="A1482" t="s">
        <v>3165</v>
      </c>
      <c r="B1482" t="s">
        <v>3166</v>
      </c>
      <c r="E1482" t="b">
        <v>1</v>
      </c>
    </row>
    <row r="1483" spans="1:5" x14ac:dyDescent="0.25">
      <c r="A1483" t="s">
        <v>3167</v>
      </c>
      <c r="B1483" t="s">
        <v>3168</v>
      </c>
      <c r="E1483" t="b">
        <v>1</v>
      </c>
    </row>
    <row r="1484" spans="1:5" x14ac:dyDescent="0.25">
      <c r="A1484" t="s">
        <v>3169</v>
      </c>
      <c r="B1484" t="s">
        <v>3170</v>
      </c>
      <c r="E1484" t="b">
        <v>1</v>
      </c>
    </row>
    <row r="1485" spans="1:5" x14ac:dyDescent="0.25">
      <c r="A1485" t="s">
        <v>3171</v>
      </c>
      <c r="B1485" t="s">
        <v>3172</v>
      </c>
      <c r="E1485" t="b">
        <v>1</v>
      </c>
    </row>
    <row r="1486" spans="1:5" x14ac:dyDescent="0.25">
      <c r="A1486" t="s">
        <v>3173</v>
      </c>
      <c r="B1486" t="s">
        <v>3174</v>
      </c>
      <c r="E1486" t="b">
        <v>1</v>
      </c>
    </row>
    <row r="1487" spans="1:5" x14ac:dyDescent="0.25">
      <c r="A1487" t="s">
        <v>3175</v>
      </c>
      <c r="B1487" t="s">
        <v>3176</v>
      </c>
      <c r="E1487" t="b">
        <v>1</v>
      </c>
    </row>
    <row r="1488" spans="1:5" x14ac:dyDescent="0.25">
      <c r="A1488" t="s">
        <v>3177</v>
      </c>
      <c r="B1488" t="s">
        <v>3178</v>
      </c>
      <c r="E1488" t="b">
        <v>1</v>
      </c>
    </row>
    <row r="1489" spans="1:5" x14ac:dyDescent="0.25">
      <c r="A1489" t="s">
        <v>3179</v>
      </c>
      <c r="B1489" t="s">
        <v>3180</v>
      </c>
      <c r="E1489" t="b">
        <v>1</v>
      </c>
    </row>
    <row r="1490" spans="1:5" x14ac:dyDescent="0.25">
      <c r="A1490" t="s">
        <v>3181</v>
      </c>
      <c r="B1490" t="s">
        <v>3182</v>
      </c>
      <c r="E1490" t="b">
        <v>1</v>
      </c>
    </row>
    <row r="1491" spans="1:5" x14ac:dyDescent="0.25">
      <c r="A1491" t="s">
        <v>3183</v>
      </c>
      <c r="B1491" t="s">
        <v>3184</v>
      </c>
      <c r="E1491" t="b">
        <v>1</v>
      </c>
    </row>
    <row r="1492" spans="1:5" x14ac:dyDescent="0.25">
      <c r="A1492" t="s">
        <v>3185</v>
      </c>
      <c r="B1492" t="s">
        <v>3186</v>
      </c>
      <c r="E1492" t="b">
        <v>1</v>
      </c>
    </row>
    <row r="1493" spans="1:5" x14ac:dyDescent="0.25">
      <c r="A1493" t="s">
        <v>3187</v>
      </c>
      <c r="B1493" t="s">
        <v>3188</v>
      </c>
      <c r="E1493" t="b">
        <v>1</v>
      </c>
    </row>
    <row r="1494" spans="1:5" x14ac:dyDescent="0.25">
      <c r="A1494" t="s">
        <v>3189</v>
      </c>
      <c r="B1494" t="s">
        <v>3190</v>
      </c>
      <c r="E1494" t="b">
        <v>1</v>
      </c>
    </row>
    <row r="1495" spans="1:5" x14ac:dyDescent="0.25">
      <c r="A1495" t="s">
        <v>3191</v>
      </c>
      <c r="B1495" t="s">
        <v>3192</v>
      </c>
      <c r="E1495" t="b">
        <v>1</v>
      </c>
    </row>
    <row r="1496" spans="1:5" x14ac:dyDescent="0.25">
      <c r="A1496" t="s">
        <v>3193</v>
      </c>
      <c r="B1496" t="s">
        <v>3194</v>
      </c>
      <c r="E1496" t="b">
        <v>1</v>
      </c>
    </row>
    <row r="1497" spans="1:5" x14ac:dyDescent="0.25">
      <c r="A1497" t="s">
        <v>3195</v>
      </c>
      <c r="B1497" t="s">
        <v>3196</v>
      </c>
      <c r="E1497" t="b">
        <v>1</v>
      </c>
    </row>
    <row r="1498" spans="1:5" x14ac:dyDescent="0.25">
      <c r="A1498" t="s">
        <v>3197</v>
      </c>
      <c r="B1498" t="s">
        <v>3198</v>
      </c>
      <c r="E1498" t="b">
        <v>1</v>
      </c>
    </row>
    <row r="1499" spans="1:5" x14ac:dyDescent="0.25">
      <c r="A1499" t="s">
        <v>3199</v>
      </c>
      <c r="B1499" t="s">
        <v>3200</v>
      </c>
      <c r="E1499" t="b">
        <v>1</v>
      </c>
    </row>
    <row r="1500" spans="1:5" x14ac:dyDescent="0.25">
      <c r="A1500" t="s">
        <v>3201</v>
      </c>
      <c r="B1500" t="s">
        <v>3202</v>
      </c>
      <c r="E1500" t="b">
        <v>1</v>
      </c>
    </row>
    <row r="1501" spans="1:5" x14ac:dyDescent="0.25">
      <c r="A1501" t="s">
        <v>3203</v>
      </c>
      <c r="B1501" t="s">
        <v>3204</v>
      </c>
      <c r="E1501" t="b">
        <v>1</v>
      </c>
    </row>
    <row r="1502" spans="1:5" x14ac:dyDescent="0.25">
      <c r="A1502" t="s">
        <v>3205</v>
      </c>
      <c r="B1502" t="s">
        <v>3206</v>
      </c>
      <c r="E1502" t="b">
        <v>1</v>
      </c>
    </row>
    <row r="1503" spans="1:5" x14ac:dyDescent="0.25">
      <c r="A1503" t="s">
        <v>3207</v>
      </c>
      <c r="B1503" t="s">
        <v>3208</v>
      </c>
      <c r="E1503" t="b">
        <v>1</v>
      </c>
    </row>
    <row r="1504" spans="1:5" x14ac:dyDescent="0.25">
      <c r="A1504" t="s">
        <v>3209</v>
      </c>
      <c r="B1504" t="s">
        <v>3210</v>
      </c>
      <c r="E1504" t="b">
        <v>1</v>
      </c>
    </row>
    <row r="1505" spans="1:5" x14ac:dyDescent="0.25">
      <c r="A1505" t="s">
        <v>3211</v>
      </c>
      <c r="B1505" t="s">
        <v>3212</v>
      </c>
      <c r="E1505" t="b">
        <v>1</v>
      </c>
    </row>
    <row r="1506" spans="1:5" x14ac:dyDescent="0.25">
      <c r="A1506" t="s">
        <v>3213</v>
      </c>
      <c r="B1506" t="s">
        <v>3214</v>
      </c>
      <c r="E1506" t="b">
        <v>1</v>
      </c>
    </row>
    <row r="1507" spans="1:5" x14ac:dyDescent="0.25">
      <c r="A1507" t="s">
        <v>3215</v>
      </c>
      <c r="B1507" t="s">
        <v>3216</v>
      </c>
      <c r="E1507" t="b">
        <v>1</v>
      </c>
    </row>
    <row r="1508" spans="1:5" x14ac:dyDescent="0.25">
      <c r="A1508" t="s">
        <v>3217</v>
      </c>
      <c r="B1508" t="s">
        <v>3218</v>
      </c>
      <c r="E1508" t="b">
        <v>1</v>
      </c>
    </row>
    <row r="1509" spans="1:5" x14ac:dyDescent="0.25">
      <c r="A1509" t="s">
        <v>3219</v>
      </c>
      <c r="B1509" t="s">
        <v>3220</v>
      </c>
      <c r="E1509" t="b">
        <v>1</v>
      </c>
    </row>
    <row r="1510" spans="1:5" x14ac:dyDescent="0.25">
      <c r="A1510" t="s">
        <v>3221</v>
      </c>
      <c r="B1510" t="s">
        <v>3222</v>
      </c>
      <c r="E1510" t="b">
        <v>1</v>
      </c>
    </row>
    <row r="1511" spans="1:5" x14ac:dyDescent="0.25">
      <c r="A1511" t="s">
        <v>3223</v>
      </c>
      <c r="B1511" t="s">
        <v>3224</v>
      </c>
      <c r="E1511" t="b">
        <v>1</v>
      </c>
    </row>
    <row r="1512" spans="1:5" x14ac:dyDescent="0.25">
      <c r="A1512" t="s">
        <v>3225</v>
      </c>
      <c r="B1512" t="s">
        <v>3226</v>
      </c>
      <c r="E1512" t="b">
        <v>1</v>
      </c>
    </row>
    <row r="1513" spans="1:5" x14ac:dyDescent="0.25">
      <c r="A1513" t="s">
        <v>3227</v>
      </c>
      <c r="B1513" t="s">
        <v>3228</v>
      </c>
      <c r="E1513" t="b">
        <v>1</v>
      </c>
    </row>
    <row r="1514" spans="1:5" x14ac:dyDescent="0.25">
      <c r="A1514" t="s">
        <v>3229</v>
      </c>
      <c r="B1514" t="s">
        <v>3230</v>
      </c>
      <c r="E1514" t="b">
        <v>1</v>
      </c>
    </row>
    <row r="1515" spans="1:5" x14ac:dyDescent="0.25">
      <c r="A1515" t="s">
        <v>3231</v>
      </c>
      <c r="B1515" t="s">
        <v>3232</v>
      </c>
      <c r="E1515" t="b">
        <v>1</v>
      </c>
    </row>
    <row r="1516" spans="1:5" x14ac:dyDescent="0.25">
      <c r="A1516" t="s">
        <v>3233</v>
      </c>
      <c r="B1516" t="s">
        <v>3234</v>
      </c>
      <c r="E1516" t="b">
        <v>1</v>
      </c>
    </row>
    <row r="1517" spans="1:5" x14ac:dyDescent="0.25">
      <c r="A1517" t="s">
        <v>3235</v>
      </c>
      <c r="B1517" t="s">
        <v>3236</v>
      </c>
      <c r="E1517" t="b">
        <v>1</v>
      </c>
    </row>
    <row r="1518" spans="1:5" x14ac:dyDescent="0.25">
      <c r="A1518" t="s">
        <v>3237</v>
      </c>
      <c r="B1518" t="s">
        <v>3238</v>
      </c>
      <c r="E1518" t="b">
        <v>1</v>
      </c>
    </row>
    <row r="1519" spans="1:5" x14ac:dyDescent="0.25">
      <c r="A1519" t="s">
        <v>3239</v>
      </c>
      <c r="B1519" t="s">
        <v>3240</v>
      </c>
      <c r="E1519" t="b">
        <v>1</v>
      </c>
    </row>
    <row r="1520" spans="1:5" x14ac:dyDescent="0.25">
      <c r="A1520" t="s">
        <v>3241</v>
      </c>
      <c r="B1520" t="s">
        <v>3242</v>
      </c>
      <c r="E1520" t="b">
        <v>1</v>
      </c>
    </row>
    <row r="1521" spans="1:5" x14ac:dyDescent="0.25">
      <c r="A1521" t="s">
        <v>3243</v>
      </c>
      <c r="B1521" t="s">
        <v>3244</v>
      </c>
      <c r="E1521" t="b">
        <v>1</v>
      </c>
    </row>
    <row r="1522" spans="1:5" x14ac:dyDescent="0.25">
      <c r="A1522" t="s">
        <v>3245</v>
      </c>
      <c r="B1522" t="s">
        <v>3246</v>
      </c>
      <c r="E1522" t="b">
        <v>1</v>
      </c>
    </row>
    <row r="1523" spans="1:5" x14ac:dyDescent="0.25">
      <c r="A1523" t="s">
        <v>3247</v>
      </c>
      <c r="B1523" t="s">
        <v>3248</v>
      </c>
      <c r="E1523" t="b">
        <v>1</v>
      </c>
    </row>
    <row r="1524" spans="1:5" x14ac:dyDescent="0.25">
      <c r="A1524" t="s">
        <v>3249</v>
      </c>
      <c r="B1524" t="s">
        <v>3250</v>
      </c>
      <c r="E1524" t="b">
        <v>1</v>
      </c>
    </row>
    <row r="1525" spans="1:5" x14ac:dyDescent="0.25">
      <c r="A1525" t="s">
        <v>3251</v>
      </c>
      <c r="B1525" t="s">
        <v>3252</v>
      </c>
      <c r="E1525" t="b">
        <v>1</v>
      </c>
    </row>
    <row r="1526" spans="1:5" x14ac:dyDescent="0.25">
      <c r="A1526" t="s">
        <v>3253</v>
      </c>
      <c r="B1526" t="s">
        <v>3254</v>
      </c>
      <c r="E1526" t="b">
        <v>1</v>
      </c>
    </row>
    <row r="1527" spans="1:5" x14ac:dyDescent="0.25">
      <c r="A1527" t="s">
        <v>3255</v>
      </c>
      <c r="B1527" t="s">
        <v>3256</v>
      </c>
      <c r="E1527" t="b">
        <v>1</v>
      </c>
    </row>
    <row r="1528" spans="1:5" x14ac:dyDescent="0.25">
      <c r="A1528" t="s">
        <v>3257</v>
      </c>
      <c r="B1528" t="s">
        <v>3258</v>
      </c>
      <c r="E1528" t="b">
        <v>1</v>
      </c>
    </row>
    <row r="1529" spans="1:5" x14ac:dyDescent="0.25">
      <c r="A1529" t="s">
        <v>3259</v>
      </c>
      <c r="B1529" t="s">
        <v>3260</v>
      </c>
      <c r="E1529" t="b">
        <v>1</v>
      </c>
    </row>
    <row r="1530" spans="1:5" x14ac:dyDescent="0.25">
      <c r="A1530" t="s">
        <v>3261</v>
      </c>
      <c r="B1530" t="s">
        <v>3262</v>
      </c>
      <c r="E1530" t="b">
        <v>1</v>
      </c>
    </row>
    <row r="1531" spans="1:5" x14ac:dyDescent="0.25">
      <c r="A1531" t="s">
        <v>3263</v>
      </c>
      <c r="B1531" t="s">
        <v>3264</v>
      </c>
      <c r="E1531" t="b">
        <v>1</v>
      </c>
    </row>
    <row r="1532" spans="1:5" x14ac:dyDescent="0.25">
      <c r="A1532" t="s">
        <v>3265</v>
      </c>
      <c r="B1532" t="s">
        <v>3266</v>
      </c>
      <c r="E1532" t="b">
        <v>1</v>
      </c>
    </row>
    <row r="1533" spans="1:5" x14ac:dyDescent="0.25">
      <c r="A1533" t="s">
        <v>3267</v>
      </c>
      <c r="B1533" t="s">
        <v>3268</v>
      </c>
      <c r="E1533" t="b">
        <v>1</v>
      </c>
    </row>
    <row r="1534" spans="1:5" x14ac:dyDescent="0.25">
      <c r="A1534" t="s">
        <v>3269</v>
      </c>
      <c r="B1534" t="s">
        <v>3270</v>
      </c>
      <c r="E1534" t="b">
        <v>1</v>
      </c>
    </row>
    <row r="1535" spans="1:5" x14ac:dyDescent="0.25">
      <c r="A1535" t="s">
        <v>3271</v>
      </c>
      <c r="B1535" t="s">
        <v>3272</v>
      </c>
      <c r="E1535" t="b">
        <v>1</v>
      </c>
    </row>
    <row r="1536" spans="1:5" x14ac:dyDescent="0.25">
      <c r="A1536" t="s">
        <v>3273</v>
      </c>
      <c r="B1536" t="s">
        <v>3274</v>
      </c>
      <c r="E1536" t="b">
        <v>1</v>
      </c>
    </row>
    <row r="1537" spans="1:5" x14ac:dyDescent="0.25">
      <c r="A1537" t="s">
        <v>3275</v>
      </c>
      <c r="B1537" t="s">
        <v>3276</v>
      </c>
      <c r="E1537" t="b">
        <v>1</v>
      </c>
    </row>
    <row r="1538" spans="1:5" x14ac:dyDescent="0.25">
      <c r="A1538" t="s">
        <v>3277</v>
      </c>
      <c r="B1538" t="s">
        <v>3278</v>
      </c>
      <c r="E1538" t="b">
        <v>1</v>
      </c>
    </row>
    <row r="1539" spans="1:5" x14ac:dyDescent="0.25">
      <c r="A1539" t="s">
        <v>3279</v>
      </c>
      <c r="B1539" t="s">
        <v>3280</v>
      </c>
      <c r="E1539" t="b">
        <v>1</v>
      </c>
    </row>
    <row r="1540" spans="1:5" x14ac:dyDescent="0.25">
      <c r="A1540" t="s">
        <v>3281</v>
      </c>
      <c r="B1540" t="s">
        <v>3282</v>
      </c>
      <c r="E1540" t="b">
        <v>1</v>
      </c>
    </row>
    <row r="1541" spans="1:5" x14ac:dyDescent="0.25">
      <c r="A1541" t="s">
        <v>3283</v>
      </c>
      <c r="B1541" t="s">
        <v>3284</v>
      </c>
      <c r="E1541" t="b">
        <v>1</v>
      </c>
    </row>
    <row r="1542" spans="1:5" x14ac:dyDescent="0.25">
      <c r="A1542" t="s">
        <v>3285</v>
      </c>
      <c r="B1542" t="s">
        <v>3286</v>
      </c>
      <c r="E1542" t="b">
        <v>1</v>
      </c>
    </row>
    <row r="1543" spans="1:5" x14ac:dyDescent="0.25">
      <c r="A1543" t="s">
        <v>3287</v>
      </c>
      <c r="B1543" t="s">
        <v>3288</v>
      </c>
      <c r="E1543" t="b">
        <v>1</v>
      </c>
    </row>
    <row r="1544" spans="1:5" x14ac:dyDescent="0.25">
      <c r="A1544" t="s">
        <v>3289</v>
      </c>
      <c r="B1544" t="s">
        <v>3290</v>
      </c>
      <c r="E1544" t="b">
        <v>1</v>
      </c>
    </row>
    <row r="1545" spans="1:5" x14ac:dyDescent="0.25">
      <c r="A1545" t="s">
        <v>3291</v>
      </c>
      <c r="B1545" t="s">
        <v>3292</v>
      </c>
      <c r="E1545" t="b">
        <v>1</v>
      </c>
    </row>
    <row r="1546" spans="1:5" x14ac:dyDescent="0.25">
      <c r="A1546" t="s">
        <v>3293</v>
      </c>
      <c r="B1546" t="s">
        <v>3294</v>
      </c>
      <c r="E1546" t="b">
        <v>1</v>
      </c>
    </row>
    <row r="1547" spans="1:5" x14ac:dyDescent="0.25">
      <c r="A1547" t="s">
        <v>3295</v>
      </c>
      <c r="B1547" t="s">
        <v>3296</v>
      </c>
      <c r="E1547" t="b">
        <v>1</v>
      </c>
    </row>
    <row r="1548" spans="1:5" x14ac:dyDescent="0.25">
      <c r="A1548" t="s">
        <v>3297</v>
      </c>
      <c r="B1548" t="s">
        <v>3298</v>
      </c>
      <c r="E1548" t="b">
        <v>1</v>
      </c>
    </row>
    <row r="1549" spans="1:5" x14ac:dyDescent="0.25">
      <c r="A1549" t="s">
        <v>3299</v>
      </c>
      <c r="B1549" t="s">
        <v>3300</v>
      </c>
      <c r="E1549" t="b">
        <v>1</v>
      </c>
    </row>
    <row r="1550" spans="1:5" x14ac:dyDescent="0.25">
      <c r="A1550" t="s">
        <v>3301</v>
      </c>
      <c r="B1550" t="s">
        <v>3302</v>
      </c>
      <c r="E1550" t="b">
        <v>1</v>
      </c>
    </row>
    <row r="1551" spans="1:5" x14ac:dyDescent="0.25">
      <c r="A1551" t="s">
        <v>3303</v>
      </c>
      <c r="B1551" t="s">
        <v>3304</v>
      </c>
      <c r="E1551" t="b">
        <v>1</v>
      </c>
    </row>
    <row r="1552" spans="1:5" x14ac:dyDescent="0.25">
      <c r="A1552" t="s">
        <v>3305</v>
      </c>
      <c r="B1552" t="s">
        <v>3306</v>
      </c>
      <c r="E1552" t="b">
        <v>1</v>
      </c>
    </row>
    <row r="1553" spans="1:5" x14ac:dyDescent="0.25">
      <c r="A1553" t="s">
        <v>3307</v>
      </c>
      <c r="B1553" t="s">
        <v>3308</v>
      </c>
      <c r="E1553" t="b">
        <v>1</v>
      </c>
    </row>
    <row r="1554" spans="1:5" x14ac:dyDescent="0.25">
      <c r="A1554" t="s">
        <v>3309</v>
      </c>
      <c r="B1554" t="s">
        <v>3310</v>
      </c>
      <c r="E1554" t="b">
        <v>1</v>
      </c>
    </row>
    <row r="1555" spans="1:5" x14ac:dyDescent="0.25">
      <c r="A1555" t="s">
        <v>3311</v>
      </c>
      <c r="B1555" t="s">
        <v>3312</v>
      </c>
      <c r="E1555" t="b">
        <v>1</v>
      </c>
    </row>
    <row r="1556" spans="1:5" x14ac:dyDescent="0.25">
      <c r="A1556" t="s">
        <v>3313</v>
      </c>
      <c r="B1556" t="s">
        <v>3314</v>
      </c>
      <c r="E1556" t="b">
        <v>1</v>
      </c>
    </row>
    <row r="1557" spans="1:5" x14ac:dyDescent="0.25">
      <c r="A1557" t="s">
        <v>3315</v>
      </c>
      <c r="B1557" t="s">
        <v>3316</v>
      </c>
      <c r="E1557" t="b">
        <v>1</v>
      </c>
    </row>
    <row r="1558" spans="1:5" x14ac:dyDescent="0.25">
      <c r="A1558" t="s">
        <v>3317</v>
      </c>
      <c r="B1558" t="s">
        <v>3318</v>
      </c>
      <c r="E1558" t="b">
        <v>1</v>
      </c>
    </row>
    <row r="1559" spans="1:5" x14ac:dyDescent="0.25">
      <c r="A1559" t="s">
        <v>3319</v>
      </c>
      <c r="B1559" t="s">
        <v>3320</v>
      </c>
      <c r="E1559" t="b">
        <v>1</v>
      </c>
    </row>
    <row r="1560" spans="1:5" x14ac:dyDescent="0.25">
      <c r="A1560" t="s">
        <v>3321</v>
      </c>
      <c r="B1560" t="s">
        <v>3322</v>
      </c>
      <c r="E1560" t="b">
        <v>1</v>
      </c>
    </row>
    <row r="1561" spans="1:5" x14ac:dyDescent="0.25">
      <c r="A1561" t="s">
        <v>3323</v>
      </c>
      <c r="B1561" t="s">
        <v>3324</v>
      </c>
      <c r="E1561" t="b">
        <v>1</v>
      </c>
    </row>
    <row r="1562" spans="1:5" x14ac:dyDescent="0.25">
      <c r="A1562" t="s">
        <v>3325</v>
      </c>
      <c r="B1562" t="s">
        <v>3326</v>
      </c>
      <c r="E1562" t="b">
        <v>1</v>
      </c>
    </row>
    <row r="1563" spans="1:5" x14ac:dyDescent="0.25">
      <c r="A1563" t="s">
        <v>3327</v>
      </c>
      <c r="B1563" t="s">
        <v>3328</v>
      </c>
      <c r="E1563" t="b">
        <v>1</v>
      </c>
    </row>
    <row r="1564" spans="1:5" x14ac:dyDescent="0.25">
      <c r="A1564" t="s">
        <v>3329</v>
      </c>
      <c r="B1564" t="s">
        <v>3330</v>
      </c>
      <c r="E1564" t="b">
        <v>1</v>
      </c>
    </row>
    <row r="1565" spans="1:5" x14ac:dyDescent="0.25">
      <c r="A1565" t="s">
        <v>3331</v>
      </c>
      <c r="B1565" t="s">
        <v>3332</v>
      </c>
      <c r="E1565" t="b">
        <v>1</v>
      </c>
    </row>
    <row r="1566" spans="1:5" x14ac:dyDescent="0.25">
      <c r="A1566" t="s">
        <v>3333</v>
      </c>
      <c r="B1566" t="s">
        <v>3334</v>
      </c>
      <c r="E1566" t="b">
        <v>1</v>
      </c>
    </row>
    <row r="1567" spans="1:5" x14ac:dyDescent="0.25">
      <c r="A1567" t="s">
        <v>3335</v>
      </c>
      <c r="B1567" t="s">
        <v>3336</v>
      </c>
      <c r="E1567" t="b">
        <v>1</v>
      </c>
    </row>
    <row r="1568" spans="1:5" x14ac:dyDescent="0.25">
      <c r="A1568" t="s">
        <v>3337</v>
      </c>
      <c r="B1568" t="s">
        <v>3338</v>
      </c>
      <c r="E1568" t="b">
        <v>1</v>
      </c>
    </row>
    <row r="1569" spans="1:5" x14ac:dyDescent="0.25">
      <c r="A1569" t="s">
        <v>3339</v>
      </c>
      <c r="B1569" t="s">
        <v>3340</v>
      </c>
      <c r="E1569" t="b">
        <v>1</v>
      </c>
    </row>
    <row r="1570" spans="1:5" x14ac:dyDescent="0.25">
      <c r="A1570" t="s">
        <v>3341</v>
      </c>
      <c r="B1570" t="s">
        <v>3342</v>
      </c>
      <c r="E1570" t="b">
        <v>1</v>
      </c>
    </row>
    <row r="1571" spans="1:5" x14ac:dyDescent="0.25">
      <c r="A1571" t="s">
        <v>3343</v>
      </c>
      <c r="B1571" t="s">
        <v>3344</v>
      </c>
      <c r="E1571" t="b">
        <v>1</v>
      </c>
    </row>
    <row r="1572" spans="1:5" x14ac:dyDescent="0.25">
      <c r="A1572" t="s">
        <v>3345</v>
      </c>
      <c r="B1572" t="s">
        <v>3346</v>
      </c>
      <c r="E1572" t="b">
        <v>1</v>
      </c>
    </row>
    <row r="1573" spans="1:5" x14ac:dyDescent="0.25">
      <c r="A1573" t="s">
        <v>3347</v>
      </c>
      <c r="B1573" t="s">
        <v>3348</v>
      </c>
      <c r="E1573" t="b">
        <v>1</v>
      </c>
    </row>
    <row r="1574" spans="1:5" x14ac:dyDescent="0.25">
      <c r="A1574" t="s">
        <v>3349</v>
      </c>
      <c r="B1574" t="s">
        <v>3350</v>
      </c>
      <c r="E1574" t="b">
        <v>1</v>
      </c>
    </row>
    <row r="1575" spans="1:5" x14ac:dyDescent="0.25">
      <c r="A1575" t="s">
        <v>3351</v>
      </c>
      <c r="B1575" t="s">
        <v>3352</v>
      </c>
      <c r="E1575" t="b">
        <v>1</v>
      </c>
    </row>
    <row r="1576" spans="1:5" x14ac:dyDescent="0.25">
      <c r="A1576" t="s">
        <v>3353</v>
      </c>
      <c r="B1576" t="s">
        <v>3354</v>
      </c>
      <c r="E1576" t="b">
        <v>1</v>
      </c>
    </row>
    <row r="1577" spans="1:5" x14ac:dyDescent="0.25">
      <c r="A1577" t="s">
        <v>3355</v>
      </c>
      <c r="B1577" t="s">
        <v>3356</v>
      </c>
      <c r="E1577" t="b">
        <v>1</v>
      </c>
    </row>
    <row r="1578" spans="1:5" x14ac:dyDescent="0.25">
      <c r="A1578" t="s">
        <v>3357</v>
      </c>
      <c r="B1578" t="s">
        <v>3358</v>
      </c>
      <c r="E1578" t="b">
        <v>1</v>
      </c>
    </row>
    <row r="1579" spans="1:5" x14ac:dyDescent="0.25">
      <c r="A1579" t="s">
        <v>3359</v>
      </c>
      <c r="B1579" t="s">
        <v>3360</v>
      </c>
      <c r="E1579" t="b">
        <v>1</v>
      </c>
    </row>
    <row r="1580" spans="1:5" x14ac:dyDescent="0.25">
      <c r="A1580" t="s">
        <v>3361</v>
      </c>
      <c r="B1580" t="s">
        <v>3362</v>
      </c>
      <c r="E1580" t="b">
        <v>1</v>
      </c>
    </row>
    <row r="1581" spans="1:5" x14ac:dyDescent="0.25">
      <c r="A1581" t="s">
        <v>3363</v>
      </c>
      <c r="B1581" t="s">
        <v>3364</v>
      </c>
      <c r="E1581" t="b">
        <v>1</v>
      </c>
    </row>
    <row r="1582" spans="1:5" x14ac:dyDescent="0.25">
      <c r="A1582" t="s">
        <v>3365</v>
      </c>
      <c r="B1582" t="s">
        <v>3366</v>
      </c>
      <c r="E1582" t="b">
        <v>1</v>
      </c>
    </row>
    <row r="1583" spans="1:5" x14ac:dyDescent="0.25">
      <c r="A1583" t="s">
        <v>3367</v>
      </c>
      <c r="B1583" t="s">
        <v>3368</v>
      </c>
      <c r="E1583" t="b">
        <v>1</v>
      </c>
    </row>
    <row r="1584" spans="1:5" x14ac:dyDescent="0.25">
      <c r="A1584" t="s">
        <v>3369</v>
      </c>
      <c r="B1584" t="s">
        <v>3370</v>
      </c>
      <c r="E1584" t="b">
        <v>1</v>
      </c>
    </row>
    <row r="1585" spans="1:5" x14ac:dyDescent="0.25">
      <c r="A1585" t="s">
        <v>3371</v>
      </c>
      <c r="B1585" t="s">
        <v>3372</v>
      </c>
      <c r="E1585" t="b">
        <v>1</v>
      </c>
    </row>
    <row r="1586" spans="1:5" x14ac:dyDescent="0.25">
      <c r="A1586" t="s">
        <v>3373</v>
      </c>
      <c r="B1586" t="s">
        <v>3374</v>
      </c>
      <c r="E1586" t="b">
        <v>1</v>
      </c>
    </row>
    <row r="1587" spans="1:5" x14ac:dyDescent="0.25">
      <c r="A1587" t="s">
        <v>3375</v>
      </c>
      <c r="B1587" t="s">
        <v>3376</v>
      </c>
      <c r="E1587" t="b">
        <v>1</v>
      </c>
    </row>
    <row r="1588" spans="1:5" x14ac:dyDescent="0.25">
      <c r="A1588" t="s">
        <v>3377</v>
      </c>
      <c r="B1588" t="s">
        <v>3378</v>
      </c>
      <c r="E1588" t="b">
        <v>1</v>
      </c>
    </row>
    <row r="1589" spans="1:5" x14ac:dyDescent="0.25">
      <c r="A1589" t="s">
        <v>3379</v>
      </c>
      <c r="B1589" t="s">
        <v>3380</v>
      </c>
      <c r="E1589" t="b">
        <v>1</v>
      </c>
    </row>
    <row r="1590" spans="1:5" x14ac:dyDescent="0.25">
      <c r="A1590" t="s">
        <v>3381</v>
      </c>
      <c r="B1590" t="s">
        <v>3382</v>
      </c>
      <c r="E1590" t="b">
        <v>1</v>
      </c>
    </row>
    <row r="1591" spans="1:5" x14ac:dyDescent="0.25">
      <c r="A1591" t="s">
        <v>3383</v>
      </c>
      <c r="B1591" t="s">
        <v>3384</v>
      </c>
      <c r="E1591" t="b">
        <v>1</v>
      </c>
    </row>
    <row r="1592" spans="1:5" x14ac:dyDescent="0.25">
      <c r="A1592" t="s">
        <v>3385</v>
      </c>
      <c r="B1592" t="s">
        <v>3386</v>
      </c>
      <c r="E1592" t="b">
        <v>1</v>
      </c>
    </row>
    <row r="1593" spans="1:5" x14ac:dyDescent="0.25">
      <c r="A1593" t="s">
        <v>3387</v>
      </c>
      <c r="B1593" t="s">
        <v>3388</v>
      </c>
      <c r="E1593" t="b">
        <v>1</v>
      </c>
    </row>
    <row r="1594" spans="1:5" x14ac:dyDescent="0.25">
      <c r="A1594" t="s">
        <v>3389</v>
      </c>
      <c r="B1594" t="s">
        <v>3390</v>
      </c>
      <c r="E1594" t="b">
        <v>1</v>
      </c>
    </row>
    <row r="1595" spans="1:5" x14ac:dyDescent="0.25">
      <c r="A1595" t="s">
        <v>3391</v>
      </c>
      <c r="B1595" t="s">
        <v>3392</v>
      </c>
      <c r="E1595" t="b">
        <v>1</v>
      </c>
    </row>
    <row r="1596" spans="1:5" x14ac:dyDescent="0.25">
      <c r="A1596" t="s">
        <v>3393</v>
      </c>
      <c r="B1596" t="s">
        <v>3394</v>
      </c>
      <c r="E1596" t="b">
        <v>1</v>
      </c>
    </row>
    <row r="1597" spans="1:5" x14ac:dyDescent="0.25">
      <c r="A1597" t="s">
        <v>3395</v>
      </c>
      <c r="B1597" t="s">
        <v>3396</v>
      </c>
      <c r="E1597" t="b">
        <v>1</v>
      </c>
    </row>
    <row r="1598" spans="1:5" x14ac:dyDescent="0.25">
      <c r="A1598" t="s">
        <v>3397</v>
      </c>
      <c r="B1598" t="s">
        <v>3398</v>
      </c>
      <c r="E1598" t="b">
        <v>1</v>
      </c>
    </row>
    <row r="1599" spans="1:5" x14ac:dyDescent="0.25">
      <c r="A1599" t="s">
        <v>3399</v>
      </c>
      <c r="B1599" t="s">
        <v>3400</v>
      </c>
      <c r="E1599" t="b">
        <v>1</v>
      </c>
    </row>
    <row r="1600" spans="1:5" x14ac:dyDescent="0.25">
      <c r="A1600" t="s">
        <v>3401</v>
      </c>
      <c r="B1600" t="s">
        <v>3402</v>
      </c>
      <c r="E1600" t="b">
        <v>1</v>
      </c>
    </row>
    <row r="1601" spans="1:5" x14ac:dyDescent="0.25">
      <c r="A1601" t="s">
        <v>3403</v>
      </c>
      <c r="B1601" t="s">
        <v>3404</v>
      </c>
      <c r="E1601" t="b">
        <v>1</v>
      </c>
    </row>
    <row r="1602" spans="1:5" x14ac:dyDescent="0.25">
      <c r="A1602" t="s">
        <v>3405</v>
      </c>
      <c r="B1602" t="s">
        <v>3406</v>
      </c>
      <c r="E1602" t="b">
        <v>1</v>
      </c>
    </row>
    <row r="1603" spans="1:5" x14ac:dyDescent="0.25">
      <c r="A1603" t="s">
        <v>3407</v>
      </c>
      <c r="B1603" t="s">
        <v>3408</v>
      </c>
      <c r="E1603" t="b">
        <v>1</v>
      </c>
    </row>
    <row r="1604" spans="1:5" x14ac:dyDescent="0.25">
      <c r="A1604" t="s">
        <v>3409</v>
      </c>
      <c r="B1604" t="s">
        <v>3410</v>
      </c>
      <c r="E1604" t="b">
        <v>1</v>
      </c>
    </row>
    <row r="1605" spans="1:5" x14ac:dyDescent="0.25">
      <c r="A1605" t="s">
        <v>3411</v>
      </c>
      <c r="B1605" t="s">
        <v>3412</v>
      </c>
      <c r="E1605" t="b">
        <v>1</v>
      </c>
    </row>
    <row r="1606" spans="1:5" x14ac:dyDescent="0.25">
      <c r="A1606" t="s">
        <v>3413</v>
      </c>
      <c r="B1606" t="s">
        <v>3414</v>
      </c>
      <c r="E1606" t="b">
        <v>1</v>
      </c>
    </row>
    <row r="1607" spans="1:5" x14ac:dyDescent="0.25">
      <c r="A1607" t="s">
        <v>3415</v>
      </c>
      <c r="B1607" t="s">
        <v>3416</v>
      </c>
      <c r="E1607" t="b">
        <v>1</v>
      </c>
    </row>
    <row r="1608" spans="1:5" x14ac:dyDescent="0.25">
      <c r="A1608" t="s">
        <v>3417</v>
      </c>
      <c r="B1608" t="s">
        <v>3418</v>
      </c>
      <c r="E1608" t="b">
        <v>1</v>
      </c>
    </row>
    <row r="1609" spans="1:5" x14ac:dyDescent="0.25">
      <c r="A1609" t="s">
        <v>3419</v>
      </c>
      <c r="B1609" t="s">
        <v>3420</v>
      </c>
      <c r="E1609" t="b">
        <v>1</v>
      </c>
    </row>
    <row r="1610" spans="1:5" x14ac:dyDescent="0.25">
      <c r="A1610" t="s">
        <v>3421</v>
      </c>
      <c r="B1610" t="s">
        <v>3422</v>
      </c>
      <c r="E1610" t="b">
        <v>1</v>
      </c>
    </row>
    <row r="1611" spans="1:5" x14ac:dyDescent="0.25">
      <c r="A1611" t="s">
        <v>3423</v>
      </c>
      <c r="B1611" t="s">
        <v>3424</v>
      </c>
      <c r="E1611" t="b">
        <v>1</v>
      </c>
    </row>
    <row r="1612" spans="1:5" x14ac:dyDescent="0.25">
      <c r="A1612" t="s">
        <v>3425</v>
      </c>
      <c r="B1612" t="s">
        <v>3426</v>
      </c>
      <c r="E1612" t="b">
        <v>1</v>
      </c>
    </row>
    <row r="1613" spans="1:5" x14ac:dyDescent="0.25">
      <c r="A1613" t="s">
        <v>3427</v>
      </c>
      <c r="B1613" t="s">
        <v>3428</v>
      </c>
      <c r="E1613" t="b">
        <v>1</v>
      </c>
    </row>
    <row r="1614" spans="1:5" x14ac:dyDescent="0.25">
      <c r="A1614" t="s">
        <v>3429</v>
      </c>
      <c r="B1614" t="s">
        <v>3430</v>
      </c>
      <c r="E1614" t="b">
        <v>1</v>
      </c>
    </row>
    <row r="1615" spans="1:5" x14ac:dyDescent="0.25">
      <c r="A1615" t="s">
        <v>3431</v>
      </c>
      <c r="B1615" t="s">
        <v>3432</v>
      </c>
      <c r="E1615" t="b">
        <v>1</v>
      </c>
    </row>
    <row r="1616" spans="1:5" x14ac:dyDescent="0.25">
      <c r="A1616" t="s">
        <v>3433</v>
      </c>
      <c r="B1616" t="s">
        <v>3434</v>
      </c>
      <c r="E1616" t="b">
        <v>1</v>
      </c>
    </row>
    <row r="1617" spans="1:5" x14ac:dyDescent="0.25">
      <c r="A1617" t="s">
        <v>3435</v>
      </c>
      <c r="B1617" t="s">
        <v>3436</v>
      </c>
      <c r="E1617" t="b">
        <v>1</v>
      </c>
    </row>
    <row r="1618" spans="1:5" x14ac:dyDescent="0.25">
      <c r="A1618" t="s">
        <v>3437</v>
      </c>
      <c r="B1618" t="s">
        <v>3438</v>
      </c>
      <c r="E1618" t="b">
        <v>1</v>
      </c>
    </row>
    <row r="1619" spans="1:5" x14ac:dyDescent="0.25">
      <c r="A1619" t="s">
        <v>3439</v>
      </c>
      <c r="B1619" t="s">
        <v>3440</v>
      </c>
      <c r="E1619" t="b">
        <v>1</v>
      </c>
    </row>
    <row r="1620" spans="1:5" x14ac:dyDescent="0.25">
      <c r="A1620" t="s">
        <v>3441</v>
      </c>
      <c r="B1620" t="s">
        <v>3442</v>
      </c>
      <c r="E1620" t="b">
        <v>1</v>
      </c>
    </row>
    <row r="1621" spans="1:5" x14ac:dyDescent="0.25">
      <c r="A1621" t="s">
        <v>3443</v>
      </c>
      <c r="B1621" t="s">
        <v>3444</v>
      </c>
      <c r="E1621" t="b">
        <v>1</v>
      </c>
    </row>
    <row r="1622" spans="1:5" x14ac:dyDescent="0.25">
      <c r="A1622" t="s">
        <v>3445</v>
      </c>
      <c r="B1622" t="s">
        <v>3446</v>
      </c>
      <c r="E1622" t="b">
        <v>1</v>
      </c>
    </row>
    <row r="1623" spans="1:5" x14ac:dyDescent="0.25">
      <c r="A1623" t="s">
        <v>3447</v>
      </c>
      <c r="B1623" t="s">
        <v>3448</v>
      </c>
      <c r="E1623" t="b">
        <v>1</v>
      </c>
    </row>
    <row r="1624" spans="1:5" x14ac:dyDescent="0.25">
      <c r="A1624" t="s">
        <v>3449</v>
      </c>
      <c r="B1624" t="s">
        <v>3450</v>
      </c>
      <c r="E1624" t="b">
        <v>1</v>
      </c>
    </row>
    <row r="1625" spans="1:5" x14ac:dyDescent="0.25">
      <c r="A1625" t="s">
        <v>3451</v>
      </c>
      <c r="B1625" t="s">
        <v>3452</v>
      </c>
      <c r="E1625" t="b">
        <v>1</v>
      </c>
    </row>
    <row r="1626" spans="1:5" x14ac:dyDescent="0.25">
      <c r="A1626" t="s">
        <v>3453</v>
      </c>
      <c r="B1626" t="s">
        <v>3454</v>
      </c>
      <c r="E1626" t="b">
        <v>1</v>
      </c>
    </row>
    <row r="1627" spans="1:5" x14ac:dyDescent="0.25">
      <c r="A1627" t="s">
        <v>3455</v>
      </c>
      <c r="B1627" t="s">
        <v>3456</v>
      </c>
      <c r="E1627" t="b">
        <v>1</v>
      </c>
    </row>
    <row r="1628" spans="1:5" x14ac:dyDescent="0.25">
      <c r="A1628" t="s">
        <v>3457</v>
      </c>
      <c r="B1628" t="s">
        <v>3458</v>
      </c>
      <c r="E1628" t="b">
        <v>1</v>
      </c>
    </row>
    <row r="1629" spans="1:5" x14ac:dyDescent="0.25">
      <c r="A1629" t="s">
        <v>3459</v>
      </c>
      <c r="B1629" t="s">
        <v>3460</v>
      </c>
      <c r="E1629" t="b">
        <v>1</v>
      </c>
    </row>
    <row r="1630" spans="1:5" x14ac:dyDescent="0.25">
      <c r="A1630" t="s">
        <v>3461</v>
      </c>
      <c r="B1630" t="s">
        <v>3462</v>
      </c>
      <c r="E1630" t="b">
        <v>1</v>
      </c>
    </row>
    <row r="1631" spans="1:5" x14ac:dyDescent="0.25">
      <c r="A1631" t="s">
        <v>3463</v>
      </c>
      <c r="B1631" t="s">
        <v>3464</v>
      </c>
      <c r="E1631" t="b">
        <v>1</v>
      </c>
    </row>
    <row r="1632" spans="1:5" x14ac:dyDescent="0.25">
      <c r="A1632" t="s">
        <v>3465</v>
      </c>
      <c r="B1632" t="s">
        <v>3466</v>
      </c>
      <c r="E1632" t="b">
        <v>1</v>
      </c>
    </row>
    <row r="1633" spans="1:5" x14ac:dyDescent="0.25">
      <c r="A1633" t="s">
        <v>3467</v>
      </c>
      <c r="B1633" t="s">
        <v>3468</v>
      </c>
      <c r="E1633" t="b">
        <v>1</v>
      </c>
    </row>
    <row r="1634" spans="1:5" x14ac:dyDescent="0.25">
      <c r="A1634" t="s">
        <v>3469</v>
      </c>
      <c r="B1634" t="s">
        <v>3470</v>
      </c>
      <c r="E1634" t="b">
        <v>1</v>
      </c>
    </row>
    <row r="1635" spans="1:5" x14ac:dyDescent="0.25">
      <c r="A1635" t="s">
        <v>3471</v>
      </c>
      <c r="B1635" t="s">
        <v>3472</v>
      </c>
      <c r="E1635" t="b">
        <v>1</v>
      </c>
    </row>
    <row r="1636" spans="1:5" x14ac:dyDescent="0.25">
      <c r="A1636" t="s">
        <v>3473</v>
      </c>
      <c r="B1636" t="s">
        <v>3474</v>
      </c>
      <c r="E1636" t="b">
        <v>1</v>
      </c>
    </row>
    <row r="1637" spans="1:5" x14ac:dyDescent="0.25">
      <c r="A1637" t="s">
        <v>3475</v>
      </c>
      <c r="B1637" t="s">
        <v>3476</v>
      </c>
      <c r="E1637" t="b">
        <v>1</v>
      </c>
    </row>
    <row r="1638" spans="1:5" x14ac:dyDescent="0.25">
      <c r="A1638" t="s">
        <v>3477</v>
      </c>
      <c r="B1638" t="s">
        <v>3478</v>
      </c>
      <c r="E1638" t="b">
        <v>1</v>
      </c>
    </row>
    <row r="1639" spans="1:5" x14ac:dyDescent="0.25">
      <c r="A1639" t="s">
        <v>3479</v>
      </c>
      <c r="B1639" t="s">
        <v>3480</v>
      </c>
      <c r="E1639" t="b">
        <v>1</v>
      </c>
    </row>
    <row r="1640" spans="1:5" x14ac:dyDescent="0.25">
      <c r="A1640" t="s">
        <v>3481</v>
      </c>
      <c r="B1640" t="s">
        <v>3482</v>
      </c>
      <c r="E1640" t="b">
        <v>1</v>
      </c>
    </row>
    <row r="1641" spans="1:5" x14ac:dyDescent="0.25">
      <c r="A1641" t="s">
        <v>3483</v>
      </c>
      <c r="B1641" t="s">
        <v>3484</v>
      </c>
      <c r="E1641" t="b">
        <v>1</v>
      </c>
    </row>
    <row r="1642" spans="1:5" x14ac:dyDescent="0.25">
      <c r="A1642" t="s">
        <v>3485</v>
      </c>
      <c r="B1642" t="s">
        <v>3486</v>
      </c>
      <c r="E1642" t="b">
        <v>1</v>
      </c>
    </row>
    <row r="1643" spans="1:5" x14ac:dyDescent="0.25">
      <c r="A1643" t="s">
        <v>3487</v>
      </c>
      <c r="B1643" t="s">
        <v>3488</v>
      </c>
      <c r="E1643" t="b">
        <v>1</v>
      </c>
    </row>
    <row r="1644" spans="1:5" x14ac:dyDescent="0.25">
      <c r="A1644" t="s">
        <v>3489</v>
      </c>
      <c r="B1644" t="s">
        <v>3490</v>
      </c>
      <c r="E1644" t="b">
        <v>1</v>
      </c>
    </row>
    <row r="1645" spans="1:5" x14ac:dyDescent="0.25">
      <c r="A1645" t="s">
        <v>3491</v>
      </c>
      <c r="B1645" t="s">
        <v>3492</v>
      </c>
      <c r="E1645" t="b">
        <v>1</v>
      </c>
    </row>
    <row r="1646" spans="1:5" x14ac:dyDescent="0.25">
      <c r="A1646" t="s">
        <v>3493</v>
      </c>
      <c r="B1646" t="s">
        <v>3494</v>
      </c>
      <c r="E1646" t="b">
        <v>1</v>
      </c>
    </row>
    <row r="1647" spans="1:5" x14ac:dyDescent="0.25">
      <c r="A1647" t="s">
        <v>3495</v>
      </c>
      <c r="B1647" t="s">
        <v>3496</v>
      </c>
      <c r="E1647" t="b">
        <v>1</v>
      </c>
    </row>
    <row r="1648" spans="1:5" x14ac:dyDescent="0.25">
      <c r="A1648" t="s">
        <v>3497</v>
      </c>
      <c r="B1648" t="s">
        <v>3498</v>
      </c>
      <c r="E1648" t="b">
        <v>1</v>
      </c>
    </row>
    <row r="1649" spans="1:5" x14ac:dyDescent="0.25">
      <c r="A1649" t="s">
        <v>3499</v>
      </c>
      <c r="B1649" t="s">
        <v>3500</v>
      </c>
      <c r="E1649" t="b">
        <v>1</v>
      </c>
    </row>
    <row r="1650" spans="1:5" x14ac:dyDescent="0.25">
      <c r="A1650" t="s">
        <v>3501</v>
      </c>
      <c r="B1650" t="s">
        <v>3502</v>
      </c>
      <c r="E1650" t="b">
        <v>1</v>
      </c>
    </row>
    <row r="1651" spans="1:5" x14ac:dyDescent="0.25">
      <c r="A1651" t="s">
        <v>3503</v>
      </c>
      <c r="B1651" t="s">
        <v>3504</v>
      </c>
      <c r="E1651" t="b">
        <v>1</v>
      </c>
    </row>
    <row r="1652" spans="1:5" x14ac:dyDescent="0.25">
      <c r="A1652" t="s">
        <v>3505</v>
      </c>
      <c r="B1652" t="s">
        <v>3506</v>
      </c>
      <c r="E1652" t="b">
        <v>1</v>
      </c>
    </row>
    <row r="1653" spans="1:5" x14ac:dyDescent="0.25">
      <c r="A1653" t="s">
        <v>3507</v>
      </c>
      <c r="B1653" t="s">
        <v>3508</v>
      </c>
      <c r="E1653" t="b">
        <v>1</v>
      </c>
    </row>
    <row r="1654" spans="1:5" x14ac:dyDescent="0.25">
      <c r="A1654" t="s">
        <v>3509</v>
      </c>
      <c r="B1654" t="s">
        <v>3510</v>
      </c>
      <c r="E1654" t="b">
        <v>1</v>
      </c>
    </row>
    <row r="1655" spans="1:5" x14ac:dyDescent="0.25">
      <c r="A1655" t="s">
        <v>3511</v>
      </c>
      <c r="B1655" t="s">
        <v>3512</v>
      </c>
      <c r="E1655" t="b">
        <v>1</v>
      </c>
    </row>
    <row r="1656" spans="1:5" x14ac:dyDescent="0.25">
      <c r="A1656" t="s">
        <v>3513</v>
      </c>
      <c r="B1656" t="s">
        <v>3514</v>
      </c>
      <c r="E1656" t="b">
        <v>1</v>
      </c>
    </row>
    <row r="1657" spans="1:5" x14ac:dyDescent="0.25">
      <c r="A1657" t="s">
        <v>3515</v>
      </c>
      <c r="B1657" t="s">
        <v>3516</v>
      </c>
      <c r="E1657" t="b">
        <v>1</v>
      </c>
    </row>
    <row r="1658" spans="1:5" x14ac:dyDescent="0.25">
      <c r="A1658" t="s">
        <v>3517</v>
      </c>
      <c r="B1658" t="s">
        <v>3518</v>
      </c>
      <c r="E1658" t="b">
        <v>1</v>
      </c>
    </row>
    <row r="1659" spans="1:5" x14ac:dyDescent="0.25">
      <c r="A1659" t="s">
        <v>3519</v>
      </c>
      <c r="B1659" t="s">
        <v>3520</v>
      </c>
      <c r="E1659" t="b">
        <v>1</v>
      </c>
    </row>
    <row r="1660" spans="1:5" x14ac:dyDescent="0.25">
      <c r="A1660" t="s">
        <v>3521</v>
      </c>
      <c r="B1660" t="s">
        <v>3522</v>
      </c>
      <c r="E1660" t="b">
        <v>1</v>
      </c>
    </row>
    <row r="1661" spans="1:5" x14ac:dyDescent="0.25">
      <c r="A1661" t="s">
        <v>3523</v>
      </c>
      <c r="B1661" t="s">
        <v>3524</v>
      </c>
      <c r="E1661" t="b">
        <v>1</v>
      </c>
    </row>
    <row r="1662" spans="1:5" x14ac:dyDescent="0.25">
      <c r="A1662" t="s">
        <v>3525</v>
      </c>
      <c r="B1662" t="s">
        <v>3526</v>
      </c>
      <c r="E1662" t="b">
        <v>1</v>
      </c>
    </row>
    <row r="1663" spans="1:5" x14ac:dyDescent="0.25">
      <c r="A1663" t="s">
        <v>3527</v>
      </c>
      <c r="B1663" t="s">
        <v>3528</v>
      </c>
      <c r="E1663" t="b">
        <v>1</v>
      </c>
    </row>
    <row r="1664" spans="1:5" x14ac:dyDescent="0.25">
      <c r="A1664" t="s">
        <v>3529</v>
      </c>
      <c r="B1664" t="s">
        <v>3530</v>
      </c>
      <c r="E1664" t="b">
        <v>1</v>
      </c>
    </row>
    <row r="1665" spans="1:5" x14ac:dyDescent="0.25">
      <c r="A1665" t="s">
        <v>3531</v>
      </c>
      <c r="B1665" t="s">
        <v>3532</v>
      </c>
      <c r="E1665" t="b">
        <v>1</v>
      </c>
    </row>
    <row r="1666" spans="1:5" x14ac:dyDescent="0.25">
      <c r="A1666" t="s">
        <v>3533</v>
      </c>
      <c r="B1666" t="s">
        <v>3534</v>
      </c>
      <c r="E1666" t="b">
        <v>1</v>
      </c>
    </row>
    <row r="1667" spans="1:5" x14ac:dyDescent="0.25">
      <c r="A1667" t="s">
        <v>3535</v>
      </c>
      <c r="B1667" t="s">
        <v>3536</v>
      </c>
      <c r="E1667" t="b">
        <v>1</v>
      </c>
    </row>
    <row r="1668" spans="1:5" x14ac:dyDescent="0.25">
      <c r="A1668" t="s">
        <v>3537</v>
      </c>
      <c r="B1668" t="s">
        <v>3538</v>
      </c>
      <c r="E1668" t="b">
        <v>1</v>
      </c>
    </row>
    <row r="1669" spans="1:5" x14ac:dyDescent="0.25">
      <c r="A1669" t="s">
        <v>3539</v>
      </c>
      <c r="B1669" t="s">
        <v>3540</v>
      </c>
      <c r="E1669" t="b">
        <v>1</v>
      </c>
    </row>
    <row r="1670" spans="1:5" x14ac:dyDescent="0.25">
      <c r="A1670" t="s">
        <v>3541</v>
      </c>
      <c r="B1670" t="s">
        <v>3542</v>
      </c>
      <c r="E1670" t="b">
        <v>1</v>
      </c>
    </row>
    <row r="1671" spans="1:5" x14ac:dyDescent="0.25">
      <c r="A1671" t="s">
        <v>3543</v>
      </c>
      <c r="B1671" t="s">
        <v>3544</v>
      </c>
      <c r="E1671" t="b">
        <v>1</v>
      </c>
    </row>
    <row r="1672" spans="1:5" x14ac:dyDescent="0.25">
      <c r="A1672" t="s">
        <v>3545</v>
      </c>
      <c r="B1672" t="s">
        <v>3546</v>
      </c>
      <c r="E1672" t="b">
        <v>1</v>
      </c>
    </row>
    <row r="1673" spans="1:5" x14ac:dyDescent="0.25">
      <c r="A1673" t="s">
        <v>3547</v>
      </c>
      <c r="B1673" t="s">
        <v>3548</v>
      </c>
      <c r="E1673" t="b">
        <v>1</v>
      </c>
    </row>
    <row r="1674" spans="1:5" x14ac:dyDescent="0.25">
      <c r="A1674" t="s">
        <v>3549</v>
      </c>
      <c r="B1674" t="s">
        <v>3550</v>
      </c>
      <c r="E1674" t="b">
        <v>1</v>
      </c>
    </row>
    <row r="1675" spans="1:5" x14ac:dyDescent="0.25">
      <c r="A1675" t="s">
        <v>3551</v>
      </c>
      <c r="B1675" t="s">
        <v>3552</v>
      </c>
      <c r="E1675" t="b">
        <v>1</v>
      </c>
    </row>
    <row r="1676" spans="1:5" x14ac:dyDescent="0.25">
      <c r="A1676" t="s">
        <v>3553</v>
      </c>
      <c r="B1676" t="s">
        <v>3554</v>
      </c>
      <c r="E1676" t="b">
        <v>1</v>
      </c>
    </row>
    <row r="1677" spans="1:5" x14ac:dyDescent="0.25">
      <c r="A1677" t="s">
        <v>3555</v>
      </c>
      <c r="B1677" t="s">
        <v>3556</v>
      </c>
      <c r="E1677" t="b">
        <v>1</v>
      </c>
    </row>
    <row r="1678" spans="1:5" x14ac:dyDescent="0.25">
      <c r="A1678" t="s">
        <v>3557</v>
      </c>
      <c r="B1678" t="s">
        <v>3558</v>
      </c>
      <c r="E1678" t="b">
        <v>1</v>
      </c>
    </row>
    <row r="1679" spans="1:5" x14ac:dyDescent="0.25">
      <c r="A1679" t="s">
        <v>3559</v>
      </c>
      <c r="B1679" t="s">
        <v>3560</v>
      </c>
      <c r="E1679" t="b">
        <v>1</v>
      </c>
    </row>
    <row r="1680" spans="1:5" x14ac:dyDescent="0.25">
      <c r="A1680" t="s">
        <v>3561</v>
      </c>
      <c r="B1680" t="s">
        <v>3562</v>
      </c>
      <c r="E1680" t="b">
        <v>1</v>
      </c>
    </row>
    <row r="1681" spans="1:5" x14ac:dyDescent="0.25">
      <c r="A1681" t="s">
        <v>3563</v>
      </c>
      <c r="B1681" t="s">
        <v>3564</v>
      </c>
      <c r="E1681" t="b">
        <v>1</v>
      </c>
    </row>
    <row r="1682" spans="1:5" x14ac:dyDescent="0.25">
      <c r="A1682" t="s">
        <v>3565</v>
      </c>
      <c r="B1682" t="s">
        <v>3566</v>
      </c>
      <c r="E1682" t="b">
        <v>1</v>
      </c>
    </row>
    <row r="1683" spans="1:5" x14ac:dyDescent="0.25">
      <c r="A1683" t="s">
        <v>3567</v>
      </c>
      <c r="B1683" t="s">
        <v>3568</v>
      </c>
      <c r="E1683" t="b">
        <v>1</v>
      </c>
    </row>
    <row r="1684" spans="1:5" x14ac:dyDescent="0.25">
      <c r="A1684" t="s">
        <v>3569</v>
      </c>
      <c r="B1684" t="s">
        <v>3570</v>
      </c>
      <c r="E1684" t="b">
        <v>1</v>
      </c>
    </row>
    <row r="1685" spans="1:5" x14ac:dyDescent="0.25">
      <c r="A1685" t="s">
        <v>3571</v>
      </c>
      <c r="B1685" t="s">
        <v>3572</v>
      </c>
      <c r="E1685" t="b">
        <v>1</v>
      </c>
    </row>
    <row r="1686" spans="1:5" x14ac:dyDescent="0.25">
      <c r="A1686" t="s">
        <v>3573</v>
      </c>
      <c r="B1686" t="s">
        <v>3574</v>
      </c>
      <c r="E1686" t="b">
        <v>1</v>
      </c>
    </row>
    <row r="1687" spans="1:5" x14ac:dyDescent="0.25">
      <c r="A1687" t="s">
        <v>3575</v>
      </c>
      <c r="B1687" t="s">
        <v>3576</v>
      </c>
      <c r="E1687" t="b">
        <v>1</v>
      </c>
    </row>
    <row r="1688" spans="1:5" x14ac:dyDescent="0.25">
      <c r="A1688" t="s">
        <v>3577</v>
      </c>
      <c r="B1688" t="s">
        <v>3578</v>
      </c>
      <c r="E1688" t="b">
        <v>1</v>
      </c>
    </row>
    <row r="1689" spans="1:5" x14ac:dyDescent="0.25">
      <c r="A1689" t="s">
        <v>3579</v>
      </c>
      <c r="B1689" t="s">
        <v>3580</v>
      </c>
      <c r="E1689" t="b">
        <v>1</v>
      </c>
    </row>
    <row r="1690" spans="1:5" x14ac:dyDescent="0.25">
      <c r="A1690" t="s">
        <v>3581</v>
      </c>
      <c r="B1690" t="s">
        <v>3582</v>
      </c>
      <c r="E1690" t="b">
        <v>1</v>
      </c>
    </row>
    <row r="1691" spans="1:5" x14ac:dyDescent="0.25">
      <c r="A1691" t="s">
        <v>3583</v>
      </c>
      <c r="B1691" t="s">
        <v>3584</v>
      </c>
      <c r="E1691" t="b">
        <v>1</v>
      </c>
    </row>
    <row r="1692" spans="1:5" x14ac:dyDescent="0.25">
      <c r="A1692" t="s">
        <v>3585</v>
      </c>
      <c r="B1692" t="s">
        <v>3586</v>
      </c>
      <c r="E1692" t="b">
        <v>1</v>
      </c>
    </row>
    <row r="1693" spans="1:5" x14ac:dyDescent="0.25">
      <c r="A1693" t="s">
        <v>3587</v>
      </c>
      <c r="B1693" t="s">
        <v>3588</v>
      </c>
      <c r="E1693" t="b">
        <v>1</v>
      </c>
    </row>
    <row r="1694" spans="1:5" x14ac:dyDescent="0.25">
      <c r="A1694" t="s">
        <v>3589</v>
      </c>
      <c r="B1694" t="s">
        <v>3590</v>
      </c>
      <c r="E1694" t="b">
        <v>1</v>
      </c>
    </row>
    <row r="1695" spans="1:5" x14ac:dyDescent="0.25">
      <c r="A1695" t="s">
        <v>3591</v>
      </c>
      <c r="B1695" t="s">
        <v>3592</v>
      </c>
      <c r="E1695" t="b">
        <v>1</v>
      </c>
    </row>
    <row r="1696" spans="1:5" x14ac:dyDescent="0.25">
      <c r="A1696" t="s">
        <v>3593</v>
      </c>
      <c r="B1696" t="s">
        <v>3594</v>
      </c>
      <c r="E1696" t="b">
        <v>1</v>
      </c>
    </row>
    <row r="1697" spans="1:5" x14ac:dyDescent="0.25">
      <c r="A1697" t="s">
        <v>3595</v>
      </c>
      <c r="B1697" t="s">
        <v>3596</v>
      </c>
      <c r="E1697" t="b">
        <v>1</v>
      </c>
    </row>
    <row r="1698" spans="1:5" x14ac:dyDescent="0.25">
      <c r="A1698" t="s">
        <v>3597</v>
      </c>
      <c r="B1698" t="s">
        <v>3598</v>
      </c>
      <c r="E1698" t="b">
        <v>1</v>
      </c>
    </row>
    <row r="1699" spans="1:5" x14ac:dyDescent="0.25">
      <c r="A1699" t="s">
        <v>3599</v>
      </c>
      <c r="B1699" t="s">
        <v>3600</v>
      </c>
      <c r="E1699" t="b">
        <v>1</v>
      </c>
    </row>
    <row r="1700" spans="1:5" x14ac:dyDescent="0.25">
      <c r="A1700" t="s">
        <v>3601</v>
      </c>
      <c r="B1700" t="s">
        <v>3602</v>
      </c>
      <c r="E1700" t="b">
        <v>1</v>
      </c>
    </row>
    <row r="1701" spans="1:5" x14ac:dyDescent="0.25">
      <c r="A1701" t="s">
        <v>3603</v>
      </c>
      <c r="B1701" t="s">
        <v>3604</v>
      </c>
      <c r="E1701" t="b">
        <v>1</v>
      </c>
    </row>
    <row r="1702" spans="1:5" x14ac:dyDescent="0.25">
      <c r="A1702" t="s">
        <v>3605</v>
      </c>
      <c r="B1702" t="s">
        <v>3606</v>
      </c>
      <c r="E1702" t="b">
        <v>1</v>
      </c>
    </row>
    <row r="1703" spans="1:5" x14ac:dyDescent="0.25">
      <c r="A1703" t="s">
        <v>3607</v>
      </c>
      <c r="B1703" t="s">
        <v>3608</v>
      </c>
      <c r="E1703" t="b">
        <v>1</v>
      </c>
    </row>
    <row r="1704" spans="1:5" x14ac:dyDescent="0.25">
      <c r="A1704" t="s">
        <v>3609</v>
      </c>
      <c r="B1704" t="s">
        <v>3610</v>
      </c>
      <c r="E1704" t="b">
        <v>1</v>
      </c>
    </row>
    <row r="1705" spans="1:5" x14ac:dyDescent="0.25">
      <c r="A1705" t="s">
        <v>3611</v>
      </c>
      <c r="B1705" t="s">
        <v>3612</v>
      </c>
      <c r="E1705" t="b">
        <v>1</v>
      </c>
    </row>
    <row r="1706" spans="1:5" x14ac:dyDescent="0.25">
      <c r="A1706" t="s">
        <v>3613</v>
      </c>
      <c r="B1706" t="s">
        <v>3614</v>
      </c>
      <c r="E1706" t="b">
        <v>1</v>
      </c>
    </row>
    <row r="1707" spans="1:5" x14ac:dyDescent="0.25">
      <c r="A1707" t="s">
        <v>3615</v>
      </c>
      <c r="B1707" t="s">
        <v>3616</v>
      </c>
      <c r="E1707" t="b">
        <v>1</v>
      </c>
    </row>
    <row r="1708" spans="1:5" x14ac:dyDescent="0.25">
      <c r="A1708" t="s">
        <v>3617</v>
      </c>
      <c r="B1708" t="s">
        <v>3618</v>
      </c>
      <c r="E1708" t="b">
        <v>1</v>
      </c>
    </row>
    <row r="1709" spans="1:5" x14ac:dyDescent="0.25">
      <c r="A1709" t="s">
        <v>3619</v>
      </c>
      <c r="B1709" t="s">
        <v>3620</v>
      </c>
      <c r="E1709" t="b">
        <v>1</v>
      </c>
    </row>
    <row r="1710" spans="1:5" x14ac:dyDescent="0.25">
      <c r="A1710" t="s">
        <v>3621</v>
      </c>
      <c r="B1710" t="s">
        <v>3622</v>
      </c>
      <c r="E1710" t="b">
        <v>1</v>
      </c>
    </row>
    <row r="1711" spans="1:5" x14ac:dyDescent="0.25">
      <c r="A1711" t="s">
        <v>3623</v>
      </c>
      <c r="B1711" t="s">
        <v>3624</v>
      </c>
      <c r="E1711" t="b">
        <v>1</v>
      </c>
    </row>
    <row r="1712" spans="1:5" x14ac:dyDescent="0.25">
      <c r="A1712" t="s">
        <v>3625</v>
      </c>
      <c r="B1712" t="s">
        <v>3626</v>
      </c>
      <c r="E1712" t="b">
        <v>1</v>
      </c>
    </row>
    <row r="1713" spans="1:5" x14ac:dyDescent="0.25">
      <c r="A1713" t="s">
        <v>3627</v>
      </c>
      <c r="B1713" t="s">
        <v>3628</v>
      </c>
      <c r="E1713" t="b">
        <v>1</v>
      </c>
    </row>
    <row r="1714" spans="1:5" x14ac:dyDescent="0.25">
      <c r="A1714" t="s">
        <v>3629</v>
      </c>
      <c r="B1714" t="s">
        <v>3630</v>
      </c>
      <c r="E1714" t="b">
        <v>1</v>
      </c>
    </row>
    <row r="1715" spans="1:5" x14ac:dyDescent="0.25">
      <c r="A1715" t="s">
        <v>3631</v>
      </c>
      <c r="B1715" t="s">
        <v>3632</v>
      </c>
      <c r="E1715" t="b">
        <v>1</v>
      </c>
    </row>
    <row r="1716" spans="1:5" x14ac:dyDescent="0.25">
      <c r="A1716" t="s">
        <v>3633</v>
      </c>
      <c r="B1716" t="s">
        <v>3634</v>
      </c>
      <c r="E1716" t="b">
        <v>1</v>
      </c>
    </row>
    <row r="1717" spans="1:5" x14ac:dyDescent="0.25">
      <c r="A1717" t="s">
        <v>3635</v>
      </c>
      <c r="B1717" t="s">
        <v>3636</v>
      </c>
      <c r="E1717" t="b">
        <v>1</v>
      </c>
    </row>
    <row r="1718" spans="1:5" x14ac:dyDescent="0.25">
      <c r="A1718" t="s">
        <v>3637</v>
      </c>
      <c r="B1718" t="s">
        <v>3638</v>
      </c>
      <c r="E1718" t="b">
        <v>1</v>
      </c>
    </row>
    <row r="1719" spans="1:5" x14ac:dyDescent="0.25">
      <c r="A1719" t="s">
        <v>3639</v>
      </c>
      <c r="B1719" t="s">
        <v>3640</v>
      </c>
      <c r="E1719" t="b">
        <v>1</v>
      </c>
    </row>
    <row r="1720" spans="1:5" x14ac:dyDescent="0.25">
      <c r="A1720" t="s">
        <v>3641</v>
      </c>
      <c r="B1720" t="s">
        <v>3642</v>
      </c>
      <c r="E1720" t="b">
        <v>1</v>
      </c>
    </row>
    <row r="1721" spans="1:5" x14ac:dyDescent="0.25">
      <c r="A1721" t="s">
        <v>3643</v>
      </c>
      <c r="B1721" t="s">
        <v>3644</v>
      </c>
      <c r="E1721" t="b">
        <v>1</v>
      </c>
    </row>
    <row r="1722" spans="1:5" x14ac:dyDescent="0.25">
      <c r="A1722" t="s">
        <v>3645</v>
      </c>
      <c r="B1722" t="s">
        <v>3646</v>
      </c>
      <c r="E1722" t="b">
        <v>1</v>
      </c>
    </row>
    <row r="1723" spans="1:5" x14ac:dyDescent="0.25">
      <c r="A1723" t="s">
        <v>3647</v>
      </c>
      <c r="B1723" t="s">
        <v>3648</v>
      </c>
      <c r="E1723" t="b">
        <v>1</v>
      </c>
    </row>
    <row r="1724" spans="1:5" x14ac:dyDescent="0.25">
      <c r="A1724" t="s">
        <v>3649</v>
      </c>
      <c r="B1724" t="s">
        <v>3650</v>
      </c>
      <c r="E1724" t="b">
        <v>1</v>
      </c>
    </row>
    <row r="1725" spans="1:5" x14ac:dyDescent="0.25">
      <c r="A1725" t="s">
        <v>3651</v>
      </c>
      <c r="B1725" t="s">
        <v>3652</v>
      </c>
      <c r="E1725" t="b">
        <v>1</v>
      </c>
    </row>
    <row r="1726" spans="1:5" x14ac:dyDescent="0.25">
      <c r="A1726" t="s">
        <v>3653</v>
      </c>
      <c r="B1726" t="s">
        <v>3654</v>
      </c>
      <c r="E1726" t="b">
        <v>1</v>
      </c>
    </row>
    <row r="1727" spans="1:5" x14ac:dyDescent="0.25">
      <c r="A1727" t="s">
        <v>3655</v>
      </c>
      <c r="B1727" t="s">
        <v>3656</v>
      </c>
      <c r="E1727" t="b">
        <v>1</v>
      </c>
    </row>
    <row r="1728" spans="1:5" x14ac:dyDescent="0.25">
      <c r="A1728" t="s">
        <v>3657</v>
      </c>
      <c r="B1728" t="s">
        <v>3658</v>
      </c>
      <c r="E1728" t="b">
        <v>1</v>
      </c>
    </row>
    <row r="1729" spans="1:5" x14ac:dyDescent="0.25">
      <c r="A1729" t="s">
        <v>3659</v>
      </c>
      <c r="B1729" t="s">
        <v>3660</v>
      </c>
      <c r="E1729" t="b">
        <v>1</v>
      </c>
    </row>
    <row r="1730" spans="1:5" x14ac:dyDescent="0.25">
      <c r="A1730" t="s">
        <v>3661</v>
      </c>
      <c r="B1730" t="s">
        <v>3662</v>
      </c>
      <c r="E1730" t="b">
        <v>1</v>
      </c>
    </row>
    <row r="1731" spans="1:5" x14ac:dyDescent="0.25">
      <c r="A1731" t="s">
        <v>3663</v>
      </c>
      <c r="B1731" t="s">
        <v>3664</v>
      </c>
      <c r="E1731" t="b">
        <v>1</v>
      </c>
    </row>
    <row r="1732" spans="1:5" x14ac:dyDescent="0.25">
      <c r="A1732" t="s">
        <v>3665</v>
      </c>
      <c r="B1732" t="s">
        <v>3666</v>
      </c>
      <c r="E1732" t="b">
        <v>1</v>
      </c>
    </row>
    <row r="1733" spans="1:5" x14ac:dyDescent="0.25">
      <c r="A1733" t="s">
        <v>3667</v>
      </c>
      <c r="B1733" t="s">
        <v>3668</v>
      </c>
      <c r="E1733" t="b">
        <v>1</v>
      </c>
    </row>
    <row r="1734" spans="1:5" x14ac:dyDescent="0.25">
      <c r="A1734" t="s">
        <v>3669</v>
      </c>
      <c r="B1734" t="s">
        <v>3670</v>
      </c>
      <c r="E1734" t="b">
        <v>1</v>
      </c>
    </row>
    <row r="1735" spans="1:5" x14ac:dyDescent="0.25">
      <c r="A1735" t="s">
        <v>3671</v>
      </c>
      <c r="B1735" t="s">
        <v>3672</v>
      </c>
      <c r="E1735" t="b">
        <v>1</v>
      </c>
    </row>
    <row r="1736" spans="1:5" x14ac:dyDescent="0.25">
      <c r="A1736" t="s">
        <v>3673</v>
      </c>
      <c r="B1736" t="s">
        <v>3674</v>
      </c>
      <c r="E1736" t="b">
        <v>1</v>
      </c>
    </row>
    <row r="1737" spans="1:5" x14ac:dyDescent="0.25">
      <c r="A1737" t="s">
        <v>3675</v>
      </c>
      <c r="B1737" t="s">
        <v>3676</v>
      </c>
      <c r="E1737" t="b">
        <v>1</v>
      </c>
    </row>
    <row r="1738" spans="1:5" x14ac:dyDescent="0.25">
      <c r="A1738" t="s">
        <v>3677</v>
      </c>
      <c r="B1738" t="s">
        <v>3678</v>
      </c>
      <c r="E1738" t="b">
        <v>1</v>
      </c>
    </row>
    <row r="1739" spans="1:5" x14ac:dyDescent="0.25">
      <c r="A1739" t="s">
        <v>3679</v>
      </c>
      <c r="B1739" t="s">
        <v>3680</v>
      </c>
      <c r="E1739" t="b">
        <v>1</v>
      </c>
    </row>
    <row r="1740" spans="1:5" x14ac:dyDescent="0.25">
      <c r="A1740" t="s">
        <v>3681</v>
      </c>
      <c r="B1740" t="s">
        <v>3682</v>
      </c>
      <c r="E1740" t="b">
        <v>1</v>
      </c>
    </row>
    <row r="1741" spans="1:5" x14ac:dyDescent="0.25">
      <c r="A1741" t="s">
        <v>3683</v>
      </c>
      <c r="B1741" t="s">
        <v>3684</v>
      </c>
      <c r="E1741" t="b">
        <v>1</v>
      </c>
    </row>
    <row r="1742" spans="1:5" x14ac:dyDescent="0.25">
      <c r="A1742" t="s">
        <v>3685</v>
      </c>
      <c r="B1742" t="s">
        <v>3686</v>
      </c>
      <c r="E1742" t="b">
        <v>1</v>
      </c>
    </row>
    <row r="1743" spans="1:5" x14ac:dyDescent="0.25">
      <c r="A1743" t="s">
        <v>3687</v>
      </c>
      <c r="B1743" t="s">
        <v>3688</v>
      </c>
      <c r="E1743" t="b">
        <v>1</v>
      </c>
    </row>
    <row r="1744" spans="1:5" x14ac:dyDescent="0.25">
      <c r="A1744" t="s">
        <v>3689</v>
      </c>
      <c r="B1744" t="s">
        <v>3690</v>
      </c>
      <c r="E1744" t="b">
        <v>1</v>
      </c>
    </row>
    <row r="1745" spans="1:5" x14ac:dyDescent="0.25">
      <c r="A1745" t="s">
        <v>3691</v>
      </c>
      <c r="B1745" t="s">
        <v>3692</v>
      </c>
      <c r="E1745" t="b">
        <v>1</v>
      </c>
    </row>
    <row r="1746" spans="1:5" x14ac:dyDescent="0.25">
      <c r="A1746" t="s">
        <v>3693</v>
      </c>
      <c r="B1746" t="s">
        <v>3694</v>
      </c>
      <c r="E1746" t="b">
        <v>1</v>
      </c>
    </row>
    <row r="1747" spans="1:5" x14ac:dyDescent="0.25">
      <c r="A1747" t="s">
        <v>3695</v>
      </c>
      <c r="B1747" t="s">
        <v>3696</v>
      </c>
      <c r="E1747" t="b">
        <v>1</v>
      </c>
    </row>
    <row r="1748" spans="1:5" x14ac:dyDescent="0.25">
      <c r="A1748" t="s">
        <v>3697</v>
      </c>
      <c r="B1748" t="s">
        <v>3698</v>
      </c>
      <c r="E1748" t="b">
        <v>1</v>
      </c>
    </row>
    <row r="1749" spans="1:5" x14ac:dyDescent="0.25">
      <c r="A1749" t="s">
        <v>3699</v>
      </c>
      <c r="B1749" t="s">
        <v>3700</v>
      </c>
      <c r="E1749" t="b">
        <v>1</v>
      </c>
    </row>
    <row r="1750" spans="1:5" x14ac:dyDescent="0.25">
      <c r="A1750" t="s">
        <v>3701</v>
      </c>
      <c r="B1750" t="s">
        <v>3702</v>
      </c>
      <c r="E1750" t="b">
        <v>1</v>
      </c>
    </row>
    <row r="1751" spans="1:5" x14ac:dyDescent="0.25">
      <c r="A1751" t="s">
        <v>3703</v>
      </c>
      <c r="B1751" t="s">
        <v>3704</v>
      </c>
      <c r="E1751" t="b">
        <v>1</v>
      </c>
    </row>
    <row r="1752" spans="1:5" x14ac:dyDescent="0.25">
      <c r="A1752" t="s">
        <v>3705</v>
      </c>
      <c r="B1752" t="s">
        <v>3706</v>
      </c>
      <c r="E1752" t="b">
        <v>1</v>
      </c>
    </row>
    <row r="1753" spans="1:5" x14ac:dyDescent="0.25">
      <c r="A1753" t="s">
        <v>3707</v>
      </c>
      <c r="B1753" t="s">
        <v>3708</v>
      </c>
      <c r="E1753" t="b">
        <v>1</v>
      </c>
    </row>
    <row r="1754" spans="1:5" x14ac:dyDescent="0.25">
      <c r="A1754" t="s">
        <v>3709</v>
      </c>
      <c r="B1754" t="s">
        <v>3710</v>
      </c>
      <c r="E1754" t="b">
        <v>1</v>
      </c>
    </row>
    <row r="1755" spans="1:5" x14ac:dyDescent="0.25">
      <c r="A1755" t="s">
        <v>3711</v>
      </c>
      <c r="B1755" t="s">
        <v>3712</v>
      </c>
      <c r="E1755" t="b">
        <v>1</v>
      </c>
    </row>
    <row r="1756" spans="1:5" x14ac:dyDescent="0.25">
      <c r="A1756" t="s">
        <v>3713</v>
      </c>
      <c r="B1756" t="s">
        <v>3714</v>
      </c>
      <c r="E1756" t="b">
        <v>1</v>
      </c>
    </row>
    <row r="1757" spans="1:5" x14ac:dyDescent="0.25">
      <c r="A1757" t="s">
        <v>3715</v>
      </c>
      <c r="B1757" t="s">
        <v>3716</v>
      </c>
      <c r="E1757" t="b">
        <v>1</v>
      </c>
    </row>
    <row r="1758" spans="1:5" x14ac:dyDescent="0.25">
      <c r="A1758" t="s">
        <v>3717</v>
      </c>
      <c r="B1758" t="s">
        <v>3718</v>
      </c>
      <c r="E1758" t="b">
        <v>1</v>
      </c>
    </row>
    <row r="1759" spans="1:5" x14ac:dyDescent="0.25">
      <c r="A1759" t="s">
        <v>3719</v>
      </c>
      <c r="B1759" t="s">
        <v>3720</v>
      </c>
      <c r="E1759" t="b">
        <v>1</v>
      </c>
    </row>
    <row r="1760" spans="1:5" x14ac:dyDescent="0.25">
      <c r="A1760" t="s">
        <v>3721</v>
      </c>
      <c r="B1760" t="s">
        <v>3722</v>
      </c>
      <c r="E1760" t="b">
        <v>1</v>
      </c>
    </row>
    <row r="1761" spans="1:5" x14ac:dyDescent="0.25">
      <c r="A1761" t="s">
        <v>3723</v>
      </c>
      <c r="B1761" t="s">
        <v>3724</v>
      </c>
      <c r="E1761" t="b">
        <v>1</v>
      </c>
    </row>
    <row r="1762" spans="1:5" x14ac:dyDescent="0.25">
      <c r="A1762" t="s">
        <v>3725</v>
      </c>
      <c r="B1762" t="s">
        <v>3726</v>
      </c>
      <c r="E1762" t="b">
        <v>1</v>
      </c>
    </row>
    <row r="1763" spans="1:5" x14ac:dyDescent="0.25">
      <c r="A1763" t="s">
        <v>3727</v>
      </c>
      <c r="B1763" t="s">
        <v>3728</v>
      </c>
      <c r="E1763" t="b">
        <v>1</v>
      </c>
    </row>
    <row r="1764" spans="1:5" x14ac:dyDescent="0.25">
      <c r="A1764" t="s">
        <v>3729</v>
      </c>
      <c r="B1764" t="s">
        <v>3730</v>
      </c>
      <c r="E1764" t="b">
        <v>1</v>
      </c>
    </row>
    <row r="1765" spans="1:5" x14ac:dyDescent="0.25">
      <c r="A1765" t="s">
        <v>3731</v>
      </c>
      <c r="B1765" t="s">
        <v>3732</v>
      </c>
      <c r="E1765" t="b">
        <v>1</v>
      </c>
    </row>
    <row r="1766" spans="1:5" x14ac:dyDescent="0.25">
      <c r="A1766" t="s">
        <v>3733</v>
      </c>
      <c r="B1766" t="s">
        <v>3734</v>
      </c>
      <c r="E1766" t="b">
        <v>1</v>
      </c>
    </row>
    <row r="1767" spans="1:5" x14ac:dyDescent="0.25">
      <c r="A1767" t="s">
        <v>3735</v>
      </c>
      <c r="B1767" t="s">
        <v>3736</v>
      </c>
      <c r="E1767" t="b">
        <v>1</v>
      </c>
    </row>
    <row r="1768" spans="1:5" x14ac:dyDescent="0.25">
      <c r="A1768" t="s">
        <v>3737</v>
      </c>
      <c r="B1768" t="s">
        <v>3738</v>
      </c>
      <c r="E1768" t="b">
        <v>1</v>
      </c>
    </row>
    <row r="1769" spans="1:5" x14ac:dyDescent="0.25">
      <c r="A1769" t="s">
        <v>3739</v>
      </c>
      <c r="B1769" t="s">
        <v>3740</v>
      </c>
      <c r="E1769" t="b">
        <v>1</v>
      </c>
    </row>
    <row r="1770" spans="1:5" x14ac:dyDescent="0.25">
      <c r="A1770" t="s">
        <v>3741</v>
      </c>
      <c r="B1770" t="s">
        <v>3742</v>
      </c>
      <c r="E1770" t="b">
        <v>1</v>
      </c>
    </row>
    <row r="1771" spans="1:5" x14ac:dyDescent="0.25">
      <c r="A1771" t="s">
        <v>3743</v>
      </c>
      <c r="B1771" t="s">
        <v>3744</v>
      </c>
      <c r="E1771" t="b">
        <v>1</v>
      </c>
    </row>
    <row r="1772" spans="1:5" x14ac:dyDescent="0.25">
      <c r="A1772" t="s">
        <v>3745</v>
      </c>
      <c r="B1772" t="s">
        <v>3746</v>
      </c>
      <c r="E1772" t="b">
        <v>1</v>
      </c>
    </row>
    <row r="1773" spans="1:5" x14ac:dyDescent="0.25">
      <c r="A1773" t="s">
        <v>3747</v>
      </c>
      <c r="B1773" t="s">
        <v>3748</v>
      </c>
      <c r="E1773" t="b">
        <v>1</v>
      </c>
    </row>
    <row r="1774" spans="1:5" x14ac:dyDescent="0.25">
      <c r="A1774" t="s">
        <v>3749</v>
      </c>
      <c r="B1774" t="s">
        <v>3750</v>
      </c>
      <c r="E1774" t="b">
        <v>1</v>
      </c>
    </row>
    <row r="1775" spans="1:5" x14ac:dyDescent="0.25">
      <c r="A1775" t="s">
        <v>3751</v>
      </c>
      <c r="B1775" t="s">
        <v>3752</v>
      </c>
      <c r="E1775" t="b">
        <v>1</v>
      </c>
    </row>
    <row r="1776" spans="1:5" x14ac:dyDescent="0.25">
      <c r="A1776" t="s">
        <v>3753</v>
      </c>
      <c r="B1776" t="s">
        <v>3754</v>
      </c>
      <c r="E1776" t="b">
        <v>1</v>
      </c>
    </row>
    <row r="1777" spans="1:5" x14ac:dyDescent="0.25">
      <c r="A1777" t="s">
        <v>3755</v>
      </c>
      <c r="B1777" t="s">
        <v>3756</v>
      </c>
      <c r="E1777" t="b">
        <v>1</v>
      </c>
    </row>
    <row r="1778" spans="1:5" x14ac:dyDescent="0.25">
      <c r="A1778" t="s">
        <v>3757</v>
      </c>
      <c r="B1778" t="s">
        <v>3758</v>
      </c>
      <c r="E1778" t="b">
        <v>1</v>
      </c>
    </row>
    <row r="1779" spans="1:5" x14ac:dyDescent="0.25">
      <c r="A1779" t="s">
        <v>3759</v>
      </c>
      <c r="B1779" t="s">
        <v>3760</v>
      </c>
      <c r="E1779" t="b">
        <v>1</v>
      </c>
    </row>
    <row r="1780" spans="1:5" x14ac:dyDescent="0.25">
      <c r="A1780" t="s">
        <v>3761</v>
      </c>
      <c r="B1780" t="s">
        <v>3762</v>
      </c>
      <c r="E1780" t="b">
        <v>1</v>
      </c>
    </row>
    <row r="1781" spans="1:5" x14ac:dyDescent="0.25">
      <c r="A1781" t="s">
        <v>3763</v>
      </c>
      <c r="B1781" t="s">
        <v>3764</v>
      </c>
      <c r="E1781" t="b">
        <v>1</v>
      </c>
    </row>
    <row r="1782" spans="1:5" x14ac:dyDescent="0.25">
      <c r="A1782" t="s">
        <v>3765</v>
      </c>
      <c r="B1782" t="s">
        <v>3766</v>
      </c>
      <c r="E1782" t="b">
        <v>1</v>
      </c>
    </row>
    <row r="1783" spans="1:5" x14ac:dyDescent="0.25">
      <c r="A1783" t="s">
        <v>3767</v>
      </c>
      <c r="B1783" t="s">
        <v>3768</v>
      </c>
      <c r="E1783" t="b">
        <v>1</v>
      </c>
    </row>
    <row r="1784" spans="1:5" x14ac:dyDescent="0.25">
      <c r="A1784" t="s">
        <v>3769</v>
      </c>
      <c r="B1784" t="s">
        <v>3770</v>
      </c>
      <c r="E1784" t="b">
        <v>1</v>
      </c>
    </row>
    <row r="1785" spans="1:5" x14ac:dyDescent="0.25">
      <c r="A1785" t="s">
        <v>3771</v>
      </c>
      <c r="B1785" t="s">
        <v>3772</v>
      </c>
      <c r="E1785" t="b">
        <v>1</v>
      </c>
    </row>
    <row r="1786" spans="1:5" x14ac:dyDescent="0.25">
      <c r="A1786" t="s">
        <v>3773</v>
      </c>
      <c r="B1786" t="s">
        <v>3774</v>
      </c>
      <c r="E1786" t="b">
        <v>1</v>
      </c>
    </row>
    <row r="1787" spans="1:5" x14ac:dyDescent="0.25">
      <c r="A1787" t="s">
        <v>3775</v>
      </c>
      <c r="B1787" t="s">
        <v>3776</v>
      </c>
      <c r="E1787" t="b">
        <v>1</v>
      </c>
    </row>
    <row r="1788" spans="1:5" x14ac:dyDescent="0.25">
      <c r="A1788" t="s">
        <v>3777</v>
      </c>
      <c r="B1788" t="s">
        <v>3778</v>
      </c>
      <c r="E1788" t="b">
        <v>1</v>
      </c>
    </row>
    <row r="1789" spans="1:5" x14ac:dyDescent="0.25">
      <c r="A1789" t="s">
        <v>3779</v>
      </c>
      <c r="B1789" t="s">
        <v>3780</v>
      </c>
      <c r="E1789" t="b">
        <v>1</v>
      </c>
    </row>
    <row r="1790" spans="1:5" x14ac:dyDescent="0.25">
      <c r="A1790" t="s">
        <v>3781</v>
      </c>
      <c r="B1790" t="s">
        <v>3782</v>
      </c>
      <c r="E1790" t="b">
        <v>1</v>
      </c>
    </row>
    <row r="1791" spans="1:5" x14ac:dyDescent="0.25">
      <c r="A1791" t="s">
        <v>3783</v>
      </c>
      <c r="B1791" t="s">
        <v>3784</v>
      </c>
      <c r="E1791" t="b">
        <v>1</v>
      </c>
    </row>
    <row r="1792" spans="1:5" x14ac:dyDescent="0.25">
      <c r="A1792" t="s">
        <v>3785</v>
      </c>
      <c r="B1792" t="s">
        <v>3786</v>
      </c>
      <c r="E1792" t="b">
        <v>1</v>
      </c>
    </row>
    <row r="1793" spans="1:5" x14ac:dyDescent="0.25">
      <c r="A1793" t="s">
        <v>3787</v>
      </c>
      <c r="B1793" t="s">
        <v>3788</v>
      </c>
      <c r="E1793" t="b">
        <v>1</v>
      </c>
    </row>
    <row r="1794" spans="1:5" x14ac:dyDescent="0.25">
      <c r="A1794" t="s">
        <v>3789</v>
      </c>
      <c r="B1794" t="s">
        <v>3790</v>
      </c>
      <c r="E1794" t="b">
        <v>1</v>
      </c>
    </row>
    <row r="1795" spans="1:5" x14ac:dyDescent="0.25">
      <c r="A1795" t="s">
        <v>3791</v>
      </c>
      <c r="B1795" t="s">
        <v>3792</v>
      </c>
      <c r="E1795" t="b">
        <v>1</v>
      </c>
    </row>
    <row r="1796" spans="1:5" x14ac:dyDescent="0.25">
      <c r="A1796" t="s">
        <v>3793</v>
      </c>
      <c r="B1796" t="s">
        <v>3794</v>
      </c>
      <c r="E1796" t="b">
        <v>1</v>
      </c>
    </row>
    <row r="1797" spans="1:5" x14ac:dyDescent="0.25">
      <c r="A1797" t="s">
        <v>3795</v>
      </c>
      <c r="B1797" t="s">
        <v>3796</v>
      </c>
      <c r="E1797" t="b">
        <v>1</v>
      </c>
    </row>
    <row r="1798" spans="1:5" x14ac:dyDescent="0.25">
      <c r="A1798" t="s">
        <v>3797</v>
      </c>
      <c r="B1798" t="s">
        <v>3798</v>
      </c>
      <c r="E1798" t="b">
        <v>1</v>
      </c>
    </row>
    <row r="1799" spans="1:5" x14ac:dyDescent="0.25">
      <c r="A1799" t="s">
        <v>3799</v>
      </c>
      <c r="B1799" t="s">
        <v>3800</v>
      </c>
      <c r="E1799" t="b">
        <v>1</v>
      </c>
    </row>
    <row r="1800" spans="1:5" x14ac:dyDescent="0.25">
      <c r="A1800" t="s">
        <v>3801</v>
      </c>
      <c r="B1800" t="s">
        <v>3802</v>
      </c>
      <c r="E1800" t="b">
        <v>1</v>
      </c>
    </row>
    <row r="1801" spans="1:5" x14ac:dyDescent="0.25">
      <c r="A1801" t="s">
        <v>3803</v>
      </c>
      <c r="B1801" t="s">
        <v>3804</v>
      </c>
      <c r="E1801" t="b">
        <v>1</v>
      </c>
    </row>
    <row r="1802" spans="1:5" x14ac:dyDescent="0.25">
      <c r="A1802" t="s">
        <v>3805</v>
      </c>
      <c r="B1802" t="s">
        <v>3806</v>
      </c>
      <c r="E1802" t="b">
        <v>1</v>
      </c>
    </row>
    <row r="1803" spans="1:5" x14ac:dyDescent="0.25">
      <c r="A1803" t="s">
        <v>3807</v>
      </c>
      <c r="B1803" t="s">
        <v>3808</v>
      </c>
      <c r="E1803" t="b">
        <v>1</v>
      </c>
    </row>
    <row r="1804" spans="1:5" x14ac:dyDescent="0.25">
      <c r="A1804" t="s">
        <v>3809</v>
      </c>
      <c r="B1804" t="s">
        <v>3810</v>
      </c>
      <c r="E1804" t="b">
        <v>1</v>
      </c>
    </row>
    <row r="1805" spans="1:5" x14ac:dyDescent="0.25">
      <c r="A1805" t="s">
        <v>3811</v>
      </c>
      <c r="B1805" t="s">
        <v>3812</v>
      </c>
      <c r="E1805" t="b">
        <v>1</v>
      </c>
    </row>
    <row r="1806" spans="1:5" x14ac:dyDescent="0.25">
      <c r="A1806" t="s">
        <v>3813</v>
      </c>
      <c r="B1806" t="s">
        <v>3814</v>
      </c>
      <c r="E1806" t="b">
        <v>1</v>
      </c>
    </row>
    <row r="1807" spans="1:5" x14ac:dyDescent="0.25">
      <c r="A1807" t="s">
        <v>3815</v>
      </c>
      <c r="B1807" t="s">
        <v>3816</v>
      </c>
      <c r="E1807" t="b">
        <v>1</v>
      </c>
    </row>
    <row r="1808" spans="1:5" x14ac:dyDescent="0.25">
      <c r="A1808" t="s">
        <v>3817</v>
      </c>
      <c r="B1808" t="s">
        <v>3818</v>
      </c>
      <c r="E1808" t="b">
        <v>1</v>
      </c>
    </row>
    <row r="1809" spans="1:5" x14ac:dyDescent="0.25">
      <c r="A1809" t="s">
        <v>3819</v>
      </c>
      <c r="B1809" t="s">
        <v>3820</v>
      </c>
      <c r="E1809" t="b">
        <v>1</v>
      </c>
    </row>
    <row r="1810" spans="1:5" x14ac:dyDescent="0.25">
      <c r="A1810" t="s">
        <v>3821</v>
      </c>
      <c r="B1810" t="s">
        <v>3822</v>
      </c>
      <c r="E1810" t="b">
        <v>1</v>
      </c>
    </row>
    <row r="1811" spans="1:5" x14ac:dyDescent="0.25">
      <c r="A1811" t="s">
        <v>3823</v>
      </c>
      <c r="B1811" t="s">
        <v>3824</v>
      </c>
      <c r="E1811" t="b">
        <v>1</v>
      </c>
    </row>
    <row r="1812" spans="1:5" x14ac:dyDescent="0.25">
      <c r="A1812" t="s">
        <v>3825</v>
      </c>
      <c r="B1812" t="s">
        <v>3826</v>
      </c>
      <c r="E1812" t="b">
        <v>1</v>
      </c>
    </row>
    <row r="1813" spans="1:5" x14ac:dyDescent="0.25">
      <c r="A1813" t="s">
        <v>3827</v>
      </c>
      <c r="B1813" t="s">
        <v>3828</v>
      </c>
      <c r="E1813" t="b">
        <v>1</v>
      </c>
    </row>
    <row r="1814" spans="1:5" x14ac:dyDescent="0.25">
      <c r="A1814" t="s">
        <v>3829</v>
      </c>
      <c r="B1814" t="s">
        <v>3830</v>
      </c>
      <c r="E1814" t="b">
        <v>1</v>
      </c>
    </row>
    <row r="1815" spans="1:5" x14ac:dyDescent="0.25">
      <c r="A1815" t="s">
        <v>3831</v>
      </c>
      <c r="B1815" t="s">
        <v>3832</v>
      </c>
      <c r="E1815" t="b">
        <v>1</v>
      </c>
    </row>
    <row r="1816" spans="1:5" x14ac:dyDescent="0.25">
      <c r="A1816" t="s">
        <v>3833</v>
      </c>
      <c r="B1816" t="s">
        <v>3834</v>
      </c>
      <c r="E1816" t="b">
        <v>1</v>
      </c>
    </row>
    <row r="1817" spans="1:5" x14ac:dyDescent="0.25">
      <c r="A1817" t="s">
        <v>3835</v>
      </c>
      <c r="B1817" t="s">
        <v>3836</v>
      </c>
      <c r="E1817" t="b">
        <v>1</v>
      </c>
    </row>
    <row r="1818" spans="1:5" x14ac:dyDescent="0.25">
      <c r="A1818" t="s">
        <v>3837</v>
      </c>
      <c r="B1818" t="s">
        <v>3838</v>
      </c>
      <c r="E1818" t="b">
        <v>1</v>
      </c>
    </row>
    <row r="1819" spans="1:5" x14ac:dyDescent="0.25">
      <c r="A1819" t="s">
        <v>3839</v>
      </c>
      <c r="B1819" t="s">
        <v>3840</v>
      </c>
      <c r="E1819" t="b">
        <v>1</v>
      </c>
    </row>
    <row r="1820" spans="1:5" x14ac:dyDescent="0.25">
      <c r="A1820" t="s">
        <v>3841</v>
      </c>
      <c r="B1820" t="s">
        <v>3842</v>
      </c>
      <c r="E1820" t="b">
        <v>1</v>
      </c>
    </row>
    <row r="1821" spans="1:5" x14ac:dyDescent="0.25">
      <c r="A1821" t="s">
        <v>3843</v>
      </c>
      <c r="B1821" t="s">
        <v>3844</v>
      </c>
      <c r="E1821" t="b">
        <v>1</v>
      </c>
    </row>
    <row r="1822" spans="1:5" x14ac:dyDescent="0.25">
      <c r="A1822" t="s">
        <v>3845</v>
      </c>
      <c r="B1822" t="s">
        <v>3846</v>
      </c>
      <c r="E1822" t="b">
        <v>1</v>
      </c>
    </row>
    <row r="1823" spans="1:5" x14ac:dyDescent="0.25">
      <c r="A1823" t="s">
        <v>3847</v>
      </c>
      <c r="B1823" t="s">
        <v>3848</v>
      </c>
      <c r="E1823" t="b">
        <v>1</v>
      </c>
    </row>
    <row r="1824" spans="1:5" x14ac:dyDescent="0.25">
      <c r="A1824" t="s">
        <v>3849</v>
      </c>
      <c r="B1824" t="s">
        <v>3850</v>
      </c>
      <c r="E1824" t="b">
        <v>1</v>
      </c>
    </row>
    <row r="1825" spans="1:5" x14ac:dyDescent="0.25">
      <c r="A1825" t="s">
        <v>3851</v>
      </c>
      <c r="B1825" t="s">
        <v>3852</v>
      </c>
      <c r="E1825" t="b">
        <v>1</v>
      </c>
    </row>
    <row r="1826" spans="1:5" x14ac:dyDescent="0.25">
      <c r="A1826" t="s">
        <v>3853</v>
      </c>
      <c r="B1826" t="s">
        <v>3854</v>
      </c>
      <c r="E1826" t="b">
        <v>1</v>
      </c>
    </row>
    <row r="1827" spans="1:5" x14ac:dyDescent="0.25">
      <c r="A1827" t="s">
        <v>3855</v>
      </c>
      <c r="B1827" t="s">
        <v>3856</v>
      </c>
      <c r="E1827" t="b">
        <v>1</v>
      </c>
    </row>
    <row r="1828" spans="1:5" x14ac:dyDescent="0.25">
      <c r="A1828" t="s">
        <v>3857</v>
      </c>
      <c r="B1828" t="s">
        <v>3858</v>
      </c>
      <c r="E1828" t="b">
        <v>1</v>
      </c>
    </row>
    <row r="1829" spans="1:5" x14ac:dyDescent="0.25">
      <c r="A1829" t="s">
        <v>3859</v>
      </c>
      <c r="B1829" t="s">
        <v>3860</v>
      </c>
      <c r="E1829" t="b">
        <v>1</v>
      </c>
    </row>
    <row r="1830" spans="1:5" x14ac:dyDescent="0.25">
      <c r="A1830" t="s">
        <v>3861</v>
      </c>
      <c r="B1830" t="s">
        <v>3862</v>
      </c>
      <c r="E1830" t="b">
        <v>1</v>
      </c>
    </row>
    <row r="1831" spans="1:5" x14ac:dyDescent="0.25">
      <c r="A1831" t="s">
        <v>3863</v>
      </c>
      <c r="B1831" t="s">
        <v>3864</v>
      </c>
      <c r="E1831" t="b">
        <v>1</v>
      </c>
    </row>
    <row r="1832" spans="1:5" x14ac:dyDescent="0.25">
      <c r="A1832" t="s">
        <v>3865</v>
      </c>
      <c r="B1832" t="s">
        <v>3866</v>
      </c>
      <c r="E1832" t="b">
        <v>1</v>
      </c>
    </row>
    <row r="1833" spans="1:5" x14ac:dyDescent="0.25">
      <c r="A1833" t="s">
        <v>3867</v>
      </c>
      <c r="B1833" t="s">
        <v>3868</v>
      </c>
      <c r="E1833" t="b">
        <v>1</v>
      </c>
    </row>
    <row r="1834" spans="1:5" x14ac:dyDescent="0.25">
      <c r="A1834" t="s">
        <v>3869</v>
      </c>
      <c r="B1834" t="s">
        <v>3870</v>
      </c>
      <c r="E1834" t="b">
        <v>1</v>
      </c>
    </row>
    <row r="1835" spans="1:5" x14ac:dyDescent="0.25">
      <c r="A1835" t="s">
        <v>3871</v>
      </c>
      <c r="B1835" t="s">
        <v>3872</v>
      </c>
      <c r="E1835" t="b">
        <v>1</v>
      </c>
    </row>
    <row r="1836" spans="1:5" x14ac:dyDescent="0.25">
      <c r="A1836" t="s">
        <v>3873</v>
      </c>
      <c r="B1836" t="s">
        <v>3874</v>
      </c>
      <c r="E1836" t="b">
        <v>1</v>
      </c>
    </row>
    <row r="1837" spans="1:5" x14ac:dyDescent="0.25">
      <c r="A1837" t="s">
        <v>3875</v>
      </c>
      <c r="B1837" t="s">
        <v>3876</v>
      </c>
      <c r="E1837" t="b">
        <v>1</v>
      </c>
    </row>
    <row r="1838" spans="1:5" x14ac:dyDescent="0.25">
      <c r="A1838" t="s">
        <v>3877</v>
      </c>
      <c r="B1838" t="s">
        <v>3878</v>
      </c>
      <c r="E1838" t="b">
        <v>1</v>
      </c>
    </row>
    <row r="1839" spans="1:5" x14ac:dyDescent="0.25">
      <c r="A1839" t="s">
        <v>3879</v>
      </c>
      <c r="B1839" t="s">
        <v>3880</v>
      </c>
      <c r="E1839" t="b">
        <v>1</v>
      </c>
    </row>
    <row r="1840" spans="1:5" x14ac:dyDescent="0.25">
      <c r="A1840" t="s">
        <v>3881</v>
      </c>
      <c r="B1840" t="s">
        <v>3882</v>
      </c>
      <c r="E1840" t="b">
        <v>1</v>
      </c>
    </row>
    <row r="1841" spans="1:5" x14ac:dyDescent="0.25">
      <c r="A1841" t="s">
        <v>3883</v>
      </c>
      <c r="B1841" t="s">
        <v>3884</v>
      </c>
      <c r="E1841" t="b">
        <v>1</v>
      </c>
    </row>
    <row r="1842" spans="1:5" x14ac:dyDescent="0.25">
      <c r="A1842" t="s">
        <v>3885</v>
      </c>
      <c r="B1842" t="s">
        <v>3886</v>
      </c>
      <c r="E1842" t="b">
        <v>1</v>
      </c>
    </row>
    <row r="1843" spans="1:5" x14ac:dyDescent="0.25">
      <c r="A1843" t="s">
        <v>3887</v>
      </c>
      <c r="B1843" t="s">
        <v>3888</v>
      </c>
      <c r="E1843" t="b">
        <v>1</v>
      </c>
    </row>
    <row r="1844" spans="1:5" x14ac:dyDescent="0.25">
      <c r="A1844" t="s">
        <v>3889</v>
      </c>
      <c r="B1844" t="s">
        <v>3890</v>
      </c>
      <c r="E1844" t="b">
        <v>1</v>
      </c>
    </row>
    <row r="1845" spans="1:5" x14ac:dyDescent="0.25">
      <c r="A1845" t="s">
        <v>3891</v>
      </c>
      <c r="B1845" t="s">
        <v>3892</v>
      </c>
      <c r="E1845" t="b">
        <v>1</v>
      </c>
    </row>
    <row r="1846" spans="1:5" x14ac:dyDescent="0.25">
      <c r="A1846" t="s">
        <v>3893</v>
      </c>
      <c r="B1846" t="s">
        <v>3894</v>
      </c>
      <c r="E1846" t="b">
        <v>1</v>
      </c>
    </row>
    <row r="1847" spans="1:5" x14ac:dyDescent="0.25">
      <c r="A1847" t="s">
        <v>3895</v>
      </c>
      <c r="B1847" t="s">
        <v>3896</v>
      </c>
      <c r="E1847" t="b">
        <v>1</v>
      </c>
    </row>
    <row r="1848" spans="1:5" x14ac:dyDescent="0.25">
      <c r="A1848" t="s">
        <v>3897</v>
      </c>
      <c r="B1848" t="s">
        <v>3898</v>
      </c>
      <c r="E1848" t="b">
        <v>1</v>
      </c>
    </row>
    <row r="1849" spans="1:5" x14ac:dyDescent="0.25">
      <c r="A1849" t="s">
        <v>3899</v>
      </c>
      <c r="B1849" t="s">
        <v>3900</v>
      </c>
      <c r="E1849" t="b">
        <v>1</v>
      </c>
    </row>
    <row r="1850" spans="1:5" x14ac:dyDescent="0.25">
      <c r="A1850" t="s">
        <v>3901</v>
      </c>
      <c r="B1850" t="s">
        <v>3902</v>
      </c>
      <c r="E1850" t="b">
        <v>1</v>
      </c>
    </row>
    <row r="1851" spans="1:5" x14ac:dyDescent="0.25">
      <c r="A1851" t="s">
        <v>3903</v>
      </c>
      <c r="B1851" t="s">
        <v>3904</v>
      </c>
      <c r="E1851" t="b">
        <v>1</v>
      </c>
    </row>
    <row r="1852" spans="1:5" x14ac:dyDescent="0.25">
      <c r="A1852" t="s">
        <v>3905</v>
      </c>
      <c r="B1852" t="s">
        <v>3906</v>
      </c>
      <c r="E1852" t="b">
        <v>1</v>
      </c>
    </row>
    <row r="1853" spans="1:5" x14ac:dyDescent="0.25">
      <c r="A1853" t="s">
        <v>3907</v>
      </c>
      <c r="B1853" t="s">
        <v>3908</v>
      </c>
      <c r="E1853" t="b">
        <v>1</v>
      </c>
    </row>
    <row r="1854" spans="1:5" x14ac:dyDescent="0.25">
      <c r="A1854" t="s">
        <v>3909</v>
      </c>
      <c r="B1854" t="s">
        <v>3910</v>
      </c>
      <c r="E1854" t="b">
        <v>1</v>
      </c>
    </row>
    <row r="1855" spans="1:5" x14ac:dyDescent="0.25">
      <c r="A1855" t="s">
        <v>3911</v>
      </c>
      <c r="B1855" t="s">
        <v>3912</v>
      </c>
      <c r="E1855" t="b">
        <v>1</v>
      </c>
    </row>
    <row r="1856" spans="1:5" x14ac:dyDescent="0.25">
      <c r="A1856" t="s">
        <v>3913</v>
      </c>
      <c r="B1856" t="s">
        <v>3914</v>
      </c>
      <c r="E1856" t="b">
        <v>1</v>
      </c>
    </row>
    <row r="1857" spans="1:5" x14ac:dyDescent="0.25">
      <c r="A1857" t="s">
        <v>3915</v>
      </c>
      <c r="B1857" t="s">
        <v>3916</v>
      </c>
      <c r="E1857" t="b">
        <v>1</v>
      </c>
    </row>
    <row r="1858" spans="1:5" x14ac:dyDescent="0.25">
      <c r="A1858" t="s">
        <v>3917</v>
      </c>
      <c r="B1858" t="s">
        <v>3918</v>
      </c>
      <c r="E1858" t="b">
        <v>1</v>
      </c>
    </row>
    <row r="1859" spans="1:5" x14ac:dyDescent="0.25">
      <c r="A1859" t="s">
        <v>3919</v>
      </c>
      <c r="B1859" t="s">
        <v>3920</v>
      </c>
      <c r="E1859" t="b">
        <v>1</v>
      </c>
    </row>
    <row r="1860" spans="1:5" x14ac:dyDescent="0.25">
      <c r="A1860" t="s">
        <v>3921</v>
      </c>
      <c r="B1860" t="s">
        <v>3922</v>
      </c>
      <c r="E1860" t="b">
        <v>1</v>
      </c>
    </row>
    <row r="1861" spans="1:5" x14ac:dyDescent="0.25">
      <c r="A1861" t="s">
        <v>3923</v>
      </c>
      <c r="B1861" t="s">
        <v>3924</v>
      </c>
      <c r="E1861" t="b">
        <v>1</v>
      </c>
    </row>
    <row r="1862" spans="1:5" x14ac:dyDescent="0.25">
      <c r="A1862" t="s">
        <v>3925</v>
      </c>
      <c r="B1862" t="s">
        <v>3926</v>
      </c>
      <c r="E1862" t="b">
        <v>1</v>
      </c>
    </row>
    <row r="1863" spans="1:5" x14ac:dyDescent="0.25">
      <c r="A1863" t="s">
        <v>3927</v>
      </c>
      <c r="B1863" t="s">
        <v>3928</v>
      </c>
      <c r="E1863" t="b">
        <v>1</v>
      </c>
    </row>
    <row r="1864" spans="1:5" x14ac:dyDescent="0.25">
      <c r="A1864" t="s">
        <v>3929</v>
      </c>
      <c r="B1864" t="s">
        <v>3930</v>
      </c>
      <c r="E1864" t="b">
        <v>1</v>
      </c>
    </row>
    <row r="1865" spans="1:5" x14ac:dyDescent="0.25">
      <c r="A1865" t="s">
        <v>3931</v>
      </c>
      <c r="B1865" t="s">
        <v>3932</v>
      </c>
      <c r="E1865" t="b">
        <v>1</v>
      </c>
    </row>
    <row r="1866" spans="1:5" x14ac:dyDescent="0.25">
      <c r="A1866" t="s">
        <v>3933</v>
      </c>
      <c r="B1866" t="s">
        <v>3934</v>
      </c>
      <c r="E1866" t="b">
        <v>1</v>
      </c>
    </row>
    <row r="1867" spans="1:5" x14ac:dyDescent="0.25">
      <c r="A1867" t="s">
        <v>3935</v>
      </c>
      <c r="B1867" t="s">
        <v>3936</v>
      </c>
      <c r="E1867" t="b">
        <v>1</v>
      </c>
    </row>
    <row r="1868" spans="1:5" x14ac:dyDescent="0.25">
      <c r="A1868" t="s">
        <v>3937</v>
      </c>
      <c r="B1868" t="s">
        <v>3938</v>
      </c>
      <c r="E1868" t="b">
        <v>1</v>
      </c>
    </row>
    <row r="1869" spans="1:5" x14ac:dyDescent="0.25">
      <c r="A1869" t="s">
        <v>3939</v>
      </c>
      <c r="B1869" t="s">
        <v>3940</v>
      </c>
      <c r="E1869" t="b">
        <v>1</v>
      </c>
    </row>
    <row r="1870" spans="1:5" x14ac:dyDescent="0.25">
      <c r="A1870" t="s">
        <v>3941</v>
      </c>
      <c r="B1870" t="s">
        <v>3942</v>
      </c>
      <c r="E1870" t="b">
        <v>1</v>
      </c>
    </row>
    <row r="1871" spans="1:5" x14ac:dyDescent="0.25">
      <c r="A1871" t="s">
        <v>3943</v>
      </c>
      <c r="B1871" t="s">
        <v>3944</v>
      </c>
      <c r="E1871" t="b">
        <v>1</v>
      </c>
    </row>
    <row r="1872" spans="1:5" x14ac:dyDescent="0.25">
      <c r="A1872" t="s">
        <v>3945</v>
      </c>
      <c r="B1872" t="s">
        <v>3946</v>
      </c>
      <c r="E1872" t="b">
        <v>1</v>
      </c>
    </row>
    <row r="1873" spans="1:5" x14ac:dyDescent="0.25">
      <c r="A1873" t="s">
        <v>3947</v>
      </c>
      <c r="B1873" t="s">
        <v>3948</v>
      </c>
      <c r="E1873" t="b">
        <v>1</v>
      </c>
    </row>
    <row r="1874" spans="1:5" x14ac:dyDescent="0.25">
      <c r="A1874" t="s">
        <v>3949</v>
      </c>
      <c r="B1874" t="s">
        <v>3950</v>
      </c>
      <c r="E1874" t="b">
        <v>1</v>
      </c>
    </row>
    <row r="1875" spans="1:5" x14ac:dyDescent="0.25">
      <c r="A1875" t="s">
        <v>3951</v>
      </c>
      <c r="B1875" t="s">
        <v>3952</v>
      </c>
      <c r="E1875" t="b">
        <v>1</v>
      </c>
    </row>
    <row r="1876" spans="1:5" x14ac:dyDescent="0.25">
      <c r="A1876" t="s">
        <v>3953</v>
      </c>
      <c r="B1876" t="s">
        <v>3954</v>
      </c>
      <c r="E1876" t="b">
        <v>1</v>
      </c>
    </row>
    <row r="1877" spans="1:5" x14ac:dyDescent="0.25">
      <c r="A1877" t="s">
        <v>3955</v>
      </c>
      <c r="B1877" t="s">
        <v>3956</v>
      </c>
      <c r="E1877" t="b">
        <v>1</v>
      </c>
    </row>
    <row r="1878" spans="1:5" x14ac:dyDescent="0.25">
      <c r="A1878" t="s">
        <v>3957</v>
      </c>
      <c r="B1878" t="s">
        <v>3958</v>
      </c>
      <c r="E1878" t="b">
        <v>1</v>
      </c>
    </row>
    <row r="1879" spans="1:5" x14ac:dyDescent="0.25">
      <c r="A1879" t="s">
        <v>3959</v>
      </c>
      <c r="B1879" t="s">
        <v>3960</v>
      </c>
      <c r="E1879" t="b">
        <v>1</v>
      </c>
    </row>
    <row r="1880" spans="1:5" x14ac:dyDescent="0.25">
      <c r="A1880" t="s">
        <v>3961</v>
      </c>
      <c r="B1880" t="s">
        <v>3962</v>
      </c>
      <c r="E1880" t="b">
        <v>1</v>
      </c>
    </row>
    <row r="1881" spans="1:5" x14ac:dyDescent="0.25">
      <c r="A1881" t="s">
        <v>3963</v>
      </c>
      <c r="B1881" t="s">
        <v>3964</v>
      </c>
      <c r="E1881" t="b">
        <v>1</v>
      </c>
    </row>
    <row r="1882" spans="1:5" x14ac:dyDescent="0.25">
      <c r="A1882" t="s">
        <v>3965</v>
      </c>
      <c r="B1882" t="s">
        <v>3966</v>
      </c>
      <c r="E1882" t="b">
        <v>1</v>
      </c>
    </row>
    <row r="1883" spans="1:5" x14ac:dyDescent="0.25">
      <c r="A1883" t="s">
        <v>3967</v>
      </c>
      <c r="B1883" t="s">
        <v>3968</v>
      </c>
      <c r="E1883" t="b">
        <v>1</v>
      </c>
    </row>
    <row r="1884" spans="1:5" x14ac:dyDescent="0.25">
      <c r="A1884" t="s">
        <v>3969</v>
      </c>
      <c r="B1884" t="s">
        <v>3970</v>
      </c>
      <c r="E1884" t="b">
        <v>1</v>
      </c>
    </row>
    <row r="1885" spans="1:5" x14ac:dyDescent="0.25">
      <c r="A1885" t="s">
        <v>3971</v>
      </c>
      <c r="B1885" t="s">
        <v>3972</v>
      </c>
      <c r="E1885" t="b">
        <v>1</v>
      </c>
    </row>
    <row r="1886" spans="1:5" x14ac:dyDescent="0.25">
      <c r="A1886" t="s">
        <v>3973</v>
      </c>
      <c r="B1886" t="s">
        <v>3974</v>
      </c>
      <c r="E1886" t="b">
        <v>1</v>
      </c>
    </row>
    <row r="1887" spans="1:5" x14ac:dyDescent="0.25">
      <c r="A1887" t="s">
        <v>3975</v>
      </c>
      <c r="B1887" t="s">
        <v>3976</v>
      </c>
      <c r="E1887" t="b">
        <v>1</v>
      </c>
    </row>
    <row r="1888" spans="1:5" x14ac:dyDescent="0.25">
      <c r="A1888" t="s">
        <v>3977</v>
      </c>
      <c r="B1888" t="s">
        <v>3978</v>
      </c>
      <c r="E1888" t="b">
        <v>1</v>
      </c>
    </row>
    <row r="1889" spans="1:5" x14ac:dyDescent="0.25">
      <c r="A1889" t="s">
        <v>3979</v>
      </c>
      <c r="B1889" t="s">
        <v>3980</v>
      </c>
      <c r="E1889" t="b">
        <v>1</v>
      </c>
    </row>
    <row r="1890" spans="1:5" x14ac:dyDescent="0.25">
      <c r="A1890" t="s">
        <v>3981</v>
      </c>
      <c r="B1890" t="s">
        <v>3982</v>
      </c>
      <c r="E1890" t="b">
        <v>1</v>
      </c>
    </row>
    <row r="1891" spans="1:5" x14ac:dyDescent="0.25">
      <c r="A1891" t="s">
        <v>3983</v>
      </c>
      <c r="B1891" t="s">
        <v>3984</v>
      </c>
      <c r="E1891" t="b">
        <v>1</v>
      </c>
    </row>
    <row r="1892" spans="1:5" x14ac:dyDescent="0.25">
      <c r="A1892" t="s">
        <v>3985</v>
      </c>
      <c r="B1892" t="s">
        <v>3986</v>
      </c>
      <c r="E1892" t="b">
        <v>1</v>
      </c>
    </row>
    <row r="1893" spans="1:5" x14ac:dyDescent="0.25">
      <c r="A1893" t="s">
        <v>3987</v>
      </c>
      <c r="B1893" t="s">
        <v>3988</v>
      </c>
      <c r="E1893" t="b">
        <v>1</v>
      </c>
    </row>
    <row r="1894" spans="1:5" x14ac:dyDescent="0.25">
      <c r="A1894" t="s">
        <v>3989</v>
      </c>
      <c r="B1894" t="s">
        <v>3990</v>
      </c>
      <c r="E1894" t="b">
        <v>1</v>
      </c>
    </row>
    <row r="1895" spans="1:5" x14ac:dyDescent="0.25">
      <c r="A1895" t="s">
        <v>3991</v>
      </c>
      <c r="B1895" t="s">
        <v>3992</v>
      </c>
      <c r="E1895" t="b">
        <v>1</v>
      </c>
    </row>
    <row r="1896" spans="1:5" x14ac:dyDescent="0.25">
      <c r="A1896" t="s">
        <v>3993</v>
      </c>
      <c r="B1896" t="s">
        <v>3994</v>
      </c>
      <c r="E1896" t="b">
        <v>1</v>
      </c>
    </row>
    <row r="1897" spans="1:5" x14ac:dyDescent="0.25">
      <c r="A1897" t="s">
        <v>3995</v>
      </c>
      <c r="B1897" t="s">
        <v>3996</v>
      </c>
      <c r="E1897" t="b">
        <v>1</v>
      </c>
    </row>
    <row r="1898" spans="1:5" x14ac:dyDescent="0.25">
      <c r="A1898" t="s">
        <v>3997</v>
      </c>
      <c r="B1898" t="s">
        <v>3998</v>
      </c>
      <c r="E1898" t="b">
        <v>1</v>
      </c>
    </row>
    <row r="1899" spans="1:5" x14ac:dyDescent="0.25">
      <c r="A1899" t="s">
        <v>3999</v>
      </c>
      <c r="B1899" t="s">
        <v>4000</v>
      </c>
      <c r="E1899" t="b">
        <v>1</v>
      </c>
    </row>
    <row r="1900" spans="1:5" x14ac:dyDescent="0.25">
      <c r="A1900" t="s">
        <v>4001</v>
      </c>
      <c r="B1900" t="s">
        <v>4002</v>
      </c>
      <c r="E1900" t="b">
        <v>1</v>
      </c>
    </row>
    <row r="1901" spans="1:5" x14ac:dyDescent="0.25">
      <c r="A1901" t="s">
        <v>4003</v>
      </c>
      <c r="B1901" t="s">
        <v>4004</v>
      </c>
      <c r="E1901" t="b">
        <v>1</v>
      </c>
    </row>
    <row r="1902" spans="1:5" x14ac:dyDescent="0.25">
      <c r="A1902" t="s">
        <v>4005</v>
      </c>
      <c r="B1902" t="s">
        <v>4006</v>
      </c>
      <c r="E1902" t="b">
        <v>1</v>
      </c>
    </row>
    <row r="1903" spans="1:5" x14ac:dyDescent="0.25">
      <c r="A1903" t="s">
        <v>4007</v>
      </c>
      <c r="B1903" t="s">
        <v>4008</v>
      </c>
      <c r="E1903" t="b">
        <v>1</v>
      </c>
    </row>
    <row r="1904" spans="1:5" x14ac:dyDescent="0.25">
      <c r="A1904" t="s">
        <v>4009</v>
      </c>
      <c r="B1904" t="s">
        <v>4010</v>
      </c>
      <c r="E1904" t="b">
        <v>1</v>
      </c>
    </row>
    <row r="1905" spans="1:5" x14ac:dyDescent="0.25">
      <c r="A1905" t="s">
        <v>4011</v>
      </c>
      <c r="B1905" t="s">
        <v>4012</v>
      </c>
      <c r="E1905" t="b">
        <v>1</v>
      </c>
    </row>
    <row r="1906" spans="1:5" x14ac:dyDescent="0.25">
      <c r="A1906" t="s">
        <v>4013</v>
      </c>
      <c r="B1906" t="s">
        <v>4014</v>
      </c>
      <c r="E1906" t="b">
        <v>1</v>
      </c>
    </row>
    <row r="1907" spans="1:5" x14ac:dyDescent="0.25">
      <c r="A1907" t="s">
        <v>4015</v>
      </c>
      <c r="B1907" t="s">
        <v>4016</v>
      </c>
      <c r="E1907" t="b">
        <v>1</v>
      </c>
    </row>
    <row r="1908" spans="1:5" x14ac:dyDescent="0.25">
      <c r="A1908" t="s">
        <v>4017</v>
      </c>
      <c r="B1908" t="s">
        <v>4018</v>
      </c>
      <c r="E1908" t="b">
        <v>1</v>
      </c>
    </row>
    <row r="1909" spans="1:5" x14ac:dyDescent="0.25">
      <c r="A1909" t="s">
        <v>4019</v>
      </c>
      <c r="B1909" t="s">
        <v>4020</v>
      </c>
      <c r="E1909" t="b">
        <v>1</v>
      </c>
    </row>
    <row r="1910" spans="1:5" x14ac:dyDescent="0.25">
      <c r="A1910" t="s">
        <v>4021</v>
      </c>
      <c r="B1910" t="s">
        <v>4022</v>
      </c>
      <c r="E1910" t="b">
        <v>1</v>
      </c>
    </row>
    <row r="1911" spans="1:5" x14ac:dyDescent="0.25">
      <c r="A1911" t="s">
        <v>4023</v>
      </c>
      <c r="B1911" t="s">
        <v>4024</v>
      </c>
      <c r="E1911" t="b">
        <v>1</v>
      </c>
    </row>
    <row r="1912" spans="1:5" x14ac:dyDescent="0.25">
      <c r="A1912" t="s">
        <v>4025</v>
      </c>
      <c r="B1912" t="s">
        <v>4026</v>
      </c>
      <c r="E1912" t="b">
        <v>1</v>
      </c>
    </row>
    <row r="1913" spans="1:5" x14ac:dyDescent="0.25">
      <c r="A1913" t="s">
        <v>4027</v>
      </c>
      <c r="B1913" t="s">
        <v>4028</v>
      </c>
      <c r="E1913" t="b">
        <v>1</v>
      </c>
    </row>
    <row r="1914" spans="1:5" x14ac:dyDescent="0.25">
      <c r="A1914" t="s">
        <v>4029</v>
      </c>
      <c r="B1914" t="s">
        <v>4030</v>
      </c>
      <c r="E1914" t="b">
        <v>1</v>
      </c>
    </row>
    <row r="1915" spans="1:5" x14ac:dyDescent="0.25">
      <c r="A1915" t="s">
        <v>4031</v>
      </c>
      <c r="B1915" t="s">
        <v>4032</v>
      </c>
      <c r="E1915" t="b">
        <v>1</v>
      </c>
    </row>
    <row r="1916" spans="1:5" x14ac:dyDescent="0.25">
      <c r="A1916" t="s">
        <v>4033</v>
      </c>
      <c r="B1916" t="s">
        <v>4034</v>
      </c>
      <c r="E1916" t="b">
        <v>1</v>
      </c>
    </row>
    <row r="1917" spans="1:5" x14ac:dyDescent="0.25">
      <c r="A1917" t="s">
        <v>4035</v>
      </c>
      <c r="B1917" t="s">
        <v>4036</v>
      </c>
      <c r="E1917" t="b">
        <v>1</v>
      </c>
    </row>
    <row r="1918" spans="1:5" x14ac:dyDescent="0.25">
      <c r="A1918" t="s">
        <v>4037</v>
      </c>
      <c r="B1918" t="s">
        <v>4038</v>
      </c>
      <c r="E1918" t="b">
        <v>1</v>
      </c>
    </row>
    <row r="1919" spans="1:5" x14ac:dyDescent="0.25">
      <c r="A1919" t="s">
        <v>4039</v>
      </c>
      <c r="B1919" t="s">
        <v>4040</v>
      </c>
      <c r="E1919" t="b">
        <v>1</v>
      </c>
    </row>
    <row r="1920" spans="1:5" x14ac:dyDescent="0.25">
      <c r="A1920" t="s">
        <v>4041</v>
      </c>
      <c r="B1920" t="s">
        <v>4042</v>
      </c>
      <c r="E1920" t="b">
        <v>1</v>
      </c>
    </row>
    <row r="1921" spans="1:5" x14ac:dyDescent="0.25">
      <c r="A1921" t="s">
        <v>4043</v>
      </c>
      <c r="B1921" t="s">
        <v>4044</v>
      </c>
      <c r="E1921" t="b">
        <v>1</v>
      </c>
    </row>
    <row r="1922" spans="1:5" x14ac:dyDescent="0.25">
      <c r="A1922" t="s">
        <v>4045</v>
      </c>
      <c r="B1922" t="s">
        <v>4046</v>
      </c>
      <c r="E1922" t="b">
        <v>1</v>
      </c>
    </row>
    <row r="1923" spans="1:5" x14ac:dyDescent="0.25">
      <c r="A1923" t="s">
        <v>4047</v>
      </c>
      <c r="B1923" t="s">
        <v>4048</v>
      </c>
      <c r="E1923" t="b">
        <v>1</v>
      </c>
    </row>
    <row r="1924" spans="1:5" x14ac:dyDescent="0.25">
      <c r="A1924" t="s">
        <v>4049</v>
      </c>
      <c r="B1924" t="s">
        <v>4050</v>
      </c>
      <c r="E1924" t="b">
        <v>1</v>
      </c>
    </row>
    <row r="1925" spans="1:5" x14ac:dyDescent="0.25">
      <c r="A1925" t="s">
        <v>4051</v>
      </c>
      <c r="B1925" t="s">
        <v>4052</v>
      </c>
      <c r="E1925" t="b">
        <v>1</v>
      </c>
    </row>
    <row r="1926" spans="1:5" x14ac:dyDescent="0.25">
      <c r="A1926" t="s">
        <v>4053</v>
      </c>
      <c r="B1926" t="s">
        <v>4054</v>
      </c>
      <c r="E1926" t="b">
        <v>1</v>
      </c>
    </row>
    <row r="1927" spans="1:5" x14ac:dyDescent="0.25">
      <c r="A1927" t="s">
        <v>4055</v>
      </c>
      <c r="B1927" t="s">
        <v>4056</v>
      </c>
      <c r="E1927" t="b">
        <v>1</v>
      </c>
    </row>
    <row r="1928" spans="1:5" x14ac:dyDescent="0.25">
      <c r="A1928" t="s">
        <v>4057</v>
      </c>
      <c r="B1928" t="s">
        <v>4058</v>
      </c>
      <c r="E1928" t="b">
        <v>1</v>
      </c>
    </row>
    <row r="1929" spans="1:5" x14ac:dyDescent="0.25">
      <c r="A1929" t="s">
        <v>4059</v>
      </c>
      <c r="B1929" t="s">
        <v>4060</v>
      </c>
      <c r="E1929" t="b">
        <v>1</v>
      </c>
    </row>
    <row r="1930" spans="1:5" x14ac:dyDescent="0.25">
      <c r="A1930" t="s">
        <v>4061</v>
      </c>
      <c r="B1930" t="s">
        <v>4062</v>
      </c>
      <c r="E1930" t="b">
        <v>1</v>
      </c>
    </row>
    <row r="1931" spans="1:5" x14ac:dyDescent="0.25">
      <c r="A1931" t="s">
        <v>4063</v>
      </c>
      <c r="B1931" t="s">
        <v>4064</v>
      </c>
      <c r="E1931" t="b">
        <v>1</v>
      </c>
    </row>
    <row r="1932" spans="1:5" x14ac:dyDescent="0.25">
      <c r="A1932" t="s">
        <v>4065</v>
      </c>
      <c r="B1932" t="s">
        <v>4066</v>
      </c>
      <c r="E1932" t="b">
        <v>1</v>
      </c>
    </row>
    <row r="1933" spans="1:5" x14ac:dyDescent="0.25">
      <c r="A1933" t="s">
        <v>4067</v>
      </c>
      <c r="B1933" t="s">
        <v>4068</v>
      </c>
      <c r="E1933" t="b">
        <v>1</v>
      </c>
    </row>
    <row r="1934" spans="1:5" x14ac:dyDescent="0.25">
      <c r="A1934" t="s">
        <v>4069</v>
      </c>
      <c r="B1934" t="s">
        <v>4070</v>
      </c>
      <c r="E1934" t="b">
        <v>1</v>
      </c>
    </row>
    <row r="1935" spans="1:5" x14ac:dyDescent="0.25">
      <c r="A1935" t="s">
        <v>4071</v>
      </c>
      <c r="B1935" t="s">
        <v>4072</v>
      </c>
      <c r="E1935" t="b">
        <v>1</v>
      </c>
    </row>
    <row r="1936" spans="1:5" x14ac:dyDescent="0.25">
      <c r="A1936" t="s">
        <v>4073</v>
      </c>
      <c r="B1936" t="s">
        <v>4074</v>
      </c>
      <c r="E1936" t="b">
        <v>1</v>
      </c>
    </row>
    <row r="1937" spans="1:5" x14ac:dyDescent="0.25">
      <c r="A1937" t="s">
        <v>4075</v>
      </c>
      <c r="B1937" t="s">
        <v>4076</v>
      </c>
      <c r="E1937" t="b">
        <v>1</v>
      </c>
    </row>
    <row r="1938" spans="1:5" x14ac:dyDescent="0.25">
      <c r="A1938" t="s">
        <v>4077</v>
      </c>
      <c r="B1938" t="s">
        <v>4078</v>
      </c>
      <c r="E1938" t="b">
        <v>1</v>
      </c>
    </row>
    <row r="1939" spans="1:5" x14ac:dyDescent="0.25">
      <c r="A1939" t="s">
        <v>4079</v>
      </c>
      <c r="B1939" t="s">
        <v>4080</v>
      </c>
      <c r="E1939" t="b">
        <v>1</v>
      </c>
    </row>
    <row r="1940" spans="1:5" x14ac:dyDescent="0.25">
      <c r="A1940" t="s">
        <v>4081</v>
      </c>
      <c r="B1940" t="s">
        <v>4082</v>
      </c>
      <c r="E1940" t="b">
        <v>1</v>
      </c>
    </row>
    <row r="1941" spans="1:5" x14ac:dyDescent="0.25">
      <c r="A1941" t="s">
        <v>4083</v>
      </c>
      <c r="B1941" t="s">
        <v>4084</v>
      </c>
      <c r="E1941" t="b">
        <v>1</v>
      </c>
    </row>
    <row r="1942" spans="1:5" x14ac:dyDescent="0.25">
      <c r="A1942" t="s">
        <v>4085</v>
      </c>
      <c r="B1942" t="s">
        <v>4086</v>
      </c>
      <c r="E1942" t="b">
        <v>1</v>
      </c>
    </row>
    <row r="1943" spans="1:5" x14ac:dyDescent="0.25">
      <c r="A1943" t="s">
        <v>4087</v>
      </c>
      <c r="B1943" t="s">
        <v>4088</v>
      </c>
      <c r="E1943" t="b">
        <v>1</v>
      </c>
    </row>
    <row r="1944" spans="1:5" x14ac:dyDescent="0.25">
      <c r="A1944" t="s">
        <v>4089</v>
      </c>
      <c r="B1944" t="s">
        <v>4090</v>
      </c>
      <c r="E1944" t="b">
        <v>1</v>
      </c>
    </row>
    <row r="1945" spans="1:5" x14ac:dyDescent="0.25">
      <c r="A1945" t="s">
        <v>4091</v>
      </c>
      <c r="B1945" t="s">
        <v>4092</v>
      </c>
      <c r="E1945" t="b">
        <v>1</v>
      </c>
    </row>
    <row r="1946" spans="1:5" x14ac:dyDescent="0.25">
      <c r="A1946" t="s">
        <v>4093</v>
      </c>
      <c r="B1946" t="s">
        <v>4094</v>
      </c>
      <c r="E1946" t="b">
        <v>1</v>
      </c>
    </row>
    <row r="1947" spans="1:5" x14ac:dyDescent="0.25">
      <c r="A1947" t="s">
        <v>4095</v>
      </c>
      <c r="B1947" t="s">
        <v>4096</v>
      </c>
      <c r="E1947" t="b">
        <v>1</v>
      </c>
    </row>
    <row r="1948" spans="1:5" x14ac:dyDescent="0.25">
      <c r="A1948" t="s">
        <v>4097</v>
      </c>
      <c r="B1948" t="s">
        <v>4098</v>
      </c>
      <c r="E1948" t="b">
        <v>1</v>
      </c>
    </row>
    <row r="1949" spans="1:5" x14ac:dyDescent="0.25">
      <c r="A1949" t="s">
        <v>4099</v>
      </c>
      <c r="B1949" t="s">
        <v>4100</v>
      </c>
      <c r="E1949" t="b">
        <v>1</v>
      </c>
    </row>
    <row r="1950" spans="1:5" x14ac:dyDescent="0.25">
      <c r="A1950" t="s">
        <v>4101</v>
      </c>
      <c r="B1950" t="s">
        <v>4102</v>
      </c>
      <c r="E1950" t="b">
        <v>1</v>
      </c>
    </row>
    <row r="1951" spans="1:5" x14ac:dyDescent="0.25">
      <c r="A1951" t="s">
        <v>4103</v>
      </c>
      <c r="B1951" t="s">
        <v>4104</v>
      </c>
      <c r="E1951" t="b">
        <v>1</v>
      </c>
    </row>
    <row r="1952" spans="1:5" x14ac:dyDescent="0.25">
      <c r="A1952" t="s">
        <v>4105</v>
      </c>
      <c r="B1952" t="s">
        <v>4106</v>
      </c>
      <c r="E1952" t="b">
        <v>1</v>
      </c>
    </row>
    <row r="1953" spans="1:5" x14ac:dyDescent="0.25">
      <c r="A1953" t="s">
        <v>4107</v>
      </c>
      <c r="B1953" t="s">
        <v>4108</v>
      </c>
      <c r="E1953" t="b">
        <v>1</v>
      </c>
    </row>
    <row r="1954" spans="1:5" x14ac:dyDescent="0.25">
      <c r="A1954" t="s">
        <v>4109</v>
      </c>
      <c r="B1954" t="s">
        <v>4110</v>
      </c>
      <c r="E1954" t="b">
        <v>1</v>
      </c>
    </row>
    <row r="1955" spans="1:5" x14ac:dyDescent="0.25">
      <c r="A1955" t="s">
        <v>4111</v>
      </c>
      <c r="B1955" t="s">
        <v>4112</v>
      </c>
      <c r="E1955" t="b">
        <v>1</v>
      </c>
    </row>
    <row r="1956" spans="1:5" x14ac:dyDescent="0.25">
      <c r="A1956" t="s">
        <v>4113</v>
      </c>
      <c r="B1956" t="s">
        <v>4114</v>
      </c>
      <c r="E1956" t="b">
        <v>1</v>
      </c>
    </row>
    <row r="1957" spans="1:5" x14ac:dyDescent="0.25">
      <c r="A1957" t="s">
        <v>4115</v>
      </c>
      <c r="B1957" t="s">
        <v>4116</v>
      </c>
      <c r="E1957" t="b">
        <v>1</v>
      </c>
    </row>
    <row r="1958" spans="1:5" x14ac:dyDescent="0.25">
      <c r="A1958" t="s">
        <v>4117</v>
      </c>
      <c r="B1958" t="s">
        <v>4118</v>
      </c>
      <c r="E1958" t="b">
        <v>1</v>
      </c>
    </row>
    <row r="1959" spans="1:5" x14ac:dyDescent="0.25">
      <c r="A1959" t="s">
        <v>4119</v>
      </c>
      <c r="B1959" t="s">
        <v>4120</v>
      </c>
      <c r="E1959" t="b">
        <v>1</v>
      </c>
    </row>
    <row r="1960" spans="1:5" x14ac:dyDescent="0.25">
      <c r="A1960" t="s">
        <v>4121</v>
      </c>
      <c r="B1960" t="s">
        <v>4122</v>
      </c>
      <c r="E1960" t="b">
        <v>1</v>
      </c>
    </row>
    <row r="1961" spans="1:5" x14ac:dyDescent="0.25">
      <c r="A1961" t="s">
        <v>4123</v>
      </c>
      <c r="B1961" t="s">
        <v>4124</v>
      </c>
      <c r="E1961" t="b">
        <v>1</v>
      </c>
    </row>
    <row r="1962" spans="1:5" x14ac:dyDescent="0.25">
      <c r="A1962" t="s">
        <v>4125</v>
      </c>
      <c r="B1962" t="s">
        <v>4126</v>
      </c>
      <c r="E1962" t="b">
        <v>1</v>
      </c>
    </row>
    <row r="1963" spans="1:5" x14ac:dyDescent="0.25">
      <c r="A1963" t="s">
        <v>4127</v>
      </c>
      <c r="B1963" t="s">
        <v>4128</v>
      </c>
      <c r="E1963" t="b">
        <v>1</v>
      </c>
    </row>
    <row r="1964" spans="1:5" x14ac:dyDescent="0.25">
      <c r="A1964" t="s">
        <v>4129</v>
      </c>
      <c r="B1964" t="s">
        <v>4130</v>
      </c>
      <c r="E1964" t="b">
        <v>1</v>
      </c>
    </row>
    <row r="1965" spans="1:5" x14ac:dyDescent="0.25">
      <c r="A1965" t="s">
        <v>4131</v>
      </c>
      <c r="B1965" t="s">
        <v>4132</v>
      </c>
      <c r="E1965" t="b">
        <v>1</v>
      </c>
    </row>
    <row r="1966" spans="1:5" x14ac:dyDescent="0.25">
      <c r="A1966" t="s">
        <v>4133</v>
      </c>
      <c r="B1966" t="s">
        <v>4134</v>
      </c>
      <c r="E1966" t="b">
        <v>1</v>
      </c>
    </row>
    <row r="1967" spans="1:5" x14ac:dyDescent="0.25">
      <c r="A1967" t="s">
        <v>4135</v>
      </c>
      <c r="B1967" t="s">
        <v>4136</v>
      </c>
      <c r="E1967" t="b">
        <v>1</v>
      </c>
    </row>
    <row r="1968" spans="1:5" x14ac:dyDescent="0.25">
      <c r="A1968" t="s">
        <v>4137</v>
      </c>
      <c r="B1968" t="s">
        <v>4138</v>
      </c>
      <c r="E1968" t="b">
        <v>1</v>
      </c>
    </row>
    <row r="1969" spans="1:5" x14ac:dyDescent="0.25">
      <c r="A1969" t="s">
        <v>4139</v>
      </c>
      <c r="B1969" t="s">
        <v>4140</v>
      </c>
      <c r="E1969" t="b">
        <v>1</v>
      </c>
    </row>
    <row r="1970" spans="1:5" x14ac:dyDescent="0.25">
      <c r="A1970" t="s">
        <v>4141</v>
      </c>
      <c r="B1970" t="s">
        <v>4142</v>
      </c>
      <c r="E1970" t="b">
        <v>1</v>
      </c>
    </row>
    <row r="1971" spans="1:5" x14ac:dyDescent="0.25">
      <c r="A1971" t="s">
        <v>4143</v>
      </c>
      <c r="B1971" t="s">
        <v>4144</v>
      </c>
      <c r="E1971" t="b">
        <v>1</v>
      </c>
    </row>
    <row r="1972" spans="1:5" x14ac:dyDescent="0.25">
      <c r="A1972" t="s">
        <v>4145</v>
      </c>
      <c r="B1972" t="s">
        <v>4146</v>
      </c>
      <c r="E1972" t="b">
        <v>1</v>
      </c>
    </row>
    <row r="1973" spans="1:5" x14ac:dyDescent="0.25">
      <c r="A1973" t="s">
        <v>4147</v>
      </c>
      <c r="B1973" t="s">
        <v>4148</v>
      </c>
      <c r="E1973" t="b">
        <v>1</v>
      </c>
    </row>
    <row r="1974" spans="1:5" x14ac:dyDescent="0.25">
      <c r="A1974" t="s">
        <v>4149</v>
      </c>
      <c r="B1974" t="s">
        <v>4150</v>
      </c>
      <c r="E1974" t="b">
        <v>1</v>
      </c>
    </row>
    <row r="1975" spans="1:5" x14ac:dyDescent="0.25">
      <c r="A1975" t="s">
        <v>4151</v>
      </c>
      <c r="B1975" t="s">
        <v>4152</v>
      </c>
      <c r="E1975" t="b">
        <v>1</v>
      </c>
    </row>
    <row r="1976" spans="1:5" x14ac:dyDescent="0.25">
      <c r="A1976" t="s">
        <v>4153</v>
      </c>
      <c r="B1976" t="s">
        <v>4154</v>
      </c>
      <c r="E1976" t="b">
        <v>1</v>
      </c>
    </row>
    <row r="1977" spans="1:5" x14ac:dyDescent="0.25">
      <c r="A1977" t="s">
        <v>4155</v>
      </c>
      <c r="B1977" t="s">
        <v>4156</v>
      </c>
      <c r="E1977" t="b">
        <v>1</v>
      </c>
    </row>
    <row r="1978" spans="1:5" x14ac:dyDescent="0.25">
      <c r="A1978" t="s">
        <v>4157</v>
      </c>
      <c r="B1978" t="s">
        <v>4158</v>
      </c>
      <c r="E1978" t="b">
        <v>1</v>
      </c>
    </row>
    <row r="1979" spans="1:5" x14ac:dyDescent="0.25">
      <c r="A1979" t="s">
        <v>4159</v>
      </c>
      <c r="B1979" t="s">
        <v>4160</v>
      </c>
      <c r="E1979" t="b">
        <v>1</v>
      </c>
    </row>
    <row r="1980" spans="1:5" x14ac:dyDescent="0.25">
      <c r="A1980" t="s">
        <v>4161</v>
      </c>
      <c r="B1980" t="s">
        <v>4162</v>
      </c>
      <c r="E1980" t="b">
        <v>1</v>
      </c>
    </row>
    <row r="1981" spans="1:5" x14ac:dyDescent="0.25">
      <c r="A1981" t="s">
        <v>4163</v>
      </c>
      <c r="B1981" t="s">
        <v>4164</v>
      </c>
      <c r="E1981" t="b">
        <v>1</v>
      </c>
    </row>
    <row r="1982" spans="1:5" x14ac:dyDescent="0.25">
      <c r="A1982" t="s">
        <v>4165</v>
      </c>
      <c r="B1982" t="s">
        <v>4166</v>
      </c>
      <c r="E1982" t="b">
        <v>1</v>
      </c>
    </row>
    <row r="1983" spans="1:5" x14ac:dyDescent="0.25">
      <c r="A1983" t="s">
        <v>4167</v>
      </c>
      <c r="B1983" t="s">
        <v>4168</v>
      </c>
      <c r="E1983" t="b">
        <v>1</v>
      </c>
    </row>
    <row r="1984" spans="1:5" x14ac:dyDescent="0.25">
      <c r="A1984" t="s">
        <v>4169</v>
      </c>
      <c r="B1984" t="s">
        <v>4170</v>
      </c>
      <c r="E1984" t="b">
        <v>1</v>
      </c>
    </row>
    <row r="1985" spans="1:5" x14ac:dyDescent="0.25">
      <c r="A1985" t="s">
        <v>4171</v>
      </c>
      <c r="B1985" t="s">
        <v>4172</v>
      </c>
      <c r="E1985" t="b">
        <v>1</v>
      </c>
    </row>
    <row r="1986" spans="1:5" x14ac:dyDescent="0.25">
      <c r="A1986" t="s">
        <v>4173</v>
      </c>
      <c r="B1986" t="s">
        <v>4174</v>
      </c>
      <c r="E1986" t="b">
        <v>1</v>
      </c>
    </row>
    <row r="1987" spans="1:5" x14ac:dyDescent="0.25">
      <c r="A1987" t="s">
        <v>4175</v>
      </c>
      <c r="B1987" t="s">
        <v>4176</v>
      </c>
      <c r="E1987" t="b">
        <v>1</v>
      </c>
    </row>
    <row r="1988" spans="1:5" x14ac:dyDescent="0.25">
      <c r="A1988" t="s">
        <v>4177</v>
      </c>
      <c r="B1988" t="s">
        <v>4178</v>
      </c>
      <c r="E1988" t="b">
        <v>1</v>
      </c>
    </row>
    <row r="1989" spans="1:5" x14ac:dyDescent="0.25">
      <c r="A1989" t="s">
        <v>4179</v>
      </c>
      <c r="B1989" t="s">
        <v>4180</v>
      </c>
      <c r="E1989" t="b">
        <v>1</v>
      </c>
    </row>
    <row r="1990" spans="1:5" x14ac:dyDescent="0.25">
      <c r="A1990" t="s">
        <v>4181</v>
      </c>
      <c r="B1990" t="s">
        <v>4182</v>
      </c>
      <c r="E1990" t="b">
        <v>1</v>
      </c>
    </row>
    <row r="1991" spans="1:5" x14ac:dyDescent="0.25">
      <c r="A1991" t="s">
        <v>4183</v>
      </c>
      <c r="B1991" t="s">
        <v>4184</v>
      </c>
      <c r="E1991" t="b">
        <v>1</v>
      </c>
    </row>
    <row r="1992" spans="1:5" x14ac:dyDescent="0.25">
      <c r="A1992" t="s">
        <v>4185</v>
      </c>
      <c r="B1992" t="s">
        <v>4186</v>
      </c>
      <c r="E1992" t="b">
        <v>1</v>
      </c>
    </row>
    <row r="1993" spans="1:5" x14ac:dyDescent="0.25">
      <c r="A1993" t="s">
        <v>4187</v>
      </c>
      <c r="B1993" t="s">
        <v>4188</v>
      </c>
      <c r="E1993" t="b">
        <v>1</v>
      </c>
    </row>
    <row r="1994" spans="1:5" x14ac:dyDescent="0.25">
      <c r="A1994" t="s">
        <v>4189</v>
      </c>
      <c r="B1994" t="s">
        <v>4190</v>
      </c>
      <c r="E1994" t="b">
        <v>1</v>
      </c>
    </row>
    <row r="1995" spans="1:5" x14ac:dyDescent="0.25">
      <c r="A1995" t="s">
        <v>4191</v>
      </c>
      <c r="B1995" t="s">
        <v>4192</v>
      </c>
      <c r="E1995" t="b">
        <v>1</v>
      </c>
    </row>
    <row r="1996" spans="1:5" x14ac:dyDescent="0.25">
      <c r="A1996" t="s">
        <v>4193</v>
      </c>
      <c r="B1996" t="s">
        <v>4194</v>
      </c>
      <c r="E1996" t="b">
        <v>1</v>
      </c>
    </row>
    <row r="1997" spans="1:5" x14ac:dyDescent="0.25">
      <c r="A1997" t="s">
        <v>4195</v>
      </c>
      <c r="B1997" t="s">
        <v>4196</v>
      </c>
      <c r="E1997" t="b">
        <v>1</v>
      </c>
    </row>
    <row r="1998" spans="1:5" x14ac:dyDescent="0.25">
      <c r="A1998" t="s">
        <v>4197</v>
      </c>
      <c r="B1998" t="s">
        <v>4198</v>
      </c>
      <c r="E1998" t="b">
        <v>1</v>
      </c>
    </row>
    <row r="1999" spans="1:5" x14ac:dyDescent="0.25">
      <c r="A1999" t="s">
        <v>4199</v>
      </c>
      <c r="B1999" t="s">
        <v>4200</v>
      </c>
      <c r="E1999" t="b">
        <v>1</v>
      </c>
    </row>
    <row r="2000" spans="1:5" x14ac:dyDescent="0.25">
      <c r="A2000" t="s">
        <v>4201</v>
      </c>
      <c r="B2000" t="s">
        <v>4202</v>
      </c>
      <c r="E2000" t="b">
        <v>1</v>
      </c>
    </row>
    <row r="2001" spans="1:5" x14ac:dyDescent="0.25">
      <c r="A2001" t="s">
        <v>4203</v>
      </c>
      <c r="B2001" t="s">
        <v>4204</v>
      </c>
      <c r="E2001" t="b">
        <v>1</v>
      </c>
    </row>
    <row r="2002" spans="1:5" x14ac:dyDescent="0.25">
      <c r="A2002" t="s">
        <v>4205</v>
      </c>
      <c r="B2002" t="s">
        <v>4206</v>
      </c>
      <c r="E2002" t="b">
        <v>1</v>
      </c>
    </row>
    <row r="2003" spans="1:5" x14ac:dyDescent="0.25">
      <c r="A2003" t="s">
        <v>4207</v>
      </c>
      <c r="B2003" t="s">
        <v>4208</v>
      </c>
      <c r="E2003" t="b">
        <v>1</v>
      </c>
    </row>
    <row r="2004" spans="1:5" x14ac:dyDescent="0.25">
      <c r="A2004" t="s">
        <v>4209</v>
      </c>
      <c r="B2004" t="s">
        <v>4210</v>
      </c>
      <c r="E2004" t="b">
        <v>1</v>
      </c>
    </row>
    <row r="2005" spans="1:5" x14ac:dyDescent="0.25">
      <c r="A2005" t="s">
        <v>4211</v>
      </c>
      <c r="B2005" t="s">
        <v>4212</v>
      </c>
      <c r="E2005" t="b">
        <v>1</v>
      </c>
    </row>
    <row r="2006" spans="1:5" x14ac:dyDescent="0.25">
      <c r="A2006" t="s">
        <v>4213</v>
      </c>
      <c r="B2006" t="s">
        <v>4214</v>
      </c>
      <c r="E2006" t="b">
        <v>1</v>
      </c>
    </row>
    <row r="2007" spans="1:5" x14ac:dyDescent="0.25">
      <c r="A2007" t="s">
        <v>4215</v>
      </c>
      <c r="B2007" t="s">
        <v>4216</v>
      </c>
      <c r="E2007" t="b">
        <v>1</v>
      </c>
    </row>
    <row r="2008" spans="1:5" x14ac:dyDescent="0.25">
      <c r="A2008" t="s">
        <v>4217</v>
      </c>
      <c r="B2008" t="s">
        <v>4218</v>
      </c>
      <c r="E2008" t="b">
        <v>1</v>
      </c>
    </row>
    <row r="2009" spans="1:5" x14ac:dyDescent="0.25">
      <c r="A2009" t="s">
        <v>4219</v>
      </c>
      <c r="B2009" t="s">
        <v>4220</v>
      </c>
      <c r="E2009" t="b">
        <v>1</v>
      </c>
    </row>
    <row r="2010" spans="1:5" x14ac:dyDescent="0.25">
      <c r="A2010" t="s">
        <v>4221</v>
      </c>
      <c r="B2010" t="s">
        <v>4222</v>
      </c>
      <c r="E2010" t="b">
        <v>1</v>
      </c>
    </row>
    <row r="2011" spans="1:5" x14ac:dyDescent="0.25">
      <c r="A2011" t="s">
        <v>4223</v>
      </c>
      <c r="B2011" t="s">
        <v>4224</v>
      </c>
      <c r="E2011" t="b">
        <v>1</v>
      </c>
    </row>
    <row r="2012" spans="1:5" x14ac:dyDescent="0.25">
      <c r="A2012" t="s">
        <v>4225</v>
      </c>
      <c r="B2012" t="s">
        <v>4226</v>
      </c>
      <c r="E2012" t="b">
        <v>1</v>
      </c>
    </row>
    <row r="2013" spans="1:5" x14ac:dyDescent="0.25">
      <c r="A2013" t="s">
        <v>4227</v>
      </c>
      <c r="B2013" t="s">
        <v>4228</v>
      </c>
      <c r="E2013" t="b">
        <v>1</v>
      </c>
    </row>
    <row r="2014" spans="1:5" x14ac:dyDescent="0.25">
      <c r="A2014" t="s">
        <v>4229</v>
      </c>
      <c r="B2014" t="s">
        <v>4230</v>
      </c>
      <c r="E2014" t="b">
        <v>1</v>
      </c>
    </row>
    <row r="2015" spans="1:5" x14ac:dyDescent="0.25">
      <c r="A2015" t="s">
        <v>4231</v>
      </c>
      <c r="B2015" t="s">
        <v>4232</v>
      </c>
      <c r="E2015" t="b">
        <v>1</v>
      </c>
    </row>
    <row r="2016" spans="1:5" x14ac:dyDescent="0.25">
      <c r="A2016" t="s">
        <v>4233</v>
      </c>
      <c r="B2016" t="s">
        <v>4234</v>
      </c>
      <c r="E2016" t="b">
        <v>1</v>
      </c>
    </row>
    <row r="2017" spans="1:5" x14ac:dyDescent="0.25">
      <c r="A2017" t="s">
        <v>4235</v>
      </c>
      <c r="B2017" t="s">
        <v>4236</v>
      </c>
      <c r="E2017" t="b">
        <v>1</v>
      </c>
    </row>
    <row r="2018" spans="1:5" x14ac:dyDescent="0.25">
      <c r="A2018" t="s">
        <v>4237</v>
      </c>
      <c r="B2018" t="s">
        <v>4238</v>
      </c>
      <c r="E2018" t="b">
        <v>1</v>
      </c>
    </row>
    <row r="2019" spans="1:5" x14ac:dyDescent="0.25">
      <c r="A2019" t="s">
        <v>4239</v>
      </c>
      <c r="B2019" t="s">
        <v>4240</v>
      </c>
      <c r="E2019" t="b">
        <v>1</v>
      </c>
    </row>
    <row r="2020" spans="1:5" x14ac:dyDescent="0.25">
      <c r="A2020" t="s">
        <v>4241</v>
      </c>
      <c r="B2020" t="s">
        <v>4242</v>
      </c>
      <c r="E2020" t="b">
        <v>1</v>
      </c>
    </row>
    <row r="2021" spans="1:5" x14ac:dyDescent="0.25">
      <c r="A2021" t="s">
        <v>4243</v>
      </c>
      <c r="B2021" t="s">
        <v>4244</v>
      </c>
      <c r="E2021" t="b">
        <v>1</v>
      </c>
    </row>
    <row r="2022" spans="1:5" x14ac:dyDescent="0.25">
      <c r="A2022" t="s">
        <v>4245</v>
      </c>
      <c r="B2022" t="s">
        <v>4246</v>
      </c>
      <c r="E2022" t="b">
        <v>1</v>
      </c>
    </row>
    <row r="2023" spans="1:5" x14ac:dyDescent="0.25">
      <c r="A2023" t="s">
        <v>4247</v>
      </c>
      <c r="B2023" t="s">
        <v>4248</v>
      </c>
      <c r="E2023" t="b">
        <v>1</v>
      </c>
    </row>
    <row r="2024" spans="1:5" x14ac:dyDescent="0.25">
      <c r="A2024" t="s">
        <v>4249</v>
      </c>
      <c r="B2024" t="s">
        <v>4250</v>
      </c>
      <c r="E2024" t="b">
        <v>1</v>
      </c>
    </row>
    <row r="2025" spans="1:5" x14ac:dyDescent="0.25">
      <c r="A2025" t="s">
        <v>4251</v>
      </c>
      <c r="B2025" t="s">
        <v>4252</v>
      </c>
      <c r="E2025" t="b">
        <v>1</v>
      </c>
    </row>
    <row r="2026" spans="1:5" x14ac:dyDescent="0.25">
      <c r="A2026" t="s">
        <v>4253</v>
      </c>
      <c r="B2026" t="s">
        <v>4254</v>
      </c>
      <c r="E2026" t="b">
        <v>1</v>
      </c>
    </row>
    <row r="2027" spans="1:5" x14ac:dyDescent="0.25">
      <c r="A2027" t="s">
        <v>4255</v>
      </c>
      <c r="B2027" t="s">
        <v>4256</v>
      </c>
      <c r="E2027" t="b">
        <v>1</v>
      </c>
    </row>
    <row r="2028" spans="1:5" x14ac:dyDescent="0.25">
      <c r="A2028" t="s">
        <v>4257</v>
      </c>
      <c r="B2028" t="s">
        <v>4258</v>
      </c>
      <c r="E2028" t="b">
        <v>1</v>
      </c>
    </row>
    <row r="2029" spans="1:5" x14ac:dyDescent="0.25">
      <c r="A2029" t="s">
        <v>4259</v>
      </c>
      <c r="B2029" t="s">
        <v>4260</v>
      </c>
      <c r="E2029" t="b">
        <v>1</v>
      </c>
    </row>
    <row r="2030" spans="1:5" x14ac:dyDescent="0.25">
      <c r="A2030" t="s">
        <v>4261</v>
      </c>
      <c r="B2030" t="s">
        <v>4262</v>
      </c>
      <c r="E2030" t="b">
        <v>1</v>
      </c>
    </row>
    <row r="2031" spans="1:5" x14ac:dyDescent="0.25">
      <c r="A2031" t="s">
        <v>4263</v>
      </c>
      <c r="B2031" t="s">
        <v>4264</v>
      </c>
      <c r="E2031" t="b">
        <v>1</v>
      </c>
    </row>
    <row r="2032" spans="1:5" x14ac:dyDescent="0.25">
      <c r="A2032" t="s">
        <v>4265</v>
      </c>
      <c r="B2032" t="s">
        <v>4266</v>
      </c>
      <c r="E2032" t="b">
        <v>1</v>
      </c>
    </row>
    <row r="2033" spans="1:5" x14ac:dyDescent="0.25">
      <c r="A2033" t="s">
        <v>4267</v>
      </c>
      <c r="B2033" t="s">
        <v>4268</v>
      </c>
      <c r="E2033" t="b">
        <v>1</v>
      </c>
    </row>
    <row r="2034" spans="1:5" x14ac:dyDescent="0.25">
      <c r="A2034" t="s">
        <v>4269</v>
      </c>
      <c r="B2034" t="s">
        <v>4270</v>
      </c>
      <c r="E2034" t="b">
        <v>1</v>
      </c>
    </row>
    <row r="2035" spans="1:5" x14ac:dyDescent="0.25">
      <c r="A2035" t="s">
        <v>4271</v>
      </c>
      <c r="B2035" t="s">
        <v>4272</v>
      </c>
      <c r="E2035" t="b">
        <v>1</v>
      </c>
    </row>
    <row r="2036" spans="1:5" x14ac:dyDescent="0.25">
      <c r="A2036" t="s">
        <v>4273</v>
      </c>
      <c r="B2036" t="s">
        <v>4274</v>
      </c>
      <c r="E2036" t="b">
        <v>1</v>
      </c>
    </row>
    <row r="2037" spans="1:5" x14ac:dyDescent="0.25">
      <c r="A2037" t="s">
        <v>4275</v>
      </c>
      <c r="B2037" t="s">
        <v>4276</v>
      </c>
      <c r="E2037" t="b">
        <v>1</v>
      </c>
    </row>
    <row r="2038" spans="1:5" x14ac:dyDescent="0.25">
      <c r="A2038" t="s">
        <v>4277</v>
      </c>
      <c r="B2038" t="s">
        <v>4278</v>
      </c>
      <c r="E2038" t="b">
        <v>1</v>
      </c>
    </row>
    <row r="2039" spans="1:5" x14ac:dyDescent="0.25">
      <c r="A2039" t="s">
        <v>4279</v>
      </c>
      <c r="B2039" t="s">
        <v>4280</v>
      </c>
      <c r="E2039" t="b">
        <v>1</v>
      </c>
    </row>
    <row r="2040" spans="1:5" x14ac:dyDescent="0.25">
      <c r="A2040" t="s">
        <v>4281</v>
      </c>
      <c r="B2040" t="s">
        <v>4282</v>
      </c>
      <c r="E2040" t="b">
        <v>1</v>
      </c>
    </row>
    <row r="2041" spans="1:5" x14ac:dyDescent="0.25">
      <c r="A2041" t="s">
        <v>4283</v>
      </c>
      <c r="B2041" t="s">
        <v>4284</v>
      </c>
      <c r="E2041" t="b">
        <v>1</v>
      </c>
    </row>
    <row r="2042" spans="1:5" x14ac:dyDescent="0.25">
      <c r="A2042" t="s">
        <v>4285</v>
      </c>
      <c r="B2042" t="s">
        <v>4286</v>
      </c>
      <c r="E2042" t="b">
        <v>1</v>
      </c>
    </row>
    <row r="2043" spans="1:5" x14ac:dyDescent="0.25">
      <c r="A2043" t="s">
        <v>4287</v>
      </c>
      <c r="B2043" t="s">
        <v>4288</v>
      </c>
      <c r="E2043" t="b">
        <v>1</v>
      </c>
    </row>
    <row r="2044" spans="1:5" x14ac:dyDescent="0.25">
      <c r="A2044" t="s">
        <v>4289</v>
      </c>
      <c r="B2044" t="s">
        <v>4290</v>
      </c>
      <c r="E2044" t="b">
        <v>1</v>
      </c>
    </row>
    <row r="2045" spans="1:5" x14ac:dyDescent="0.25">
      <c r="A2045" t="s">
        <v>4291</v>
      </c>
      <c r="B2045" t="s">
        <v>4292</v>
      </c>
      <c r="E2045" t="b">
        <v>1</v>
      </c>
    </row>
    <row r="2046" spans="1:5" x14ac:dyDescent="0.25">
      <c r="A2046" t="s">
        <v>4293</v>
      </c>
      <c r="B2046" t="s">
        <v>4294</v>
      </c>
      <c r="E2046" t="b">
        <v>1</v>
      </c>
    </row>
    <row r="2047" spans="1:5" x14ac:dyDescent="0.25">
      <c r="A2047" t="s">
        <v>4295</v>
      </c>
      <c r="B2047" t="s">
        <v>4296</v>
      </c>
      <c r="E2047" t="b">
        <v>1</v>
      </c>
    </row>
    <row r="2048" spans="1:5" x14ac:dyDescent="0.25">
      <c r="A2048" t="s">
        <v>4297</v>
      </c>
      <c r="B2048" t="s">
        <v>4298</v>
      </c>
      <c r="E2048" t="b">
        <v>1</v>
      </c>
    </row>
    <row r="2049" spans="1:5" x14ac:dyDescent="0.25">
      <c r="A2049" t="s">
        <v>4299</v>
      </c>
      <c r="B2049" t="s">
        <v>4300</v>
      </c>
      <c r="E2049" t="b">
        <v>1</v>
      </c>
    </row>
    <row r="2050" spans="1:5" x14ac:dyDescent="0.25">
      <c r="A2050" t="s">
        <v>4301</v>
      </c>
      <c r="B2050" t="s">
        <v>4302</v>
      </c>
      <c r="E2050" t="b">
        <v>1</v>
      </c>
    </row>
    <row r="2051" spans="1:5" x14ac:dyDescent="0.25">
      <c r="A2051" t="s">
        <v>4303</v>
      </c>
      <c r="B2051" t="s">
        <v>4304</v>
      </c>
      <c r="E2051" t="b">
        <v>1</v>
      </c>
    </row>
    <row r="2052" spans="1:5" x14ac:dyDescent="0.25">
      <c r="A2052" t="s">
        <v>4305</v>
      </c>
      <c r="B2052" t="s">
        <v>4306</v>
      </c>
      <c r="E2052" t="b">
        <v>1</v>
      </c>
    </row>
    <row r="2053" spans="1:5" x14ac:dyDescent="0.25">
      <c r="A2053" t="s">
        <v>4307</v>
      </c>
      <c r="B2053" t="s">
        <v>4308</v>
      </c>
      <c r="E2053" t="b">
        <v>1</v>
      </c>
    </row>
    <row r="2054" spans="1:5" x14ac:dyDescent="0.25">
      <c r="A2054" t="s">
        <v>4309</v>
      </c>
      <c r="B2054" t="s">
        <v>4310</v>
      </c>
      <c r="E2054" t="b">
        <v>1</v>
      </c>
    </row>
    <row r="2055" spans="1:5" x14ac:dyDescent="0.25">
      <c r="A2055" t="s">
        <v>4311</v>
      </c>
      <c r="B2055" t="s">
        <v>4312</v>
      </c>
      <c r="E2055" t="b">
        <v>1</v>
      </c>
    </row>
    <row r="2056" spans="1:5" x14ac:dyDescent="0.25">
      <c r="A2056" t="s">
        <v>4313</v>
      </c>
      <c r="B2056" t="s">
        <v>4314</v>
      </c>
      <c r="E2056" t="b">
        <v>1</v>
      </c>
    </row>
    <row r="2057" spans="1:5" x14ac:dyDescent="0.25">
      <c r="A2057" t="s">
        <v>4315</v>
      </c>
      <c r="B2057" t="s">
        <v>4316</v>
      </c>
      <c r="E2057" t="b">
        <v>1</v>
      </c>
    </row>
    <row r="2058" spans="1:5" x14ac:dyDescent="0.25">
      <c r="A2058" t="s">
        <v>4317</v>
      </c>
      <c r="B2058" t="s">
        <v>4318</v>
      </c>
      <c r="E2058" t="b">
        <v>1</v>
      </c>
    </row>
    <row r="2059" spans="1:5" x14ac:dyDescent="0.25">
      <c r="A2059" t="s">
        <v>4319</v>
      </c>
      <c r="B2059" t="s">
        <v>4320</v>
      </c>
      <c r="E2059" t="b">
        <v>1</v>
      </c>
    </row>
    <row r="2060" spans="1:5" x14ac:dyDescent="0.25">
      <c r="A2060" t="s">
        <v>4321</v>
      </c>
      <c r="B2060" t="s">
        <v>4322</v>
      </c>
      <c r="E2060" t="b">
        <v>1</v>
      </c>
    </row>
    <row r="2061" spans="1:5" x14ac:dyDescent="0.25">
      <c r="A2061" t="s">
        <v>4323</v>
      </c>
      <c r="B2061" t="s">
        <v>4324</v>
      </c>
      <c r="E2061" t="b">
        <v>1</v>
      </c>
    </row>
    <row r="2062" spans="1:5" x14ac:dyDescent="0.25">
      <c r="A2062" t="s">
        <v>4325</v>
      </c>
      <c r="B2062" t="s">
        <v>4326</v>
      </c>
      <c r="E2062" t="b">
        <v>1</v>
      </c>
    </row>
    <row r="2063" spans="1:5" x14ac:dyDescent="0.25">
      <c r="A2063" t="s">
        <v>4327</v>
      </c>
      <c r="B2063" t="s">
        <v>4328</v>
      </c>
      <c r="E2063" t="b">
        <v>1</v>
      </c>
    </row>
    <row r="2064" spans="1:5" x14ac:dyDescent="0.25">
      <c r="A2064" t="s">
        <v>4329</v>
      </c>
      <c r="B2064" t="s">
        <v>4330</v>
      </c>
      <c r="E2064" t="b">
        <v>1</v>
      </c>
    </row>
    <row r="2065" spans="1:5" x14ac:dyDescent="0.25">
      <c r="A2065" t="s">
        <v>4331</v>
      </c>
      <c r="B2065" t="s">
        <v>4332</v>
      </c>
      <c r="E2065" t="b">
        <v>1</v>
      </c>
    </row>
    <row r="2066" spans="1:5" x14ac:dyDescent="0.25">
      <c r="A2066" t="s">
        <v>4333</v>
      </c>
      <c r="B2066" t="s">
        <v>4334</v>
      </c>
      <c r="E2066" t="b">
        <v>1</v>
      </c>
    </row>
    <row r="2067" spans="1:5" x14ac:dyDescent="0.25">
      <c r="A2067" t="s">
        <v>4335</v>
      </c>
      <c r="B2067" t="s">
        <v>4336</v>
      </c>
      <c r="E2067" t="b">
        <v>1</v>
      </c>
    </row>
    <row r="2068" spans="1:5" x14ac:dyDescent="0.25">
      <c r="A2068" t="s">
        <v>4337</v>
      </c>
      <c r="B2068" t="s">
        <v>4338</v>
      </c>
      <c r="E2068" t="b">
        <v>1</v>
      </c>
    </row>
    <row r="2069" spans="1:5" x14ac:dyDescent="0.25">
      <c r="A2069" t="s">
        <v>4339</v>
      </c>
      <c r="B2069" t="s">
        <v>4340</v>
      </c>
      <c r="E2069" t="b">
        <v>1</v>
      </c>
    </row>
    <row r="2070" spans="1:5" x14ac:dyDescent="0.25">
      <c r="A2070" t="s">
        <v>4341</v>
      </c>
      <c r="B2070" t="s">
        <v>4342</v>
      </c>
      <c r="E2070" t="b">
        <v>1</v>
      </c>
    </row>
    <row r="2071" spans="1:5" x14ac:dyDescent="0.25">
      <c r="A2071" t="s">
        <v>4343</v>
      </c>
      <c r="B2071" t="s">
        <v>4344</v>
      </c>
      <c r="E2071" t="b">
        <v>1</v>
      </c>
    </row>
    <row r="2072" spans="1:5" x14ac:dyDescent="0.25">
      <c r="A2072" t="s">
        <v>4345</v>
      </c>
      <c r="B2072" t="s">
        <v>4346</v>
      </c>
      <c r="E2072" t="b">
        <v>1</v>
      </c>
    </row>
    <row r="2073" spans="1:5" x14ac:dyDescent="0.25">
      <c r="A2073" t="s">
        <v>4347</v>
      </c>
      <c r="B2073" t="s">
        <v>4348</v>
      </c>
      <c r="E2073" t="b">
        <v>1</v>
      </c>
    </row>
    <row r="2074" spans="1:5" x14ac:dyDescent="0.25">
      <c r="A2074" t="s">
        <v>4349</v>
      </c>
      <c r="B2074" t="s">
        <v>4350</v>
      </c>
      <c r="E2074" t="b">
        <v>1</v>
      </c>
    </row>
    <row r="2075" spans="1:5" x14ac:dyDescent="0.25">
      <c r="A2075" t="s">
        <v>4351</v>
      </c>
      <c r="B2075" t="s">
        <v>4352</v>
      </c>
      <c r="E2075" t="b">
        <v>1</v>
      </c>
    </row>
    <row r="2076" spans="1:5" x14ac:dyDescent="0.25">
      <c r="A2076" t="s">
        <v>4353</v>
      </c>
      <c r="B2076" t="s">
        <v>4354</v>
      </c>
      <c r="E2076" t="b">
        <v>1</v>
      </c>
    </row>
    <row r="2077" spans="1:5" x14ac:dyDescent="0.25">
      <c r="A2077" t="s">
        <v>4355</v>
      </c>
      <c r="B2077" t="s">
        <v>4356</v>
      </c>
      <c r="E2077" t="b">
        <v>1</v>
      </c>
    </row>
    <row r="2078" spans="1:5" x14ac:dyDescent="0.25">
      <c r="A2078" t="s">
        <v>4357</v>
      </c>
      <c r="B2078" t="s">
        <v>4358</v>
      </c>
      <c r="E2078" t="b">
        <v>1</v>
      </c>
    </row>
    <row r="2079" spans="1:5" x14ac:dyDescent="0.25">
      <c r="A2079" t="s">
        <v>4359</v>
      </c>
      <c r="B2079" t="s">
        <v>4360</v>
      </c>
      <c r="E2079" t="b">
        <v>1</v>
      </c>
    </row>
    <row r="2080" spans="1:5" x14ac:dyDescent="0.25">
      <c r="A2080" t="s">
        <v>4361</v>
      </c>
      <c r="B2080" t="s">
        <v>4362</v>
      </c>
      <c r="E2080" t="b">
        <v>1</v>
      </c>
    </row>
    <row r="2081" spans="1:5" x14ac:dyDescent="0.25">
      <c r="A2081" t="s">
        <v>4363</v>
      </c>
      <c r="B2081" t="s">
        <v>4364</v>
      </c>
      <c r="E2081" t="b">
        <v>1</v>
      </c>
    </row>
    <row r="2082" spans="1:5" x14ac:dyDescent="0.25">
      <c r="A2082" t="s">
        <v>4365</v>
      </c>
      <c r="B2082" t="s">
        <v>4366</v>
      </c>
      <c r="E2082" t="b">
        <v>1</v>
      </c>
    </row>
    <row r="2083" spans="1:5" x14ac:dyDescent="0.25">
      <c r="A2083" t="s">
        <v>4367</v>
      </c>
      <c r="B2083" t="s">
        <v>4368</v>
      </c>
      <c r="E2083" t="b">
        <v>1</v>
      </c>
    </row>
    <row r="2084" spans="1:5" x14ac:dyDescent="0.25">
      <c r="A2084" t="s">
        <v>4369</v>
      </c>
      <c r="B2084" t="s">
        <v>4370</v>
      </c>
      <c r="E2084" t="b">
        <v>1</v>
      </c>
    </row>
    <row r="2085" spans="1:5" x14ac:dyDescent="0.25">
      <c r="A2085" t="s">
        <v>4371</v>
      </c>
      <c r="B2085" t="s">
        <v>4372</v>
      </c>
      <c r="E2085" t="b">
        <v>1</v>
      </c>
    </row>
    <row r="2086" spans="1:5" x14ac:dyDescent="0.25">
      <c r="A2086" t="s">
        <v>4373</v>
      </c>
      <c r="B2086" t="s">
        <v>4374</v>
      </c>
      <c r="E2086" t="b">
        <v>1</v>
      </c>
    </row>
    <row r="2087" spans="1:5" x14ac:dyDescent="0.25">
      <c r="A2087" t="s">
        <v>4375</v>
      </c>
      <c r="B2087" t="s">
        <v>4376</v>
      </c>
      <c r="E2087" t="b">
        <v>1</v>
      </c>
    </row>
    <row r="2088" spans="1:5" x14ac:dyDescent="0.25">
      <c r="A2088" t="s">
        <v>4377</v>
      </c>
      <c r="B2088" t="s">
        <v>4378</v>
      </c>
      <c r="E2088" t="b">
        <v>1</v>
      </c>
    </row>
    <row r="2089" spans="1:5" x14ac:dyDescent="0.25">
      <c r="A2089" t="s">
        <v>4379</v>
      </c>
      <c r="B2089" t="s">
        <v>4380</v>
      </c>
      <c r="E2089" t="b">
        <v>1</v>
      </c>
    </row>
    <row r="2090" spans="1:5" x14ac:dyDescent="0.25">
      <c r="A2090" t="s">
        <v>4381</v>
      </c>
      <c r="B2090" t="s">
        <v>4382</v>
      </c>
      <c r="E2090" t="b">
        <v>1</v>
      </c>
    </row>
    <row r="2091" spans="1:5" x14ac:dyDescent="0.25">
      <c r="A2091" t="s">
        <v>4383</v>
      </c>
      <c r="B2091" t="s">
        <v>4384</v>
      </c>
      <c r="E2091" t="b">
        <v>1</v>
      </c>
    </row>
    <row r="2092" spans="1:5" x14ac:dyDescent="0.25">
      <c r="A2092" t="s">
        <v>4385</v>
      </c>
      <c r="B2092" t="s">
        <v>4386</v>
      </c>
      <c r="E2092" t="b">
        <v>1</v>
      </c>
    </row>
    <row r="2093" spans="1:5" x14ac:dyDescent="0.25">
      <c r="A2093" t="s">
        <v>4387</v>
      </c>
      <c r="B2093" t="s">
        <v>4388</v>
      </c>
      <c r="E2093" t="b">
        <v>1</v>
      </c>
    </row>
    <row r="2094" spans="1:5" x14ac:dyDescent="0.25">
      <c r="A2094" t="s">
        <v>4389</v>
      </c>
      <c r="B2094" t="s">
        <v>4390</v>
      </c>
      <c r="E2094" t="b">
        <v>1</v>
      </c>
    </row>
    <row r="2095" spans="1:5" x14ac:dyDescent="0.25">
      <c r="A2095" t="s">
        <v>4391</v>
      </c>
      <c r="B2095" t="s">
        <v>4392</v>
      </c>
      <c r="E2095" t="b">
        <v>1</v>
      </c>
    </row>
    <row r="2096" spans="1:5" x14ac:dyDescent="0.25">
      <c r="A2096" t="s">
        <v>4393</v>
      </c>
      <c r="B2096" t="s">
        <v>4394</v>
      </c>
      <c r="E2096" t="b">
        <v>1</v>
      </c>
    </row>
    <row r="2097" spans="1:5" x14ac:dyDescent="0.25">
      <c r="A2097" t="s">
        <v>4395</v>
      </c>
      <c r="B2097" t="s">
        <v>4396</v>
      </c>
      <c r="E2097" t="b">
        <v>1</v>
      </c>
    </row>
    <row r="2098" spans="1:5" x14ac:dyDescent="0.25">
      <c r="A2098" t="s">
        <v>4397</v>
      </c>
      <c r="B2098" t="s">
        <v>4398</v>
      </c>
      <c r="E2098" t="b">
        <v>1</v>
      </c>
    </row>
    <row r="2099" spans="1:5" x14ac:dyDescent="0.25">
      <c r="A2099" t="s">
        <v>4399</v>
      </c>
      <c r="B2099" t="s">
        <v>4400</v>
      </c>
      <c r="E2099" t="b">
        <v>1</v>
      </c>
    </row>
    <row r="2100" spans="1:5" x14ac:dyDescent="0.25">
      <c r="A2100" t="s">
        <v>4401</v>
      </c>
      <c r="B2100" t="s">
        <v>4402</v>
      </c>
      <c r="E2100" t="b">
        <v>1</v>
      </c>
    </row>
    <row r="2101" spans="1:5" x14ac:dyDescent="0.25">
      <c r="A2101" t="s">
        <v>4403</v>
      </c>
      <c r="B2101" t="s">
        <v>4404</v>
      </c>
      <c r="E2101" t="b">
        <v>1</v>
      </c>
    </row>
    <row r="2102" spans="1:5" x14ac:dyDescent="0.25">
      <c r="A2102" t="s">
        <v>4405</v>
      </c>
      <c r="B2102" t="s">
        <v>4406</v>
      </c>
      <c r="E2102" t="b">
        <v>1</v>
      </c>
    </row>
    <row r="2103" spans="1:5" x14ac:dyDescent="0.25">
      <c r="A2103" t="s">
        <v>4407</v>
      </c>
      <c r="B2103" t="s">
        <v>4408</v>
      </c>
      <c r="E2103" t="b">
        <v>1</v>
      </c>
    </row>
    <row r="2104" spans="1:5" x14ac:dyDescent="0.25">
      <c r="A2104" t="s">
        <v>4409</v>
      </c>
      <c r="B2104" t="s">
        <v>4410</v>
      </c>
      <c r="E2104" t="b">
        <v>1</v>
      </c>
    </row>
    <row r="2105" spans="1:5" x14ac:dyDescent="0.25">
      <c r="A2105" t="s">
        <v>4411</v>
      </c>
      <c r="B2105" t="s">
        <v>4412</v>
      </c>
      <c r="E2105" t="b">
        <v>1</v>
      </c>
    </row>
    <row r="2106" spans="1:5" x14ac:dyDescent="0.25">
      <c r="A2106" t="s">
        <v>4413</v>
      </c>
      <c r="B2106" t="s">
        <v>4414</v>
      </c>
      <c r="E2106" t="b">
        <v>1</v>
      </c>
    </row>
    <row r="2107" spans="1:5" x14ac:dyDescent="0.25">
      <c r="A2107" t="s">
        <v>4415</v>
      </c>
      <c r="B2107" t="s">
        <v>4416</v>
      </c>
      <c r="E2107" t="b">
        <v>1</v>
      </c>
    </row>
    <row r="2108" spans="1:5" x14ac:dyDescent="0.25">
      <c r="A2108" t="s">
        <v>4417</v>
      </c>
      <c r="B2108" t="s">
        <v>4418</v>
      </c>
      <c r="E2108" t="b">
        <v>1</v>
      </c>
    </row>
    <row r="2109" spans="1:5" x14ac:dyDescent="0.25">
      <c r="A2109" t="s">
        <v>4419</v>
      </c>
      <c r="B2109" t="s">
        <v>4420</v>
      </c>
      <c r="E2109" t="b">
        <v>1</v>
      </c>
    </row>
    <row r="2110" spans="1:5" x14ac:dyDescent="0.25">
      <c r="A2110" t="s">
        <v>4421</v>
      </c>
      <c r="B2110" t="s">
        <v>4422</v>
      </c>
      <c r="E2110" t="b">
        <v>1</v>
      </c>
    </row>
    <row r="2111" spans="1:5" x14ac:dyDescent="0.25">
      <c r="A2111" t="s">
        <v>4423</v>
      </c>
      <c r="B2111" t="s">
        <v>4424</v>
      </c>
      <c r="E2111" t="b">
        <v>1</v>
      </c>
    </row>
    <row r="2112" spans="1:5" x14ac:dyDescent="0.25">
      <c r="A2112" t="s">
        <v>4425</v>
      </c>
      <c r="B2112" t="s">
        <v>4426</v>
      </c>
      <c r="E2112" t="b">
        <v>1</v>
      </c>
    </row>
    <row r="2113" spans="1:5" x14ac:dyDescent="0.25">
      <c r="A2113" t="s">
        <v>4427</v>
      </c>
      <c r="B2113" t="s">
        <v>4428</v>
      </c>
      <c r="E2113" t="b">
        <v>1</v>
      </c>
    </row>
    <row r="2114" spans="1:5" x14ac:dyDescent="0.25">
      <c r="A2114" t="s">
        <v>4429</v>
      </c>
      <c r="B2114" t="s">
        <v>4430</v>
      </c>
      <c r="E2114" t="b">
        <v>1</v>
      </c>
    </row>
    <row r="2115" spans="1:5" x14ac:dyDescent="0.25">
      <c r="A2115" t="s">
        <v>4431</v>
      </c>
      <c r="B2115" t="s">
        <v>4432</v>
      </c>
      <c r="E2115" t="b">
        <v>1</v>
      </c>
    </row>
    <row r="2116" spans="1:5" x14ac:dyDescent="0.25">
      <c r="A2116" t="s">
        <v>4433</v>
      </c>
      <c r="B2116" t="s">
        <v>4434</v>
      </c>
      <c r="E2116" t="b">
        <v>1</v>
      </c>
    </row>
    <row r="2117" spans="1:5" x14ac:dyDescent="0.25">
      <c r="A2117" t="s">
        <v>4435</v>
      </c>
      <c r="B2117" t="s">
        <v>4436</v>
      </c>
      <c r="E2117" t="b">
        <v>1</v>
      </c>
    </row>
    <row r="2118" spans="1:5" x14ac:dyDescent="0.25">
      <c r="A2118" t="s">
        <v>4437</v>
      </c>
      <c r="B2118" t="s">
        <v>4438</v>
      </c>
      <c r="E2118" t="b">
        <v>1</v>
      </c>
    </row>
    <row r="2119" spans="1:5" x14ac:dyDescent="0.25">
      <c r="A2119" t="s">
        <v>4439</v>
      </c>
      <c r="B2119" t="s">
        <v>4440</v>
      </c>
      <c r="E2119" t="b">
        <v>1</v>
      </c>
    </row>
    <row r="2120" spans="1:5" x14ac:dyDescent="0.25">
      <c r="A2120" t="s">
        <v>4441</v>
      </c>
      <c r="B2120" t="s">
        <v>4442</v>
      </c>
      <c r="E2120" t="b">
        <v>1</v>
      </c>
    </row>
    <row r="2121" spans="1:5" x14ac:dyDescent="0.25">
      <c r="A2121" t="s">
        <v>4443</v>
      </c>
      <c r="B2121" t="s">
        <v>4444</v>
      </c>
      <c r="E2121" t="b">
        <v>1</v>
      </c>
    </row>
    <row r="2122" spans="1:5" x14ac:dyDescent="0.25">
      <c r="A2122" t="s">
        <v>4445</v>
      </c>
      <c r="B2122" t="s">
        <v>4446</v>
      </c>
      <c r="E2122" t="b">
        <v>1</v>
      </c>
    </row>
    <row r="2123" spans="1:5" x14ac:dyDescent="0.25">
      <c r="A2123" t="s">
        <v>4447</v>
      </c>
      <c r="B2123" t="s">
        <v>4448</v>
      </c>
      <c r="E2123" t="b">
        <v>1</v>
      </c>
    </row>
    <row r="2124" spans="1:5" x14ac:dyDescent="0.25">
      <c r="A2124" t="s">
        <v>4449</v>
      </c>
      <c r="B2124" t="s">
        <v>4450</v>
      </c>
      <c r="E2124" t="b">
        <v>1</v>
      </c>
    </row>
    <row r="2125" spans="1:5" x14ac:dyDescent="0.25">
      <c r="A2125" t="s">
        <v>4451</v>
      </c>
      <c r="B2125" t="s">
        <v>4452</v>
      </c>
      <c r="E2125" t="b">
        <v>1</v>
      </c>
    </row>
    <row r="2126" spans="1:5" x14ac:dyDescent="0.25">
      <c r="A2126" t="s">
        <v>4453</v>
      </c>
      <c r="B2126" t="s">
        <v>4454</v>
      </c>
      <c r="E2126" t="b">
        <v>1</v>
      </c>
    </row>
    <row r="2127" spans="1:5" x14ac:dyDescent="0.25">
      <c r="A2127" t="s">
        <v>4455</v>
      </c>
      <c r="B2127" t="s">
        <v>4456</v>
      </c>
      <c r="E2127" t="b">
        <v>1</v>
      </c>
    </row>
    <row r="2128" spans="1:5" x14ac:dyDescent="0.25">
      <c r="A2128" t="s">
        <v>4457</v>
      </c>
      <c r="B2128" t="s">
        <v>4458</v>
      </c>
      <c r="E2128" t="b">
        <v>1</v>
      </c>
    </row>
    <row r="2129" spans="1:5" x14ac:dyDescent="0.25">
      <c r="A2129" t="s">
        <v>4459</v>
      </c>
      <c r="B2129" t="s">
        <v>4460</v>
      </c>
      <c r="E2129" t="b">
        <v>1</v>
      </c>
    </row>
    <row r="2130" spans="1:5" x14ac:dyDescent="0.25">
      <c r="A2130" t="s">
        <v>4461</v>
      </c>
      <c r="B2130" t="s">
        <v>4462</v>
      </c>
      <c r="E2130" t="b">
        <v>1</v>
      </c>
    </row>
    <row r="2131" spans="1:5" x14ac:dyDescent="0.25">
      <c r="A2131" t="s">
        <v>4463</v>
      </c>
      <c r="B2131" t="s">
        <v>4464</v>
      </c>
      <c r="E2131" t="b">
        <v>1</v>
      </c>
    </row>
    <row r="2132" spans="1:5" x14ac:dyDescent="0.25">
      <c r="A2132" t="s">
        <v>4465</v>
      </c>
      <c r="B2132" t="s">
        <v>4466</v>
      </c>
      <c r="E2132" t="b">
        <v>1</v>
      </c>
    </row>
    <row r="2133" spans="1:5" x14ac:dyDescent="0.25">
      <c r="A2133" t="s">
        <v>4467</v>
      </c>
      <c r="B2133" t="s">
        <v>4468</v>
      </c>
      <c r="E2133" t="b">
        <v>1</v>
      </c>
    </row>
    <row r="2134" spans="1:5" x14ac:dyDescent="0.25">
      <c r="A2134" t="s">
        <v>4469</v>
      </c>
      <c r="B2134" t="s">
        <v>4470</v>
      </c>
      <c r="E2134" t="b">
        <v>1</v>
      </c>
    </row>
    <row r="2135" spans="1:5" x14ac:dyDescent="0.25">
      <c r="A2135" t="s">
        <v>4471</v>
      </c>
      <c r="B2135" t="s">
        <v>4472</v>
      </c>
      <c r="E2135" t="b">
        <v>1</v>
      </c>
    </row>
    <row r="2136" spans="1:5" x14ac:dyDescent="0.25">
      <c r="A2136" t="s">
        <v>4473</v>
      </c>
      <c r="B2136" t="s">
        <v>4474</v>
      </c>
      <c r="E2136" t="b">
        <v>1</v>
      </c>
    </row>
    <row r="2137" spans="1:5" x14ac:dyDescent="0.25">
      <c r="A2137" t="s">
        <v>4475</v>
      </c>
      <c r="B2137" t="s">
        <v>4476</v>
      </c>
      <c r="E2137" t="b">
        <v>1</v>
      </c>
    </row>
    <row r="2138" spans="1:5" x14ac:dyDescent="0.25">
      <c r="A2138" t="s">
        <v>4477</v>
      </c>
      <c r="B2138" t="s">
        <v>4478</v>
      </c>
      <c r="E2138" t="b">
        <v>1</v>
      </c>
    </row>
    <row r="2139" spans="1:5" x14ac:dyDescent="0.25">
      <c r="A2139" t="s">
        <v>4479</v>
      </c>
      <c r="B2139" t="s">
        <v>4480</v>
      </c>
      <c r="E2139" t="b">
        <v>1</v>
      </c>
    </row>
    <row r="2140" spans="1:5" x14ac:dyDescent="0.25">
      <c r="A2140" t="s">
        <v>4481</v>
      </c>
      <c r="B2140" t="s">
        <v>4482</v>
      </c>
      <c r="E2140" t="b">
        <v>1</v>
      </c>
    </row>
    <row r="2141" spans="1:5" x14ac:dyDescent="0.25">
      <c r="A2141" t="s">
        <v>4483</v>
      </c>
      <c r="B2141" t="s">
        <v>4484</v>
      </c>
      <c r="E2141" t="b">
        <v>1</v>
      </c>
    </row>
    <row r="2142" spans="1:5" x14ac:dyDescent="0.25">
      <c r="A2142" t="s">
        <v>4485</v>
      </c>
      <c r="B2142" t="s">
        <v>4486</v>
      </c>
      <c r="E2142" t="b">
        <v>1</v>
      </c>
    </row>
    <row r="2143" spans="1:5" x14ac:dyDescent="0.25">
      <c r="A2143" t="s">
        <v>4487</v>
      </c>
      <c r="B2143" t="s">
        <v>4488</v>
      </c>
      <c r="E2143" t="b">
        <v>1</v>
      </c>
    </row>
    <row r="2144" spans="1:5" x14ac:dyDescent="0.25">
      <c r="A2144" t="s">
        <v>4489</v>
      </c>
      <c r="B2144" t="s">
        <v>4490</v>
      </c>
      <c r="E2144" t="b">
        <v>1</v>
      </c>
    </row>
    <row r="2145" spans="1:5" x14ac:dyDescent="0.25">
      <c r="A2145" t="s">
        <v>4491</v>
      </c>
      <c r="B2145" t="s">
        <v>4492</v>
      </c>
      <c r="E2145" t="b">
        <v>1</v>
      </c>
    </row>
    <row r="2146" spans="1:5" x14ac:dyDescent="0.25">
      <c r="A2146" t="s">
        <v>4493</v>
      </c>
      <c r="B2146" t="s">
        <v>4494</v>
      </c>
      <c r="E2146" t="b">
        <v>1</v>
      </c>
    </row>
    <row r="2147" spans="1:5" x14ac:dyDescent="0.25">
      <c r="A2147" t="s">
        <v>4495</v>
      </c>
      <c r="B2147" t="s">
        <v>4496</v>
      </c>
      <c r="E2147" t="b">
        <v>1</v>
      </c>
    </row>
    <row r="2148" spans="1:5" x14ac:dyDescent="0.25">
      <c r="A2148" t="s">
        <v>4497</v>
      </c>
      <c r="B2148" t="s">
        <v>4498</v>
      </c>
      <c r="E2148" t="b">
        <v>1</v>
      </c>
    </row>
    <row r="2149" spans="1:5" x14ac:dyDescent="0.25">
      <c r="A2149" t="s">
        <v>4499</v>
      </c>
      <c r="B2149" t="s">
        <v>4500</v>
      </c>
      <c r="E2149" t="b">
        <v>1</v>
      </c>
    </row>
    <row r="2150" spans="1:5" x14ac:dyDescent="0.25">
      <c r="A2150" t="s">
        <v>4501</v>
      </c>
      <c r="B2150" t="s">
        <v>4502</v>
      </c>
      <c r="E2150" t="b">
        <v>1</v>
      </c>
    </row>
    <row r="2151" spans="1:5" x14ac:dyDescent="0.25">
      <c r="A2151" t="s">
        <v>4503</v>
      </c>
      <c r="B2151" t="s">
        <v>4504</v>
      </c>
      <c r="E2151" t="b">
        <v>1</v>
      </c>
    </row>
    <row r="2152" spans="1:5" x14ac:dyDescent="0.25">
      <c r="A2152" t="s">
        <v>4505</v>
      </c>
      <c r="B2152" t="s">
        <v>4506</v>
      </c>
      <c r="E2152" t="b">
        <v>1</v>
      </c>
    </row>
    <row r="2153" spans="1:5" x14ac:dyDescent="0.25">
      <c r="A2153" t="s">
        <v>4507</v>
      </c>
      <c r="B2153" t="s">
        <v>4508</v>
      </c>
      <c r="E2153" t="b">
        <v>1</v>
      </c>
    </row>
    <row r="2154" spans="1:5" x14ac:dyDescent="0.25">
      <c r="A2154" t="s">
        <v>4509</v>
      </c>
      <c r="B2154" t="s">
        <v>4510</v>
      </c>
      <c r="E2154" t="b">
        <v>1</v>
      </c>
    </row>
    <row r="2155" spans="1:5" x14ac:dyDescent="0.25">
      <c r="A2155" t="s">
        <v>4511</v>
      </c>
      <c r="B2155" t="s">
        <v>4512</v>
      </c>
      <c r="E2155" t="b">
        <v>1</v>
      </c>
    </row>
    <row r="2156" spans="1:5" x14ac:dyDescent="0.25">
      <c r="A2156" t="s">
        <v>4513</v>
      </c>
      <c r="B2156" t="s">
        <v>4514</v>
      </c>
      <c r="E2156" t="b">
        <v>1</v>
      </c>
    </row>
    <row r="2157" spans="1:5" x14ac:dyDescent="0.25">
      <c r="A2157" t="s">
        <v>4515</v>
      </c>
      <c r="B2157" t="s">
        <v>4516</v>
      </c>
      <c r="E2157" t="b">
        <v>1</v>
      </c>
    </row>
    <row r="2158" spans="1:5" x14ac:dyDescent="0.25">
      <c r="A2158" t="s">
        <v>4517</v>
      </c>
      <c r="B2158" t="s">
        <v>4518</v>
      </c>
      <c r="E2158" t="b">
        <v>1</v>
      </c>
    </row>
    <row r="2159" spans="1:5" x14ac:dyDescent="0.25">
      <c r="A2159" t="s">
        <v>4519</v>
      </c>
      <c r="B2159" t="s">
        <v>4520</v>
      </c>
      <c r="E2159" t="b">
        <v>1</v>
      </c>
    </row>
    <row r="2160" spans="1:5" x14ac:dyDescent="0.25">
      <c r="A2160" t="s">
        <v>4521</v>
      </c>
      <c r="B2160" t="s">
        <v>4522</v>
      </c>
      <c r="E2160" t="b">
        <v>1</v>
      </c>
    </row>
    <row r="2161" spans="1:5" x14ac:dyDescent="0.25">
      <c r="A2161" t="s">
        <v>4523</v>
      </c>
      <c r="B2161" t="s">
        <v>4524</v>
      </c>
      <c r="E2161" t="b">
        <v>1</v>
      </c>
    </row>
    <row r="2162" spans="1:5" x14ac:dyDescent="0.25">
      <c r="A2162" t="s">
        <v>4525</v>
      </c>
      <c r="B2162" t="s">
        <v>4526</v>
      </c>
      <c r="E2162" t="b">
        <v>1</v>
      </c>
    </row>
    <row r="2163" spans="1:5" x14ac:dyDescent="0.25">
      <c r="A2163" t="s">
        <v>4527</v>
      </c>
      <c r="B2163" t="s">
        <v>4528</v>
      </c>
      <c r="E2163" t="b">
        <v>1</v>
      </c>
    </row>
    <row r="2164" spans="1:5" x14ac:dyDescent="0.25">
      <c r="A2164" t="s">
        <v>4529</v>
      </c>
      <c r="B2164" t="s">
        <v>4530</v>
      </c>
      <c r="E2164" t="b">
        <v>1</v>
      </c>
    </row>
    <row r="2165" spans="1:5" x14ac:dyDescent="0.25">
      <c r="A2165" t="s">
        <v>4531</v>
      </c>
      <c r="B2165" t="s">
        <v>4532</v>
      </c>
      <c r="E2165" t="b">
        <v>1</v>
      </c>
    </row>
    <row r="2166" spans="1:5" x14ac:dyDescent="0.25">
      <c r="A2166" t="s">
        <v>4533</v>
      </c>
      <c r="B2166" t="s">
        <v>4534</v>
      </c>
      <c r="E2166" t="b">
        <v>1</v>
      </c>
    </row>
    <row r="2167" spans="1:5" x14ac:dyDescent="0.25">
      <c r="A2167" t="s">
        <v>4535</v>
      </c>
      <c r="B2167" t="s">
        <v>4536</v>
      </c>
      <c r="E2167" t="b">
        <v>1</v>
      </c>
    </row>
    <row r="2168" spans="1:5" x14ac:dyDescent="0.25">
      <c r="A2168" t="s">
        <v>4537</v>
      </c>
      <c r="B2168" t="s">
        <v>4538</v>
      </c>
      <c r="E2168" t="b">
        <v>1</v>
      </c>
    </row>
    <row r="2169" spans="1:5" x14ac:dyDescent="0.25">
      <c r="A2169" t="s">
        <v>4539</v>
      </c>
      <c r="B2169" t="s">
        <v>4540</v>
      </c>
      <c r="E2169" t="b">
        <v>1</v>
      </c>
    </row>
    <row r="2170" spans="1:5" x14ac:dyDescent="0.25">
      <c r="A2170" t="s">
        <v>4541</v>
      </c>
      <c r="B2170" t="s">
        <v>4542</v>
      </c>
      <c r="E2170" t="b">
        <v>1</v>
      </c>
    </row>
    <row r="2171" spans="1:5" x14ac:dyDescent="0.25">
      <c r="A2171" t="s">
        <v>4543</v>
      </c>
      <c r="B2171" t="s">
        <v>4544</v>
      </c>
      <c r="E2171" t="b">
        <v>1</v>
      </c>
    </row>
    <row r="2172" spans="1:5" x14ac:dyDescent="0.25">
      <c r="A2172" t="s">
        <v>4545</v>
      </c>
      <c r="B2172" t="s">
        <v>4546</v>
      </c>
      <c r="E2172" t="b">
        <v>1</v>
      </c>
    </row>
    <row r="2173" spans="1:5" x14ac:dyDescent="0.25">
      <c r="A2173" t="s">
        <v>4547</v>
      </c>
      <c r="B2173" t="s">
        <v>4548</v>
      </c>
      <c r="E2173" t="b">
        <v>1</v>
      </c>
    </row>
    <row r="2174" spans="1:5" x14ac:dyDescent="0.25">
      <c r="A2174" t="s">
        <v>4549</v>
      </c>
      <c r="B2174" t="s">
        <v>4550</v>
      </c>
      <c r="E2174" t="b">
        <v>1</v>
      </c>
    </row>
    <row r="2175" spans="1:5" x14ac:dyDescent="0.25">
      <c r="A2175" t="s">
        <v>4551</v>
      </c>
      <c r="B2175" t="s">
        <v>4552</v>
      </c>
      <c r="E2175" t="b">
        <v>1</v>
      </c>
    </row>
    <row r="2176" spans="1:5" x14ac:dyDescent="0.25">
      <c r="A2176" t="s">
        <v>4553</v>
      </c>
      <c r="B2176" t="s">
        <v>4554</v>
      </c>
      <c r="E2176" t="b">
        <v>1</v>
      </c>
    </row>
    <row r="2177" spans="1:5" x14ac:dyDescent="0.25">
      <c r="A2177" t="s">
        <v>4555</v>
      </c>
      <c r="B2177" t="s">
        <v>4556</v>
      </c>
      <c r="E2177" t="b">
        <v>1</v>
      </c>
    </row>
    <row r="2178" spans="1:5" x14ac:dyDescent="0.25">
      <c r="A2178" t="s">
        <v>4557</v>
      </c>
      <c r="B2178" t="s">
        <v>4558</v>
      </c>
      <c r="E2178" t="b">
        <v>1</v>
      </c>
    </row>
    <row r="2179" spans="1:5" x14ac:dyDescent="0.25">
      <c r="A2179" t="s">
        <v>4559</v>
      </c>
      <c r="B2179" t="s">
        <v>4560</v>
      </c>
      <c r="E2179" t="b">
        <v>1</v>
      </c>
    </row>
    <row r="2180" spans="1:5" x14ac:dyDescent="0.25">
      <c r="A2180" t="s">
        <v>4561</v>
      </c>
      <c r="B2180" t="s">
        <v>4562</v>
      </c>
      <c r="E2180" t="b">
        <v>1</v>
      </c>
    </row>
    <row r="2181" spans="1:5" x14ac:dyDescent="0.25">
      <c r="A2181" t="s">
        <v>4563</v>
      </c>
      <c r="B2181" t="s">
        <v>4564</v>
      </c>
      <c r="E2181" t="b">
        <v>1</v>
      </c>
    </row>
    <row r="2182" spans="1:5" x14ac:dyDescent="0.25">
      <c r="A2182" t="s">
        <v>4565</v>
      </c>
      <c r="B2182" t="s">
        <v>4566</v>
      </c>
      <c r="E2182" t="b">
        <v>1</v>
      </c>
    </row>
    <row r="2183" spans="1:5" x14ac:dyDescent="0.25">
      <c r="A2183" t="s">
        <v>4567</v>
      </c>
      <c r="B2183" t="s">
        <v>4568</v>
      </c>
      <c r="E2183" t="b">
        <v>1</v>
      </c>
    </row>
    <row r="2184" spans="1:5" x14ac:dyDescent="0.25">
      <c r="A2184" t="s">
        <v>4569</v>
      </c>
      <c r="B2184" t="s">
        <v>4570</v>
      </c>
      <c r="E2184" t="b">
        <v>1</v>
      </c>
    </row>
    <row r="2185" spans="1:5" x14ac:dyDescent="0.25">
      <c r="A2185" t="s">
        <v>4571</v>
      </c>
      <c r="B2185" t="s">
        <v>4572</v>
      </c>
      <c r="E2185" t="b">
        <v>1</v>
      </c>
    </row>
    <row r="2186" spans="1:5" x14ac:dyDescent="0.25">
      <c r="A2186" t="s">
        <v>4573</v>
      </c>
      <c r="B2186" t="s">
        <v>4574</v>
      </c>
      <c r="E2186" t="b">
        <v>1</v>
      </c>
    </row>
    <row r="2187" spans="1:5" x14ac:dyDescent="0.25">
      <c r="A2187" t="s">
        <v>4575</v>
      </c>
      <c r="B2187" t="s">
        <v>4576</v>
      </c>
      <c r="E2187" t="b">
        <v>1</v>
      </c>
    </row>
    <row r="2188" spans="1:5" x14ac:dyDescent="0.25">
      <c r="A2188" t="s">
        <v>4577</v>
      </c>
      <c r="B2188" t="s">
        <v>4578</v>
      </c>
      <c r="E2188" t="b">
        <v>1</v>
      </c>
    </row>
    <row r="2189" spans="1:5" x14ac:dyDescent="0.25">
      <c r="A2189" t="s">
        <v>4579</v>
      </c>
      <c r="B2189" t="s">
        <v>4580</v>
      </c>
      <c r="E2189" t="b">
        <v>1</v>
      </c>
    </row>
    <row r="2190" spans="1:5" x14ac:dyDescent="0.25">
      <c r="A2190" t="s">
        <v>4581</v>
      </c>
      <c r="B2190" t="s">
        <v>4582</v>
      </c>
      <c r="E2190" t="b">
        <v>1</v>
      </c>
    </row>
    <row r="2191" spans="1:5" x14ac:dyDescent="0.25">
      <c r="A2191" t="s">
        <v>4583</v>
      </c>
      <c r="B2191" t="s">
        <v>4584</v>
      </c>
      <c r="E2191" t="b">
        <v>1</v>
      </c>
    </row>
    <row r="2192" spans="1:5" x14ac:dyDescent="0.25">
      <c r="A2192" t="s">
        <v>4585</v>
      </c>
      <c r="B2192" t="s">
        <v>4586</v>
      </c>
      <c r="E2192" t="b">
        <v>1</v>
      </c>
    </row>
    <row r="2193" spans="1:5" x14ac:dyDescent="0.25">
      <c r="A2193" t="s">
        <v>4587</v>
      </c>
      <c r="B2193" t="s">
        <v>4588</v>
      </c>
      <c r="E2193" t="b">
        <v>1</v>
      </c>
    </row>
    <row r="2194" spans="1:5" x14ac:dyDescent="0.25">
      <c r="A2194" t="s">
        <v>4589</v>
      </c>
      <c r="B2194" t="s">
        <v>4590</v>
      </c>
      <c r="E2194" t="b">
        <v>1</v>
      </c>
    </row>
    <row r="2195" spans="1:5" x14ac:dyDescent="0.25">
      <c r="A2195" t="s">
        <v>4591</v>
      </c>
      <c r="B2195" t="s">
        <v>4592</v>
      </c>
      <c r="E2195" t="b">
        <v>1</v>
      </c>
    </row>
    <row r="2196" spans="1:5" x14ac:dyDescent="0.25">
      <c r="A2196" t="s">
        <v>4593</v>
      </c>
      <c r="B2196" t="s">
        <v>4594</v>
      </c>
      <c r="E2196" t="b">
        <v>1</v>
      </c>
    </row>
    <row r="2197" spans="1:5" x14ac:dyDescent="0.25">
      <c r="A2197" t="s">
        <v>4595</v>
      </c>
      <c r="B2197" t="s">
        <v>4596</v>
      </c>
      <c r="E2197" t="b">
        <v>1</v>
      </c>
    </row>
    <row r="2198" spans="1:5" x14ac:dyDescent="0.25">
      <c r="A2198" t="s">
        <v>4597</v>
      </c>
      <c r="B2198" t="s">
        <v>4598</v>
      </c>
      <c r="E2198" t="b">
        <v>1</v>
      </c>
    </row>
    <row r="2199" spans="1:5" x14ac:dyDescent="0.25">
      <c r="A2199" t="s">
        <v>4599</v>
      </c>
      <c r="B2199" t="s">
        <v>4600</v>
      </c>
      <c r="E2199" t="b">
        <v>1</v>
      </c>
    </row>
    <row r="2200" spans="1:5" x14ac:dyDescent="0.25">
      <c r="A2200" t="s">
        <v>4601</v>
      </c>
      <c r="B2200" t="s">
        <v>4602</v>
      </c>
      <c r="E2200" t="b">
        <v>1</v>
      </c>
    </row>
    <row r="2201" spans="1:5" x14ac:dyDescent="0.25">
      <c r="A2201" t="s">
        <v>4603</v>
      </c>
      <c r="B2201" t="s">
        <v>4604</v>
      </c>
      <c r="E2201" t="b">
        <v>1</v>
      </c>
    </row>
    <row r="2202" spans="1:5" x14ac:dyDescent="0.25">
      <c r="A2202" t="s">
        <v>4605</v>
      </c>
      <c r="B2202" t="s">
        <v>4606</v>
      </c>
      <c r="E2202" t="b">
        <v>1</v>
      </c>
    </row>
    <row r="2203" spans="1:5" x14ac:dyDescent="0.25">
      <c r="A2203" t="s">
        <v>4607</v>
      </c>
      <c r="B2203" t="s">
        <v>4608</v>
      </c>
      <c r="E2203" t="b">
        <v>1</v>
      </c>
    </row>
    <row r="2204" spans="1:5" x14ac:dyDescent="0.25">
      <c r="A2204" t="s">
        <v>4609</v>
      </c>
      <c r="B2204" t="s">
        <v>4610</v>
      </c>
      <c r="E2204" t="b">
        <v>1</v>
      </c>
    </row>
    <row r="2205" spans="1:5" x14ac:dyDescent="0.25">
      <c r="A2205" t="s">
        <v>4611</v>
      </c>
      <c r="B2205" t="s">
        <v>4612</v>
      </c>
      <c r="E2205" t="b">
        <v>1</v>
      </c>
    </row>
    <row r="2206" spans="1:5" x14ac:dyDescent="0.25">
      <c r="A2206" t="s">
        <v>4613</v>
      </c>
      <c r="B2206" t="s">
        <v>4614</v>
      </c>
      <c r="E2206" t="b">
        <v>1</v>
      </c>
    </row>
    <row r="2207" spans="1:5" x14ac:dyDescent="0.25">
      <c r="A2207" t="s">
        <v>4615</v>
      </c>
      <c r="B2207" t="s">
        <v>4616</v>
      </c>
      <c r="E2207" t="b">
        <v>1</v>
      </c>
    </row>
    <row r="2208" spans="1:5" x14ac:dyDescent="0.25">
      <c r="A2208" t="s">
        <v>4617</v>
      </c>
      <c r="B2208" t="s">
        <v>4618</v>
      </c>
      <c r="E2208" t="b">
        <v>1</v>
      </c>
    </row>
    <row r="2209" spans="1:5" x14ac:dyDescent="0.25">
      <c r="A2209" t="s">
        <v>4619</v>
      </c>
      <c r="B2209" t="s">
        <v>4620</v>
      </c>
      <c r="E2209" t="b">
        <v>1</v>
      </c>
    </row>
    <row r="2210" spans="1:5" x14ac:dyDescent="0.25">
      <c r="A2210" t="s">
        <v>4621</v>
      </c>
      <c r="B2210" t="s">
        <v>4622</v>
      </c>
      <c r="E2210" t="b">
        <v>1</v>
      </c>
    </row>
    <row r="2211" spans="1:5" x14ac:dyDescent="0.25">
      <c r="A2211" t="s">
        <v>4623</v>
      </c>
      <c r="B2211" t="s">
        <v>4624</v>
      </c>
      <c r="E2211" t="b">
        <v>1</v>
      </c>
    </row>
    <row r="2212" spans="1:5" x14ac:dyDescent="0.25">
      <c r="A2212" t="s">
        <v>4625</v>
      </c>
      <c r="B2212" t="s">
        <v>4626</v>
      </c>
      <c r="E2212" t="b">
        <v>1</v>
      </c>
    </row>
    <row r="2213" spans="1:5" x14ac:dyDescent="0.25">
      <c r="A2213" t="s">
        <v>4627</v>
      </c>
      <c r="B2213" t="s">
        <v>4628</v>
      </c>
      <c r="E2213" t="b">
        <v>1</v>
      </c>
    </row>
    <row r="2214" spans="1:5" x14ac:dyDescent="0.25">
      <c r="A2214" t="s">
        <v>4629</v>
      </c>
      <c r="B2214" t="s">
        <v>4630</v>
      </c>
      <c r="E2214" t="b">
        <v>1</v>
      </c>
    </row>
    <row r="2215" spans="1:5" x14ac:dyDescent="0.25">
      <c r="A2215" t="s">
        <v>4631</v>
      </c>
      <c r="B2215" t="s">
        <v>4632</v>
      </c>
      <c r="E2215" t="b">
        <v>1</v>
      </c>
    </row>
    <row r="2216" spans="1:5" x14ac:dyDescent="0.25">
      <c r="A2216" t="s">
        <v>4633</v>
      </c>
      <c r="B2216" t="s">
        <v>4634</v>
      </c>
      <c r="E2216" t="b">
        <v>1</v>
      </c>
    </row>
    <row r="2217" spans="1:5" x14ac:dyDescent="0.25">
      <c r="A2217" t="s">
        <v>4635</v>
      </c>
      <c r="B2217" t="s">
        <v>4636</v>
      </c>
      <c r="E2217" t="b">
        <v>1</v>
      </c>
    </row>
    <row r="2218" spans="1:5" x14ac:dyDescent="0.25">
      <c r="A2218" t="s">
        <v>4637</v>
      </c>
      <c r="B2218" t="s">
        <v>4638</v>
      </c>
      <c r="E2218" t="b">
        <v>1</v>
      </c>
    </row>
    <row r="2219" spans="1:5" x14ac:dyDescent="0.25">
      <c r="A2219" t="s">
        <v>4639</v>
      </c>
      <c r="B2219" t="s">
        <v>4640</v>
      </c>
      <c r="E2219" t="b">
        <v>1</v>
      </c>
    </row>
    <row r="2220" spans="1:5" x14ac:dyDescent="0.25">
      <c r="A2220" t="s">
        <v>4641</v>
      </c>
      <c r="B2220" t="s">
        <v>4642</v>
      </c>
      <c r="E2220" t="b">
        <v>1</v>
      </c>
    </row>
    <row r="2221" spans="1:5" x14ac:dyDescent="0.25">
      <c r="A2221" t="s">
        <v>4643</v>
      </c>
      <c r="B2221" t="s">
        <v>4644</v>
      </c>
      <c r="E2221" t="b">
        <v>1</v>
      </c>
    </row>
    <row r="2222" spans="1:5" x14ac:dyDescent="0.25">
      <c r="A2222" t="s">
        <v>4645</v>
      </c>
      <c r="B2222" t="s">
        <v>4646</v>
      </c>
      <c r="E2222" t="b">
        <v>1</v>
      </c>
    </row>
    <row r="2223" spans="1:5" x14ac:dyDescent="0.25">
      <c r="A2223" t="s">
        <v>4647</v>
      </c>
      <c r="B2223" t="s">
        <v>4648</v>
      </c>
      <c r="E2223" t="b">
        <v>1</v>
      </c>
    </row>
    <row r="2224" spans="1:5" x14ac:dyDescent="0.25">
      <c r="A2224" t="s">
        <v>4649</v>
      </c>
      <c r="B2224" t="s">
        <v>4650</v>
      </c>
      <c r="E2224" t="b">
        <v>1</v>
      </c>
    </row>
    <row r="2225" spans="1:5" x14ac:dyDescent="0.25">
      <c r="A2225" t="s">
        <v>4651</v>
      </c>
      <c r="B2225" t="s">
        <v>4652</v>
      </c>
      <c r="E2225" t="b">
        <v>1</v>
      </c>
    </row>
    <row r="2226" spans="1:5" x14ac:dyDescent="0.25">
      <c r="A2226" t="s">
        <v>4653</v>
      </c>
      <c r="B2226" t="s">
        <v>4654</v>
      </c>
      <c r="E2226" t="b">
        <v>1</v>
      </c>
    </row>
    <row r="2227" spans="1:5" x14ac:dyDescent="0.25">
      <c r="A2227" t="s">
        <v>4655</v>
      </c>
      <c r="B2227" t="s">
        <v>4656</v>
      </c>
      <c r="E2227" t="b">
        <v>1</v>
      </c>
    </row>
    <row r="2228" spans="1:5" x14ac:dyDescent="0.25">
      <c r="A2228" t="s">
        <v>4657</v>
      </c>
      <c r="B2228" t="s">
        <v>4658</v>
      </c>
      <c r="E2228" t="b">
        <v>1</v>
      </c>
    </row>
    <row r="2229" spans="1:5" x14ac:dyDescent="0.25">
      <c r="A2229" t="s">
        <v>4659</v>
      </c>
      <c r="B2229" t="s">
        <v>4660</v>
      </c>
      <c r="E2229" t="b">
        <v>1</v>
      </c>
    </row>
    <row r="2230" spans="1:5" x14ac:dyDescent="0.25">
      <c r="A2230" t="s">
        <v>4661</v>
      </c>
      <c r="B2230" t="s">
        <v>4662</v>
      </c>
      <c r="E2230" t="b">
        <v>1</v>
      </c>
    </row>
    <row r="2231" spans="1:5" x14ac:dyDescent="0.25">
      <c r="A2231" t="s">
        <v>4663</v>
      </c>
      <c r="B2231" t="s">
        <v>4664</v>
      </c>
      <c r="E2231" t="b">
        <v>1</v>
      </c>
    </row>
    <row r="2232" spans="1:5" x14ac:dyDescent="0.25">
      <c r="A2232" t="s">
        <v>4665</v>
      </c>
      <c r="B2232" t="s">
        <v>4666</v>
      </c>
      <c r="E2232" t="b">
        <v>1</v>
      </c>
    </row>
    <row r="2233" spans="1:5" x14ac:dyDescent="0.25">
      <c r="A2233" t="s">
        <v>4667</v>
      </c>
      <c r="B2233" t="s">
        <v>4668</v>
      </c>
      <c r="E2233" t="b">
        <v>1</v>
      </c>
    </row>
    <row r="2234" spans="1:5" x14ac:dyDescent="0.25">
      <c r="A2234" t="s">
        <v>4669</v>
      </c>
      <c r="B2234" t="s">
        <v>4670</v>
      </c>
      <c r="E2234" t="b">
        <v>1</v>
      </c>
    </row>
    <row r="2235" spans="1:5" x14ac:dyDescent="0.25">
      <c r="A2235" t="s">
        <v>4671</v>
      </c>
      <c r="B2235" t="s">
        <v>4672</v>
      </c>
      <c r="E2235" t="b">
        <v>1</v>
      </c>
    </row>
    <row r="2236" spans="1:5" x14ac:dyDescent="0.25">
      <c r="A2236" t="s">
        <v>4673</v>
      </c>
      <c r="B2236" t="s">
        <v>4674</v>
      </c>
      <c r="E2236" t="b">
        <v>1</v>
      </c>
    </row>
    <row r="2237" spans="1:5" x14ac:dyDescent="0.25">
      <c r="A2237" t="s">
        <v>4675</v>
      </c>
      <c r="B2237" t="s">
        <v>4676</v>
      </c>
      <c r="E2237" t="b">
        <v>1</v>
      </c>
    </row>
    <row r="2238" spans="1:5" x14ac:dyDescent="0.25">
      <c r="A2238" t="s">
        <v>4677</v>
      </c>
      <c r="B2238" t="s">
        <v>4678</v>
      </c>
      <c r="E2238" t="b">
        <v>1</v>
      </c>
    </row>
    <row r="2239" spans="1:5" x14ac:dyDescent="0.25">
      <c r="A2239" t="s">
        <v>4679</v>
      </c>
      <c r="B2239" t="s">
        <v>4680</v>
      </c>
      <c r="E2239" t="b">
        <v>1</v>
      </c>
    </row>
    <row r="2240" spans="1:5" x14ac:dyDescent="0.25">
      <c r="A2240" t="s">
        <v>4681</v>
      </c>
      <c r="B2240" t="s">
        <v>4682</v>
      </c>
      <c r="E2240" t="b">
        <v>1</v>
      </c>
    </row>
    <row r="2241" spans="1:5" x14ac:dyDescent="0.25">
      <c r="A2241" t="s">
        <v>4683</v>
      </c>
      <c r="B2241" t="s">
        <v>4684</v>
      </c>
      <c r="E2241" t="b">
        <v>1</v>
      </c>
    </row>
    <row r="2242" spans="1:5" x14ac:dyDescent="0.25">
      <c r="A2242" t="s">
        <v>4685</v>
      </c>
      <c r="B2242" t="s">
        <v>4686</v>
      </c>
      <c r="E2242" t="b">
        <v>1</v>
      </c>
    </row>
    <row r="2243" spans="1:5" x14ac:dyDescent="0.25">
      <c r="A2243" t="s">
        <v>4687</v>
      </c>
      <c r="B2243" t="s">
        <v>4688</v>
      </c>
      <c r="E2243" t="b">
        <v>1</v>
      </c>
    </row>
    <row r="2244" spans="1:5" x14ac:dyDescent="0.25">
      <c r="A2244" t="s">
        <v>4689</v>
      </c>
      <c r="B2244" t="s">
        <v>4690</v>
      </c>
      <c r="E2244" t="b">
        <v>1</v>
      </c>
    </row>
    <row r="2245" spans="1:5" x14ac:dyDescent="0.25">
      <c r="A2245" t="s">
        <v>4691</v>
      </c>
      <c r="B2245" t="s">
        <v>4692</v>
      </c>
      <c r="E2245" t="b">
        <v>1</v>
      </c>
    </row>
    <row r="2246" spans="1:5" x14ac:dyDescent="0.25">
      <c r="A2246" t="s">
        <v>4693</v>
      </c>
      <c r="B2246" t="s">
        <v>4694</v>
      </c>
      <c r="E2246" t="b">
        <v>1</v>
      </c>
    </row>
    <row r="2247" spans="1:5" x14ac:dyDescent="0.25">
      <c r="A2247" t="s">
        <v>4695</v>
      </c>
      <c r="B2247" t="s">
        <v>4696</v>
      </c>
      <c r="E2247" t="b">
        <v>1</v>
      </c>
    </row>
    <row r="2248" spans="1:5" x14ac:dyDescent="0.25">
      <c r="A2248" t="s">
        <v>4697</v>
      </c>
      <c r="B2248" t="s">
        <v>4698</v>
      </c>
      <c r="E2248" t="b">
        <v>1</v>
      </c>
    </row>
    <row r="2249" spans="1:5" x14ac:dyDescent="0.25">
      <c r="A2249" t="s">
        <v>4699</v>
      </c>
      <c r="B2249" t="s">
        <v>4700</v>
      </c>
      <c r="E2249" t="b">
        <v>1</v>
      </c>
    </row>
    <row r="2250" spans="1:5" x14ac:dyDescent="0.25">
      <c r="A2250" t="s">
        <v>4701</v>
      </c>
      <c r="B2250" t="s">
        <v>4702</v>
      </c>
      <c r="E2250" t="b">
        <v>1</v>
      </c>
    </row>
    <row r="2251" spans="1:5" x14ac:dyDescent="0.25">
      <c r="A2251" t="s">
        <v>4703</v>
      </c>
      <c r="B2251" t="s">
        <v>4704</v>
      </c>
      <c r="E2251" t="b">
        <v>1</v>
      </c>
    </row>
    <row r="2252" spans="1:5" x14ac:dyDescent="0.25">
      <c r="A2252" t="s">
        <v>4705</v>
      </c>
      <c r="B2252" t="s">
        <v>4706</v>
      </c>
      <c r="E2252" t="b">
        <v>1</v>
      </c>
    </row>
    <row r="2253" spans="1:5" x14ac:dyDescent="0.25">
      <c r="A2253" t="s">
        <v>4707</v>
      </c>
      <c r="B2253" t="s">
        <v>4708</v>
      </c>
      <c r="E2253" t="b">
        <v>1</v>
      </c>
    </row>
    <row r="2254" spans="1:5" x14ac:dyDescent="0.25">
      <c r="A2254" t="s">
        <v>4709</v>
      </c>
      <c r="B2254" t="s">
        <v>4710</v>
      </c>
      <c r="E2254" t="b">
        <v>1</v>
      </c>
    </row>
    <row r="2255" spans="1:5" x14ac:dyDescent="0.25">
      <c r="A2255" t="s">
        <v>4711</v>
      </c>
      <c r="B2255" t="s">
        <v>4712</v>
      </c>
      <c r="E2255" t="b">
        <v>1</v>
      </c>
    </row>
    <row r="2256" spans="1:5" x14ac:dyDescent="0.25">
      <c r="A2256" t="s">
        <v>4713</v>
      </c>
      <c r="B2256" t="s">
        <v>4714</v>
      </c>
      <c r="E2256" t="b">
        <v>1</v>
      </c>
    </row>
    <row r="2257" spans="1:5" x14ac:dyDescent="0.25">
      <c r="A2257" t="s">
        <v>4715</v>
      </c>
      <c r="B2257" t="s">
        <v>4716</v>
      </c>
      <c r="E2257" t="b">
        <v>1</v>
      </c>
    </row>
    <row r="2258" spans="1:5" x14ac:dyDescent="0.25">
      <c r="A2258" t="s">
        <v>4717</v>
      </c>
      <c r="B2258" t="s">
        <v>4718</v>
      </c>
      <c r="E2258" t="b">
        <v>1</v>
      </c>
    </row>
    <row r="2259" spans="1:5" x14ac:dyDescent="0.25">
      <c r="A2259" t="s">
        <v>4719</v>
      </c>
      <c r="B2259" t="s">
        <v>4720</v>
      </c>
      <c r="E2259" t="b">
        <v>1</v>
      </c>
    </row>
    <row r="2260" spans="1:5" x14ac:dyDescent="0.25">
      <c r="A2260" t="s">
        <v>4721</v>
      </c>
      <c r="B2260" t="s">
        <v>4722</v>
      </c>
      <c r="E2260" t="b">
        <v>1</v>
      </c>
    </row>
    <row r="2261" spans="1:5" x14ac:dyDescent="0.25">
      <c r="A2261" t="s">
        <v>4723</v>
      </c>
      <c r="B2261" t="s">
        <v>4724</v>
      </c>
      <c r="E2261" t="b">
        <v>1</v>
      </c>
    </row>
    <row r="2262" spans="1:5" x14ac:dyDescent="0.25">
      <c r="A2262" t="s">
        <v>4725</v>
      </c>
      <c r="B2262" t="s">
        <v>4726</v>
      </c>
      <c r="E2262" t="b">
        <v>1</v>
      </c>
    </row>
    <row r="2263" spans="1:5" x14ac:dyDescent="0.25">
      <c r="A2263" t="s">
        <v>4727</v>
      </c>
      <c r="B2263" t="s">
        <v>4728</v>
      </c>
      <c r="E2263" t="b">
        <v>1</v>
      </c>
    </row>
    <row r="2264" spans="1:5" x14ac:dyDescent="0.25">
      <c r="A2264" t="s">
        <v>4729</v>
      </c>
      <c r="B2264" t="s">
        <v>4730</v>
      </c>
      <c r="E2264" t="b">
        <v>1</v>
      </c>
    </row>
    <row r="2265" spans="1:5" x14ac:dyDescent="0.25">
      <c r="A2265" t="s">
        <v>4731</v>
      </c>
      <c r="B2265" t="s">
        <v>4732</v>
      </c>
      <c r="E2265" t="b">
        <v>1</v>
      </c>
    </row>
    <row r="2266" spans="1:5" x14ac:dyDescent="0.25">
      <c r="A2266" t="s">
        <v>4733</v>
      </c>
      <c r="B2266" t="s">
        <v>4734</v>
      </c>
      <c r="E2266" t="b">
        <v>1</v>
      </c>
    </row>
    <row r="2267" spans="1:5" x14ac:dyDescent="0.25">
      <c r="A2267" t="s">
        <v>4735</v>
      </c>
      <c r="B2267" t="s">
        <v>4736</v>
      </c>
      <c r="E2267" t="b">
        <v>1</v>
      </c>
    </row>
    <row r="2268" spans="1:5" x14ac:dyDescent="0.25">
      <c r="A2268" t="s">
        <v>4737</v>
      </c>
      <c r="B2268" t="s">
        <v>4738</v>
      </c>
      <c r="E2268" t="b">
        <v>1</v>
      </c>
    </row>
    <row r="2269" spans="1:5" x14ac:dyDescent="0.25">
      <c r="A2269" t="s">
        <v>4739</v>
      </c>
      <c r="B2269" t="s">
        <v>4740</v>
      </c>
      <c r="E2269" t="b">
        <v>1</v>
      </c>
    </row>
    <row r="2270" spans="1:5" x14ac:dyDescent="0.25">
      <c r="A2270" t="s">
        <v>4741</v>
      </c>
      <c r="B2270" t="s">
        <v>4742</v>
      </c>
      <c r="E2270" t="b">
        <v>1</v>
      </c>
    </row>
    <row r="2271" spans="1:5" x14ac:dyDescent="0.25">
      <c r="A2271" t="s">
        <v>4743</v>
      </c>
      <c r="B2271" t="s">
        <v>4744</v>
      </c>
      <c r="E2271" t="b">
        <v>1</v>
      </c>
    </row>
    <row r="2272" spans="1:5" x14ac:dyDescent="0.25">
      <c r="A2272" t="s">
        <v>4745</v>
      </c>
      <c r="B2272" t="s">
        <v>4746</v>
      </c>
      <c r="E2272" t="b">
        <v>1</v>
      </c>
    </row>
    <row r="2273" spans="1:5" x14ac:dyDescent="0.25">
      <c r="A2273" t="s">
        <v>4747</v>
      </c>
      <c r="B2273" t="s">
        <v>4748</v>
      </c>
      <c r="E2273" t="b">
        <v>1</v>
      </c>
    </row>
    <row r="2274" spans="1:5" x14ac:dyDescent="0.25">
      <c r="A2274" t="s">
        <v>4749</v>
      </c>
      <c r="B2274" t="s">
        <v>4750</v>
      </c>
      <c r="E2274" t="b">
        <v>1</v>
      </c>
    </row>
    <row r="2275" spans="1:5" x14ac:dyDescent="0.25">
      <c r="A2275" t="s">
        <v>4751</v>
      </c>
      <c r="B2275" t="s">
        <v>4752</v>
      </c>
      <c r="E2275" t="b">
        <v>1</v>
      </c>
    </row>
    <row r="2276" spans="1:5" x14ac:dyDescent="0.25">
      <c r="A2276" t="s">
        <v>4753</v>
      </c>
      <c r="B2276" t="s">
        <v>4754</v>
      </c>
      <c r="E2276" t="b">
        <v>1</v>
      </c>
    </row>
    <row r="2277" spans="1:5" x14ac:dyDescent="0.25">
      <c r="A2277" t="s">
        <v>4755</v>
      </c>
      <c r="B2277" t="s">
        <v>4756</v>
      </c>
      <c r="E2277" t="b">
        <v>1</v>
      </c>
    </row>
    <row r="2278" spans="1:5" x14ac:dyDescent="0.25">
      <c r="A2278" t="s">
        <v>4757</v>
      </c>
      <c r="B2278" t="s">
        <v>4758</v>
      </c>
      <c r="E2278" t="b">
        <v>1</v>
      </c>
    </row>
    <row r="2279" spans="1:5" x14ac:dyDescent="0.25">
      <c r="A2279" t="s">
        <v>4759</v>
      </c>
      <c r="B2279" t="s">
        <v>4760</v>
      </c>
      <c r="E2279" t="b">
        <v>1</v>
      </c>
    </row>
    <row r="2280" spans="1:5" x14ac:dyDescent="0.25">
      <c r="A2280" t="s">
        <v>4761</v>
      </c>
      <c r="B2280" t="s">
        <v>4762</v>
      </c>
      <c r="E2280" t="b">
        <v>1</v>
      </c>
    </row>
    <row r="2281" spans="1:5" x14ac:dyDescent="0.25">
      <c r="A2281" t="s">
        <v>4763</v>
      </c>
      <c r="B2281" t="s">
        <v>4764</v>
      </c>
      <c r="E2281" t="b">
        <v>1</v>
      </c>
    </row>
    <row r="2282" spans="1:5" x14ac:dyDescent="0.25">
      <c r="A2282" t="s">
        <v>4765</v>
      </c>
      <c r="B2282" t="s">
        <v>4766</v>
      </c>
      <c r="E2282" t="b">
        <v>1</v>
      </c>
    </row>
    <row r="2283" spans="1:5" x14ac:dyDescent="0.25">
      <c r="A2283" t="s">
        <v>4767</v>
      </c>
      <c r="B2283" t="s">
        <v>4768</v>
      </c>
      <c r="E2283" t="b">
        <v>1</v>
      </c>
    </row>
    <row r="2284" spans="1:5" x14ac:dyDescent="0.25">
      <c r="A2284" t="s">
        <v>4769</v>
      </c>
      <c r="B2284" t="s">
        <v>4770</v>
      </c>
      <c r="E2284" t="b">
        <v>1</v>
      </c>
    </row>
    <row r="2285" spans="1:5" x14ac:dyDescent="0.25">
      <c r="A2285" t="s">
        <v>4771</v>
      </c>
      <c r="B2285" t="s">
        <v>4772</v>
      </c>
      <c r="E2285" t="b">
        <v>1</v>
      </c>
    </row>
    <row r="2286" spans="1:5" x14ac:dyDescent="0.25">
      <c r="A2286" t="s">
        <v>4773</v>
      </c>
      <c r="B2286" t="s">
        <v>4774</v>
      </c>
      <c r="E2286" t="b">
        <v>1</v>
      </c>
    </row>
    <row r="2287" spans="1:5" x14ac:dyDescent="0.25">
      <c r="A2287" t="s">
        <v>4775</v>
      </c>
      <c r="B2287" t="s">
        <v>4776</v>
      </c>
      <c r="E2287" t="b">
        <v>1</v>
      </c>
    </row>
    <row r="2288" spans="1:5" x14ac:dyDescent="0.25">
      <c r="A2288" t="s">
        <v>4777</v>
      </c>
      <c r="B2288" t="s">
        <v>4778</v>
      </c>
      <c r="E2288" t="b">
        <v>1</v>
      </c>
    </row>
    <row r="2289" spans="1:5" x14ac:dyDescent="0.25">
      <c r="A2289" t="s">
        <v>4779</v>
      </c>
      <c r="B2289" t="s">
        <v>4780</v>
      </c>
      <c r="E2289" t="b">
        <v>1</v>
      </c>
    </row>
    <row r="2290" spans="1:5" x14ac:dyDescent="0.25">
      <c r="A2290" t="s">
        <v>4781</v>
      </c>
      <c r="B2290" t="s">
        <v>4782</v>
      </c>
      <c r="E2290" t="b">
        <v>1</v>
      </c>
    </row>
    <row r="2291" spans="1:5" x14ac:dyDescent="0.25">
      <c r="A2291" t="s">
        <v>4783</v>
      </c>
      <c r="B2291" t="s">
        <v>4784</v>
      </c>
      <c r="E2291" t="b">
        <v>1</v>
      </c>
    </row>
    <row r="2292" spans="1:5" x14ac:dyDescent="0.25">
      <c r="A2292" t="s">
        <v>4785</v>
      </c>
      <c r="B2292" t="s">
        <v>4786</v>
      </c>
      <c r="E2292" t="b">
        <v>1</v>
      </c>
    </row>
    <row r="2293" spans="1:5" x14ac:dyDescent="0.25">
      <c r="A2293" t="s">
        <v>4787</v>
      </c>
      <c r="B2293" t="s">
        <v>4788</v>
      </c>
      <c r="E2293" t="b">
        <v>1</v>
      </c>
    </row>
    <row r="2294" spans="1:5" x14ac:dyDescent="0.25">
      <c r="A2294" t="s">
        <v>4789</v>
      </c>
      <c r="B2294" t="s">
        <v>4790</v>
      </c>
      <c r="E2294" t="b">
        <v>1</v>
      </c>
    </row>
    <row r="2295" spans="1:5" x14ac:dyDescent="0.25">
      <c r="A2295" t="s">
        <v>4791</v>
      </c>
      <c r="B2295" t="s">
        <v>4792</v>
      </c>
      <c r="E2295" t="b">
        <v>1</v>
      </c>
    </row>
    <row r="2296" spans="1:5" x14ac:dyDescent="0.25">
      <c r="A2296" t="s">
        <v>4793</v>
      </c>
      <c r="B2296" t="s">
        <v>4794</v>
      </c>
      <c r="E2296" t="b">
        <v>1</v>
      </c>
    </row>
    <row r="2297" spans="1:5" x14ac:dyDescent="0.25">
      <c r="A2297" t="s">
        <v>4795</v>
      </c>
      <c r="B2297" t="s">
        <v>4796</v>
      </c>
      <c r="E2297" t="b">
        <v>1</v>
      </c>
    </row>
    <row r="2298" spans="1:5" x14ac:dyDescent="0.25">
      <c r="A2298" t="s">
        <v>4797</v>
      </c>
      <c r="B2298" t="s">
        <v>4798</v>
      </c>
      <c r="E2298" t="b">
        <v>1</v>
      </c>
    </row>
    <row r="2299" spans="1:5" x14ac:dyDescent="0.25">
      <c r="A2299" t="s">
        <v>4799</v>
      </c>
      <c r="B2299" t="s">
        <v>4800</v>
      </c>
      <c r="E2299" t="b">
        <v>1</v>
      </c>
    </row>
    <row r="2300" spans="1:5" x14ac:dyDescent="0.25">
      <c r="A2300" t="s">
        <v>4801</v>
      </c>
      <c r="B2300" t="s">
        <v>4802</v>
      </c>
      <c r="E2300" t="b">
        <v>1</v>
      </c>
    </row>
    <row r="2301" spans="1:5" x14ac:dyDescent="0.25">
      <c r="A2301" t="s">
        <v>4803</v>
      </c>
      <c r="B2301" t="s">
        <v>4804</v>
      </c>
      <c r="E2301" t="b">
        <v>1</v>
      </c>
    </row>
    <row r="2302" spans="1:5" x14ac:dyDescent="0.25">
      <c r="A2302" t="s">
        <v>4805</v>
      </c>
      <c r="B2302" t="s">
        <v>4806</v>
      </c>
      <c r="E2302" t="b">
        <v>1</v>
      </c>
    </row>
    <row r="2303" spans="1:5" x14ac:dyDescent="0.25">
      <c r="A2303" t="s">
        <v>4807</v>
      </c>
      <c r="B2303" t="s">
        <v>4808</v>
      </c>
      <c r="E2303" t="b">
        <v>1</v>
      </c>
    </row>
    <row r="2304" spans="1:5" x14ac:dyDescent="0.25">
      <c r="A2304" t="s">
        <v>4809</v>
      </c>
      <c r="B2304" t="s">
        <v>4810</v>
      </c>
      <c r="E2304" t="b">
        <v>1</v>
      </c>
    </row>
    <row r="2305" spans="1:5" x14ac:dyDescent="0.25">
      <c r="A2305" t="s">
        <v>4811</v>
      </c>
      <c r="B2305" t="s">
        <v>4812</v>
      </c>
      <c r="E2305" t="b">
        <v>1</v>
      </c>
    </row>
    <row r="2306" spans="1:5" x14ac:dyDescent="0.25">
      <c r="A2306" t="s">
        <v>4813</v>
      </c>
      <c r="B2306" t="s">
        <v>4814</v>
      </c>
      <c r="E2306" t="b">
        <v>1</v>
      </c>
    </row>
    <row r="2307" spans="1:5" x14ac:dyDescent="0.25">
      <c r="A2307" t="s">
        <v>4815</v>
      </c>
      <c r="B2307" t="s">
        <v>4816</v>
      </c>
      <c r="E2307" t="b">
        <v>1</v>
      </c>
    </row>
    <row r="2308" spans="1:5" x14ac:dyDescent="0.25">
      <c r="A2308" t="s">
        <v>4817</v>
      </c>
      <c r="B2308" t="s">
        <v>4818</v>
      </c>
      <c r="E2308" t="b">
        <v>1</v>
      </c>
    </row>
    <row r="2309" spans="1:5" x14ac:dyDescent="0.25">
      <c r="A2309" t="s">
        <v>4819</v>
      </c>
      <c r="B2309" t="s">
        <v>4820</v>
      </c>
      <c r="E2309" t="b">
        <v>1</v>
      </c>
    </row>
    <row r="2310" spans="1:5" x14ac:dyDescent="0.25">
      <c r="A2310" t="s">
        <v>4821</v>
      </c>
      <c r="B2310" t="s">
        <v>4822</v>
      </c>
      <c r="E2310" t="b">
        <v>1</v>
      </c>
    </row>
    <row r="2311" spans="1:5" x14ac:dyDescent="0.25">
      <c r="A2311" t="s">
        <v>4823</v>
      </c>
      <c r="B2311" t="s">
        <v>4824</v>
      </c>
      <c r="E2311" t="b">
        <v>1</v>
      </c>
    </row>
    <row r="2312" spans="1:5" x14ac:dyDescent="0.25">
      <c r="A2312" t="s">
        <v>4825</v>
      </c>
      <c r="B2312" t="s">
        <v>4826</v>
      </c>
      <c r="E2312" t="b">
        <v>1</v>
      </c>
    </row>
    <row r="2313" spans="1:5" x14ac:dyDescent="0.25">
      <c r="A2313" t="s">
        <v>4827</v>
      </c>
      <c r="B2313" t="s">
        <v>4828</v>
      </c>
      <c r="E2313" t="b">
        <v>1</v>
      </c>
    </row>
    <row r="2314" spans="1:5" x14ac:dyDescent="0.25">
      <c r="A2314" t="s">
        <v>4829</v>
      </c>
      <c r="B2314" t="s">
        <v>4830</v>
      </c>
      <c r="E2314" t="b">
        <v>1</v>
      </c>
    </row>
    <row r="2315" spans="1:5" x14ac:dyDescent="0.25">
      <c r="A2315" t="s">
        <v>4831</v>
      </c>
      <c r="B2315" t="s">
        <v>4832</v>
      </c>
      <c r="E2315" t="b">
        <v>1</v>
      </c>
    </row>
    <row r="2316" spans="1:5" x14ac:dyDescent="0.25">
      <c r="A2316" t="s">
        <v>4833</v>
      </c>
      <c r="B2316" t="s">
        <v>4834</v>
      </c>
      <c r="E2316" t="b">
        <v>1</v>
      </c>
    </row>
    <row r="2317" spans="1:5" x14ac:dyDescent="0.25">
      <c r="A2317" t="s">
        <v>4835</v>
      </c>
      <c r="B2317" t="s">
        <v>4836</v>
      </c>
      <c r="E2317" t="b">
        <v>1</v>
      </c>
    </row>
    <row r="2318" spans="1:5" x14ac:dyDescent="0.25">
      <c r="A2318" t="s">
        <v>4837</v>
      </c>
      <c r="B2318" t="s">
        <v>4838</v>
      </c>
      <c r="E2318" t="b">
        <v>1</v>
      </c>
    </row>
    <row r="2319" spans="1:5" x14ac:dyDescent="0.25">
      <c r="A2319" t="s">
        <v>4839</v>
      </c>
      <c r="B2319" t="s">
        <v>4840</v>
      </c>
      <c r="E2319" t="b">
        <v>1</v>
      </c>
    </row>
    <row r="2320" spans="1:5" x14ac:dyDescent="0.25">
      <c r="A2320" t="s">
        <v>4841</v>
      </c>
      <c r="B2320" t="s">
        <v>4842</v>
      </c>
      <c r="E2320" t="b">
        <v>1</v>
      </c>
    </row>
    <row r="2321" spans="1:5" x14ac:dyDescent="0.25">
      <c r="A2321" t="s">
        <v>4843</v>
      </c>
      <c r="B2321" t="s">
        <v>4844</v>
      </c>
      <c r="E2321" t="b">
        <v>1</v>
      </c>
    </row>
    <row r="2322" spans="1:5" x14ac:dyDescent="0.25">
      <c r="A2322" t="s">
        <v>4845</v>
      </c>
      <c r="B2322" t="s">
        <v>4846</v>
      </c>
      <c r="E2322" t="b">
        <v>1</v>
      </c>
    </row>
    <row r="2323" spans="1:5" x14ac:dyDescent="0.25">
      <c r="A2323" t="s">
        <v>4847</v>
      </c>
      <c r="B2323" t="s">
        <v>4848</v>
      </c>
      <c r="E2323" t="b">
        <v>1</v>
      </c>
    </row>
    <row r="2324" spans="1:5" x14ac:dyDescent="0.25">
      <c r="A2324" t="s">
        <v>4849</v>
      </c>
      <c r="B2324" t="s">
        <v>4850</v>
      </c>
      <c r="E2324" t="b">
        <v>1</v>
      </c>
    </row>
    <row r="2325" spans="1:5" x14ac:dyDescent="0.25">
      <c r="A2325" t="s">
        <v>4851</v>
      </c>
      <c r="B2325" t="s">
        <v>4852</v>
      </c>
      <c r="E2325" t="b">
        <v>1</v>
      </c>
    </row>
    <row r="2326" spans="1:5" x14ac:dyDescent="0.25">
      <c r="A2326" t="s">
        <v>4853</v>
      </c>
      <c r="B2326" t="s">
        <v>4854</v>
      </c>
      <c r="E2326" t="b">
        <v>1</v>
      </c>
    </row>
    <row r="2327" spans="1:5" x14ac:dyDescent="0.25">
      <c r="A2327" t="s">
        <v>4855</v>
      </c>
      <c r="B2327" t="s">
        <v>4856</v>
      </c>
      <c r="E2327" t="b">
        <v>1</v>
      </c>
    </row>
    <row r="2328" spans="1:5" x14ac:dyDescent="0.25">
      <c r="A2328" t="s">
        <v>4857</v>
      </c>
      <c r="B2328" t="s">
        <v>4858</v>
      </c>
      <c r="E2328" t="b">
        <v>1</v>
      </c>
    </row>
    <row r="2329" spans="1:5" x14ac:dyDescent="0.25">
      <c r="A2329" t="s">
        <v>4859</v>
      </c>
      <c r="B2329" t="s">
        <v>4860</v>
      </c>
      <c r="E2329" t="b">
        <v>1</v>
      </c>
    </row>
    <row r="2330" spans="1:5" x14ac:dyDescent="0.25">
      <c r="A2330" t="s">
        <v>4861</v>
      </c>
      <c r="B2330" t="s">
        <v>4862</v>
      </c>
      <c r="E2330" t="b">
        <v>1</v>
      </c>
    </row>
    <row r="2331" spans="1:5" x14ac:dyDescent="0.25">
      <c r="A2331" t="s">
        <v>4863</v>
      </c>
      <c r="B2331" t="s">
        <v>4864</v>
      </c>
      <c r="E2331" t="b">
        <v>1</v>
      </c>
    </row>
    <row r="2332" spans="1:5" x14ac:dyDescent="0.25">
      <c r="A2332" t="s">
        <v>4865</v>
      </c>
      <c r="B2332" t="s">
        <v>4866</v>
      </c>
      <c r="E2332" t="b">
        <v>1</v>
      </c>
    </row>
    <row r="2333" spans="1:5" x14ac:dyDescent="0.25">
      <c r="A2333" t="s">
        <v>4867</v>
      </c>
      <c r="B2333" t="s">
        <v>4868</v>
      </c>
      <c r="E2333" t="b">
        <v>1</v>
      </c>
    </row>
    <row r="2334" spans="1:5" x14ac:dyDescent="0.25">
      <c r="A2334" t="s">
        <v>4869</v>
      </c>
      <c r="B2334" t="s">
        <v>4870</v>
      </c>
      <c r="E2334" t="b">
        <v>1</v>
      </c>
    </row>
    <row r="2335" spans="1:5" x14ac:dyDescent="0.25">
      <c r="A2335" t="s">
        <v>4871</v>
      </c>
      <c r="B2335" t="s">
        <v>4872</v>
      </c>
      <c r="E2335" t="b">
        <v>1</v>
      </c>
    </row>
    <row r="2336" spans="1:5" x14ac:dyDescent="0.25">
      <c r="A2336" t="s">
        <v>4873</v>
      </c>
      <c r="B2336" t="s">
        <v>4874</v>
      </c>
      <c r="E2336" t="b">
        <v>1</v>
      </c>
    </row>
    <row r="2337" spans="1:5" x14ac:dyDescent="0.25">
      <c r="A2337" t="s">
        <v>4875</v>
      </c>
      <c r="B2337" t="s">
        <v>4876</v>
      </c>
      <c r="E2337" t="b">
        <v>1</v>
      </c>
    </row>
    <row r="2338" spans="1:5" x14ac:dyDescent="0.25">
      <c r="A2338" t="s">
        <v>4877</v>
      </c>
      <c r="B2338" t="s">
        <v>4878</v>
      </c>
      <c r="E2338" t="b">
        <v>1</v>
      </c>
    </row>
    <row r="2339" spans="1:5" x14ac:dyDescent="0.25">
      <c r="A2339" t="s">
        <v>4879</v>
      </c>
      <c r="B2339" t="s">
        <v>4880</v>
      </c>
      <c r="E2339" t="b">
        <v>1</v>
      </c>
    </row>
    <row r="2340" spans="1:5" x14ac:dyDescent="0.25">
      <c r="A2340" t="s">
        <v>4881</v>
      </c>
      <c r="B2340" t="s">
        <v>4882</v>
      </c>
      <c r="E2340" t="b">
        <v>1</v>
      </c>
    </row>
    <row r="2341" spans="1:5" x14ac:dyDescent="0.25">
      <c r="A2341" t="s">
        <v>4883</v>
      </c>
      <c r="B2341" t="s">
        <v>4884</v>
      </c>
      <c r="E2341" t="b">
        <v>1</v>
      </c>
    </row>
    <row r="2342" spans="1:5" x14ac:dyDescent="0.25">
      <c r="A2342" t="s">
        <v>4885</v>
      </c>
      <c r="B2342" t="s">
        <v>4886</v>
      </c>
      <c r="E2342" t="b">
        <v>1</v>
      </c>
    </row>
    <row r="2343" spans="1:5" x14ac:dyDescent="0.25">
      <c r="A2343" t="s">
        <v>4887</v>
      </c>
      <c r="B2343" t="s">
        <v>4888</v>
      </c>
      <c r="E2343" t="b">
        <v>1</v>
      </c>
    </row>
    <row r="2344" spans="1:5" x14ac:dyDescent="0.25">
      <c r="A2344" t="s">
        <v>4889</v>
      </c>
      <c r="B2344" t="s">
        <v>4890</v>
      </c>
      <c r="E2344" t="b">
        <v>1</v>
      </c>
    </row>
    <row r="2345" spans="1:5" x14ac:dyDescent="0.25">
      <c r="A2345" t="s">
        <v>4891</v>
      </c>
      <c r="B2345" t="s">
        <v>4892</v>
      </c>
      <c r="E2345" t="b">
        <v>1</v>
      </c>
    </row>
    <row r="2346" spans="1:5" x14ac:dyDescent="0.25">
      <c r="A2346" t="s">
        <v>4893</v>
      </c>
      <c r="B2346" t="s">
        <v>4894</v>
      </c>
      <c r="E2346" t="b">
        <v>1</v>
      </c>
    </row>
    <row r="2347" spans="1:5" x14ac:dyDescent="0.25">
      <c r="A2347" t="s">
        <v>4895</v>
      </c>
      <c r="B2347" t="s">
        <v>4896</v>
      </c>
      <c r="E2347" t="b">
        <v>1</v>
      </c>
    </row>
    <row r="2348" spans="1:5" x14ac:dyDescent="0.25">
      <c r="A2348" t="s">
        <v>4897</v>
      </c>
      <c r="B2348" t="s">
        <v>4898</v>
      </c>
      <c r="E2348" t="b">
        <v>1</v>
      </c>
    </row>
    <row r="2349" spans="1:5" x14ac:dyDescent="0.25">
      <c r="A2349" t="s">
        <v>4899</v>
      </c>
      <c r="B2349" t="s">
        <v>4900</v>
      </c>
      <c r="E2349" t="b">
        <v>1</v>
      </c>
    </row>
    <row r="2350" spans="1:5" x14ac:dyDescent="0.25">
      <c r="A2350" t="s">
        <v>4901</v>
      </c>
      <c r="B2350" t="s">
        <v>4902</v>
      </c>
      <c r="E2350" t="b">
        <v>1</v>
      </c>
    </row>
    <row r="2351" spans="1:5" x14ac:dyDescent="0.25">
      <c r="A2351" t="s">
        <v>4903</v>
      </c>
      <c r="B2351" t="s">
        <v>4904</v>
      </c>
      <c r="E2351" t="b">
        <v>1</v>
      </c>
    </row>
    <row r="2352" spans="1:5" x14ac:dyDescent="0.25">
      <c r="A2352" t="s">
        <v>4905</v>
      </c>
      <c r="B2352" t="s">
        <v>4906</v>
      </c>
      <c r="E2352" t="b">
        <v>1</v>
      </c>
    </row>
    <row r="2353" spans="1:5" x14ac:dyDescent="0.25">
      <c r="A2353" t="s">
        <v>4907</v>
      </c>
      <c r="B2353" t="s">
        <v>4908</v>
      </c>
      <c r="E2353" t="b">
        <v>1</v>
      </c>
    </row>
    <row r="2354" spans="1:5" x14ac:dyDescent="0.25">
      <c r="A2354" t="s">
        <v>4909</v>
      </c>
      <c r="B2354" t="s">
        <v>4910</v>
      </c>
      <c r="E2354" t="b">
        <v>1</v>
      </c>
    </row>
    <row r="2355" spans="1:5" x14ac:dyDescent="0.25">
      <c r="A2355" t="s">
        <v>4911</v>
      </c>
      <c r="B2355" t="s">
        <v>4912</v>
      </c>
      <c r="E2355" t="b">
        <v>1</v>
      </c>
    </row>
    <row r="2356" spans="1:5" x14ac:dyDescent="0.25">
      <c r="A2356" t="s">
        <v>4913</v>
      </c>
      <c r="B2356" t="s">
        <v>4914</v>
      </c>
      <c r="E2356" t="b">
        <v>1</v>
      </c>
    </row>
    <row r="2357" spans="1:5" x14ac:dyDescent="0.25">
      <c r="A2357" t="s">
        <v>4915</v>
      </c>
      <c r="B2357" t="s">
        <v>4916</v>
      </c>
      <c r="E2357" t="b">
        <v>1</v>
      </c>
    </row>
    <row r="2358" spans="1:5" x14ac:dyDescent="0.25">
      <c r="A2358" t="s">
        <v>4917</v>
      </c>
      <c r="B2358" t="s">
        <v>4918</v>
      </c>
      <c r="E2358" t="b">
        <v>1</v>
      </c>
    </row>
    <row r="2359" spans="1:5" x14ac:dyDescent="0.25">
      <c r="A2359" t="s">
        <v>4919</v>
      </c>
      <c r="B2359" t="s">
        <v>4920</v>
      </c>
      <c r="E2359" t="b">
        <v>1</v>
      </c>
    </row>
    <row r="2360" spans="1:5" x14ac:dyDescent="0.25">
      <c r="A2360" t="s">
        <v>4921</v>
      </c>
      <c r="B2360" t="s">
        <v>4922</v>
      </c>
      <c r="E2360" t="b">
        <v>1</v>
      </c>
    </row>
    <row r="2361" spans="1:5" x14ac:dyDescent="0.25">
      <c r="A2361" t="s">
        <v>4923</v>
      </c>
      <c r="B2361" t="s">
        <v>4924</v>
      </c>
      <c r="E2361" t="b">
        <v>1</v>
      </c>
    </row>
    <row r="2362" spans="1:5" x14ac:dyDescent="0.25">
      <c r="A2362" t="s">
        <v>4925</v>
      </c>
      <c r="B2362" t="s">
        <v>4926</v>
      </c>
      <c r="E2362" t="b">
        <v>1</v>
      </c>
    </row>
    <row r="2363" spans="1:5" x14ac:dyDescent="0.25">
      <c r="A2363" t="s">
        <v>4927</v>
      </c>
      <c r="B2363" t="s">
        <v>4928</v>
      </c>
      <c r="E2363" t="b">
        <v>1</v>
      </c>
    </row>
    <row r="2364" spans="1:5" x14ac:dyDescent="0.25">
      <c r="A2364" t="s">
        <v>4929</v>
      </c>
      <c r="B2364" t="s">
        <v>4930</v>
      </c>
      <c r="E2364" t="b">
        <v>1</v>
      </c>
    </row>
    <row r="2365" spans="1:5" x14ac:dyDescent="0.25">
      <c r="A2365" t="s">
        <v>4931</v>
      </c>
      <c r="B2365" t="s">
        <v>4932</v>
      </c>
      <c r="E2365" t="b">
        <v>1</v>
      </c>
    </row>
    <row r="2366" spans="1:5" x14ac:dyDescent="0.25">
      <c r="A2366" t="s">
        <v>4933</v>
      </c>
      <c r="B2366" t="s">
        <v>4934</v>
      </c>
      <c r="E2366" t="b">
        <v>1</v>
      </c>
    </row>
    <row r="2367" spans="1:5" x14ac:dyDescent="0.25">
      <c r="A2367" t="s">
        <v>4935</v>
      </c>
      <c r="B2367" t="s">
        <v>4936</v>
      </c>
      <c r="E2367" t="b">
        <v>1</v>
      </c>
    </row>
    <row r="2368" spans="1:5" x14ac:dyDescent="0.25">
      <c r="A2368" t="s">
        <v>4937</v>
      </c>
      <c r="B2368" t="s">
        <v>4938</v>
      </c>
      <c r="E2368" t="b">
        <v>1</v>
      </c>
    </row>
    <row r="2369" spans="1:5" x14ac:dyDescent="0.25">
      <c r="A2369" t="s">
        <v>4939</v>
      </c>
      <c r="B2369" t="s">
        <v>4940</v>
      </c>
      <c r="E2369" t="b">
        <v>1</v>
      </c>
    </row>
    <row r="2370" spans="1:5" x14ac:dyDescent="0.25">
      <c r="A2370" t="s">
        <v>4941</v>
      </c>
      <c r="B2370" t="s">
        <v>4942</v>
      </c>
      <c r="E2370" t="b">
        <v>1</v>
      </c>
    </row>
    <row r="2371" spans="1:5" x14ac:dyDescent="0.25">
      <c r="A2371" t="s">
        <v>4943</v>
      </c>
      <c r="B2371" t="s">
        <v>4944</v>
      </c>
      <c r="E2371" t="b">
        <v>1</v>
      </c>
    </row>
    <row r="2372" spans="1:5" x14ac:dyDescent="0.25">
      <c r="A2372" t="s">
        <v>4945</v>
      </c>
      <c r="B2372" t="s">
        <v>4946</v>
      </c>
      <c r="E2372" t="b">
        <v>1</v>
      </c>
    </row>
    <row r="2373" spans="1:5" x14ac:dyDescent="0.25">
      <c r="A2373" t="s">
        <v>4947</v>
      </c>
      <c r="B2373" t="s">
        <v>4948</v>
      </c>
      <c r="E2373" t="b">
        <v>1</v>
      </c>
    </row>
    <row r="2374" spans="1:5" x14ac:dyDescent="0.25">
      <c r="A2374" t="s">
        <v>4949</v>
      </c>
      <c r="B2374" t="s">
        <v>4950</v>
      </c>
      <c r="E2374" t="b">
        <v>1</v>
      </c>
    </row>
    <row r="2375" spans="1:5" x14ac:dyDescent="0.25">
      <c r="A2375" t="s">
        <v>4951</v>
      </c>
      <c r="B2375" t="s">
        <v>4952</v>
      </c>
      <c r="E2375" t="b">
        <v>1</v>
      </c>
    </row>
    <row r="2376" spans="1:5" x14ac:dyDescent="0.25">
      <c r="A2376" t="s">
        <v>4953</v>
      </c>
      <c r="B2376" t="s">
        <v>4954</v>
      </c>
      <c r="E2376" t="b">
        <v>1</v>
      </c>
    </row>
    <row r="2377" spans="1:5" x14ac:dyDescent="0.25">
      <c r="A2377" t="s">
        <v>4955</v>
      </c>
      <c r="B2377" t="s">
        <v>4956</v>
      </c>
      <c r="E2377" t="b">
        <v>1</v>
      </c>
    </row>
    <row r="2378" spans="1:5" x14ac:dyDescent="0.25">
      <c r="A2378" t="s">
        <v>4957</v>
      </c>
      <c r="B2378" t="s">
        <v>4958</v>
      </c>
      <c r="E2378" t="b">
        <v>1</v>
      </c>
    </row>
    <row r="2379" spans="1:5" x14ac:dyDescent="0.25">
      <c r="A2379" t="s">
        <v>4959</v>
      </c>
      <c r="B2379" t="s">
        <v>4960</v>
      </c>
      <c r="E2379" t="b">
        <v>1</v>
      </c>
    </row>
    <row r="2380" spans="1:5" x14ac:dyDescent="0.25">
      <c r="A2380" t="s">
        <v>4961</v>
      </c>
      <c r="B2380" t="s">
        <v>4962</v>
      </c>
      <c r="E2380" t="b">
        <v>1</v>
      </c>
    </row>
    <row r="2381" spans="1:5" x14ac:dyDescent="0.25">
      <c r="A2381" t="s">
        <v>4963</v>
      </c>
      <c r="B2381" t="s">
        <v>4964</v>
      </c>
      <c r="E2381" t="b">
        <v>1</v>
      </c>
    </row>
    <row r="2382" spans="1:5" x14ac:dyDescent="0.25">
      <c r="A2382" t="s">
        <v>4965</v>
      </c>
      <c r="B2382" t="s">
        <v>4966</v>
      </c>
      <c r="E2382" t="b">
        <v>1</v>
      </c>
    </row>
    <row r="2383" spans="1:5" x14ac:dyDescent="0.25">
      <c r="A2383" t="s">
        <v>4967</v>
      </c>
      <c r="B2383" t="s">
        <v>4968</v>
      </c>
      <c r="E2383" t="b">
        <v>1</v>
      </c>
    </row>
    <row r="2384" spans="1:5" x14ac:dyDescent="0.25">
      <c r="A2384" t="s">
        <v>4969</v>
      </c>
      <c r="B2384" t="s">
        <v>4970</v>
      </c>
      <c r="E2384" t="b">
        <v>1</v>
      </c>
    </row>
    <row r="2385" spans="1:5" x14ac:dyDescent="0.25">
      <c r="A2385" t="s">
        <v>4971</v>
      </c>
      <c r="B2385" t="s">
        <v>4972</v>
      </c>
      <c r="E2385" t="b">
        <v>1</v>
      </c>
    </row>
    <row r="2386" spans="1:5" x14ac:dyDescent="0.25">
      <c r="A2386" t="s">
        <v>4973</v>
      </c>
      <c r="B2386" t="s">
        <v>4974</v>
      </c>
      <c r="E2386" t="b">
        <v>1</v>
      </c>
    </row>
    <row r="2387" spans="1:5" x14ac:dyDescent="0.25">
      <c r="A2387" t="s">
        <v>4975</v>
      </c>
      <c r="B2387" t="s">
        <v>4976</v>
      </c>
      <c r="E2387" t="b">
        <v>1</v>
      </c>
    </row>
    <row r="2388" spans="1:5" x14ac:dyDescent="0.25">
      <c r="A2388" t="s">
        <v>4977</v>
      </c>
      <c r="B2388" t="s">
        <v>4978</v>
      </c>
      <c r="E2388" t="b">
        <v>1</v>
      </c>
    </row>
    <row r="2389" spans="1:5" x14ac:dyDescent="0.25">
      <c r="A2389" t="s">
        <v>4979</v>
      </c>
      <c r="B2389" t="s">
        <v>4980</v>
      </c>
      <c r="E2389" t="b">
        <v>1</v>
      </c>
    </row>
    <row r="2390" spans="1:5" x14ac:dyDescent="0.25">
      <c r="A2390" t="s">
        <v>4981</v>
      </c>
      <c r="B2390" t="s">
        <v>4982</v>
      </c>
      <c r="E2390" t="b">
        <v>1</v>
      </c>
    </row>
    <row r="2391" spans="1:5" x14ac:dyDescent="0.25">
      <c r="A2391" t="s">
        <v>4983</v>
      </c>
      <c r="B2391" t="s">
        <v>4984</v>
      </c>
      <c r="E2391" t="b">
        <v>1</v>
      </c>
    </row>
    <row r="2392" spans="1:5" x14ac:dyDescent="0.25">
      <c r="A2392" t="s">
        <v>4985</v>
      </c>
      <c r="B2392" t="s">
        <v>4986</v>
      </c>
      <c r="E2392" t="b">
        <v>1</v>
      </c>
    </row>
    <row r="2393" spans="1:5" x14ac:dyDescent="0.25">
      <c r="A2393" t="s">
        <v>4987</v>
      </c>
      <c r="B2393" t="s">
        <v>4988</v>
      </c>
      <c r="E2393" t="b">
        <v>1</v>
      </c>
    </row>
    <row r="2394" spans="1:5" x14ac:dyDescent="0.25">
      <c r="A2394" t="s">
        <v>4989</v>
      </c>
      <c r="B2394" t="s">
        <v>4990</v>
      </c>
      <c r="E2394" t="b">
        <v>1</v>
      </c>
    </row>
    <row r="2395" spans="1:5" x14ac:dyDescent="0.25">
      <c r="A2395" t="s">
        <v>4991</v>
      </c>
      <c r="B2395" t="s">
        <v>4992</v>
      </c>
      <c r="E2395" t="b">
        <v>1</v>
      </c>
    </row>
    <row r="2396" spans="1:5" x14ac:dyDescent="0.25">
      <c r="A2396" t="s">
        <v>4993</v>
      </c>
      <c r="B2396" t="s">
        <v>4994</v>
      </c>
      <c r="E2396" t="b">
        <v>1</v>
      </c>
    </row>
    <row r="2397" spans="1:5" x14ac:dyDescent="0.25">
      <c r="A2397" t="s">
        <v>4995</v>
      </c>
      <c r="B2397" t="s">
        <v>4996</v>
      </c>
      <c r="E2397" t="b">
        <v>1</v>
      </c>
    </row>
    <row r="2398" spans="1:5" x14ac:dyDescent="0.25">
      <c r="A2398" t="s">
        <v>4997</v>
      </c>
      <c r="B2398" t="s">
        <v>4998</v>
      </c>
      <c r="E2398" t="b">
        <v>1</v>
      </c>
    </row>
    <row r="2399" spans="1:5" x14ac:dyDescent="0.25">
      <c r="A2399" t="s">
        <v>4999</v>
      </c>
      <c r="B2399" t="s">
        <v>5000</v>
      </c>
      <c r="E2399" t="b">
        <v>1</v>
      </c>
    </row>
    <row r="2400" spans="1:5" x14ac:dyDescent="0.25">
      <c r="A2400" t="s">
        <v>5001</v>
      </c>
      <c r="B2400" t="s">
        <v>5002</v>
      </c>
      <c r="E2400" t="b">
        <v>1</v>
      </c>
    </row>
    <row r="2401" spans="1:5" x14ac:dyDescent="0.25">
      <c r="A2401" t="s">
        <v>5003</v>
      </c>
      <c r="B2401" t="s">
        <v>5004</v>
      </c>
      <c r="E2401" t="b">
        <v>1</v>
      </c>
    </row>
    <row r="2402" spans="1:5" x14ac:dyDescent="0.25">
      <c r="A2402" t="s">
        <v>5005</v>
      </c>
      <c r="B2402" t="s">
        <v>5006</v>
      </c>
      <c r="E2402" t="b">
        <v>1</v>
      </c>
    </row>
    <row r="2403" spans="1:5" x14ac:dyDescent="0.25">
      <c r="A2403" t="s">
        <v>5007</v>
      </c>
      <c r="B2403" t="s">
        <v>5008</v>
      </c>
      <c r="E2403" t="b">
        <v>1</v>
      </c>
    </row>
    <row r="2404" spans="1:5" x14ac:dyDescent="0.25">
      <c r="A2404" t="s">
        <v>5009</v>
      </c>
      <c r="B2404" t="s">
        <v>5010</v>
      </c>
      <c r="E2404" t="b">
        <v>1</v>
      </c>
    </row>
    <row r="2405" spans="1:5" x14ac:dyDescent="0.25">
      <c r="A2405" t="s">
        <v>5011</v>
      </c>
      <c r="B2405" t="s">
        <v>5012</v>
      </c>
      <c r="E2405" t="b">
        <v>1</v>
      </c>
    </row>
    <row r="2406" spans="1:5" x14ac:dyDescent="0.25">
      <c r="A2406" t="s">
        <v>5013</v>
      </c>
      <c r="B2406" t="s">
        <v>5014</v>
      </c>
      <c r="E2406" t="b">
        <v>1</v>
      </c>
    </row>
    <row r="2407" spans="1:5" x14ac:dyDescent="0.25">
      <c r="A2407" t="s">
        <v>5015</v>
      </c>
      <c r="B2407" t="s">
        <v>5016</v>
      </c>
      <c r="E2407" t="b">
        <v>1</v>
      </c>
    </row>
    <row r="2408" spans="1:5" x14ac:dyDescent="0.25">
      <c r="A2408" t="s">
        <v>5017</v>
      </c>
      <c r="B2408" t="s">
        <v>5018</v>
      </c>
      <c r="E2408" t="b">
        <v>1</v>
      </c>
    </row>
    <row r="2409" spans="1:5" x14ac:dyDescent="0.25">
      <c r="A2409" t="s">
        <v>5019</v>
      </c>
      <c r="B2409" t="s">
        <v>5020</v>
      </c>
      <c r="E2409" t="b">
        <v>1</v>
      </c>
    </row>
    <row r="2410" spans="1:5" x14ac:dyDescent="0.25">
      <c r="A2410" t="s">
        <v>5021</v>
      </c>
      <c r="B2410" t="s">
        <v>5022</v>
      </c>
      <c r="E2410" t="b">
        <v>1</v>
      </c>
    </row>
    <row r="2411" spans="1:5" x14ac:dyDescent="0.25">
      <c r="A2411" t="s">
        <v>5023</v>
      </c>
      <c r="B2411" t="s">
        <v>5024</v>
      </c>
      <c r="E2411" t="b">
        <v>1</v>
      </c>
    </row>
    <row r="2412" spans="1:5" x14ac:dyDescent="0.25">
      <c r="A2412" t="s">
        <v>5025</v>
      </c>
      <c r="B2412" t="s">
        <v>5026</v>
      </c>
      <c r="E2412" t="b">
        <v>1</v>
      </c>
    </row>
    <row r="2413" spans="1:5" x14ac:dyDescent="0.25">
      <c r="A2413" t="s">
        <v>5027</v>
      </c>
      <c r="B2413" t="s">
        <v>5028</v>
      </c>
      <c r="E2413" t="b">
        <v>1</v>
      </c>
    </row>
    <row r="2414" spans="1:5" x14ac:dyDescent="0.25">
      <c r="A2414" t="s">
        <v>5029</v>
      </c>
      <c r="B2414" t="s">
        <v>5030</v>
      </c>
      <c r="E2414" t="b">
        <v>1</v>
      </c>
    </row>
    <row r="2415" spans="1:5" x14ac:dyDescent="0.25">
      <c r="A2415" t="s">
        <v>5031</v>
      </c>
      <c r="B2415" t="s">
        <v>5032</v>
      </c>
      <c r="E2415" t="b">
        <v>1</v>
      </c>
    </row>
    <row r="2416" spans="1:5" x14ac:dyDescent="0.25">
      <c r="A2416" t="s">
        <v>5033</v>
      </c>
      <c r="B2416" t="s">
        <v>5034</v>
      </c>
      <c r="E2416" t="b">
        <v>1</v>
      </c>
    </row>
    <row r="2417" spans="1:5" x14ac:dyDescent="0.25">
      <c r="A2417" t="s">
        <v>5035</v>
      </c>
      <c r="B2417" t="s">
        <v>5036</v>
      </c>
      <c r="E2417" t="b">
        <v>1</v>
      </c>
    </row>
    <row r="2418" spans="1:5" x14ac:dyDescent="0.25">
      <c r="A2418" t="s">
        <v>5037</v>
      </c>
      <c r="B2418" t="s">
        <v>5038</v>
      </c>
      <c r="E2418" t="b">
        <v>1</v>
      </c>
    </row>
    <row r="2419" spans="1:5" x14ac:dyDescent="0.25">
      <c r="A2419" t="s">
        <v>5039</v>
      </c>
      <c r="B2419" t="s">
        <v>5040</v>
      </c>
      <c r="E2419" t="b">
        <v>1</v>
      </c>
    </row>
    <row r="2420" spans="1:5" x14ac:dyDescent="0.25">
      <c r="A2420" t="s">
        <v>5041</v>
      </c>
      <c r="B2420" t="s">
        <v>5042</v>
      </c>
      <c r="E2420" t="b">
        <v>1</v>
      </c>
    </row>
    <row r="2421" spans="1:5" x14ac:dyDescent="0.25">
      <c r="A2421" t="s">
        <v>5043</v>
      </c>
      <c r="B2421" t="s">
        <v>5044</v>
      </c>
      <c r="E2421" t="b">
        <v>1</v>
      </c>
    </row>
    <row r="2422" spans="1:5" x14ac:dyDescent="0.25">
      <c r="A2422" t="s">
        <v>5045</v>
      </c>
      <c r="B2422" t="s">
        <v>5046</v>
      </c>
      <c r="E2422" t="b">
        <v>1</v>
      </c>
    </row>
    <row r="2423" spans="1:5" x14ac:dyDescent="0.25">
      <c r="A2423" t="s">
        <v>5047</v>
      </c>
      <c r="B2423" t="s">
        <v>5048</v>
      </c>
      <c r="E2423" t="b">
        <v>1</v>
      </c>
    </row>
    <row r="2424" spans="1:5" x14ac:dyDescent="0.25">
      <c r="A2424" t="s">
        <v>5049</v>
      </c>
      <c r="B2424" t="s">
        <v>5050</v>
      </c>
      <c r="E2424" t="b">
        <v>1</v>
      </c>
    </row>
    <row r="2425" spans="1:5" x14ac:dyDescent="0.25">
      <c r="A2425" t="s">
        <v>5051</v>
      </c>
      <c r="B2425" t="s">
        <v>5052</v>
      </c>
      <c r="E2425" t="b">
        <v>1</v>
      </c>
    </row>
    <row r="2426" spans="1:5" x14ac:dyDescent="0.25">
      <c r="A2426" t="s">
        <v>5053</v>
      </c>
      <c r="B2426" t="s">
        <v>5054</v>
      </c>
      <c r="E2426" t="b">
        <v>1</v>
      </c>
    </row>
    <row r="2427" spans="1:5" x14ac:dyDescent="0.25">
      <c r="A2427" t="s">
        <v>5055</v>
      </c>
      <c r="B2427" t="s">
        <v>5056</v>
      </c>
      <c r="E2427" t="b">
        <v>1</v>
      </c>
    </row>
    <row r="2428" spans="1:5" x14ac:dyDescent="0.25">
      <c r="A2428" t="s">
        <v>5057</v>
      </c>
      <c r="B2428" t="s">
        <v>5058</v>
      </c>
      <c r="E2428" t="b">
        <v>1</v>
      </c>
    </row>
    <row r="2429" spans="1:5" x14ac:dyDescent="0.25">
      <c r="A2429" t="s">
        <v>5059</v>
      </c>
      <c r="B2429" t="s">
        <v>5060</v>
      </c>
      <c r="E2429" t="b">
        <v>1</v>
      </c>
    </row>
    <row r="2430" spans="1:5" x14ac:dyDescent="0.25">
      <c r="A2430" t="s">
        <v>5061</v>
      </c>
      <c r="B2430" t="s">
        <v>5062</v>
      </c>
      <c r="E2430" t="b">
        <v>1</v>
      </c>
    </row>
    <row r="2431" spans="1:5" x14ac:dyDescent="0.25">
      <c r="A2431" t="s">
        <v>5063</v>
      </c>
      <c r="B2431" t="s">
        <v>5064</v>
      </c>
      <c r="E2431" t="b">
        <v>1</v>
      </c>
    </row>
    <row r="2432" spans="1:5" x14ac:dyDescent="0.25">
      <c r="A2432" t="s">
        <v>5065</v>
      </c>
      <c r="B2432" t="s">
        <v>5066</v>
      </c>
      <c r="E2432" t="b">
        <v>1</v>
      </c>
    </row>
    <row r="2433" spans="1:5" x14ac:dyDescent="0.25">
      <c r="A2433" t="s">
        <v>5067</v>
      </c>
      <c r="B2433" t="s">
        <v>5068</v>
      </c>
      <c r="E2433" t="b">
        <v>1</v>
      </c>
    </row>
    <row r="2434" spans="1:5" x14ac:dyDescent="0.25">
      <c r="A2434" t="s">
        <v>5069</v>
      </c>
      <c r="B2434" t="s">
        <v>5070</v>
      </c>
      <c r="E2434" t="b">
        <v>1</v>
      </c>
    </row>
    <row r="2435" spans="1:5" x14ac:dyDescent="0.25">
      <c r="A2435" t="s">
        <v>5071</v>
      </c>
      <c r="B2435" t="s">
        <v>5072</v>
      </c>
      <c r="E2435" t="b">
        <v>1</v>
      </c>
    </row>
    <row r="2436" spans="1:5" x14ac:dyDescent="0.25">
      <c r="A2436" t="s">
        <v>5073</v>
      </c>
      <c r="B2436" t="s">
        <v>5074</v>
      </c>
      <c r="E2436" t="b">
        <v>1</v>
      </c>
    </row>
    <row r="2437" spans="1:5" x14ac:dyDescent="0.25">
      <c r="A2437" t="s">
        <v>5075</v>
      </c>
      <c r="B2437" t="s">
        <v>5076</v>
      </c>
      <c r="E2437" t="b">
        <v>1</v>
      </c>
    </row>
    <row r="2438" spans="1:5" x14ac:dyDescent="0.25">
      <c r="A2438" t="s">
        <v>5077</v>
      </c>
      <c r="B2438" t="s">
        <v>5078</v>
      </c>
      <c r="E2438" t="b">
        <v>1</v>
      </c>
    </row>
    <row r="2439" spans="1:5" x14ac:dyDescent="0.25">
      <c r="A2439" t="s">
        <v>5079</v>
      </c>
      <c r="B2439" t="s">
        <v>5080</v>
      </c>
      <c r="E2439" t="b">
        <v>1</v>
      </c>
    </row>
    <row r="2440" spans="1:5" x14ac:dyDescent="0.25">
      <c r="A2440" t="s">
        <v>5081</v>
      </c>
      <c r="B2440" t="s">
        <v>5082</v>
      </c>
      <c r="E2440" t="b">
        <v>1</v>
      </c>
    </row>
    <row r="2441" spans="1:5" x14ac:dyDescent="0.25">
      <c r="A2441" t="s">
        <v>5083</v>
      </c>
      <c r="B2441" t="s">
        <v>5084</v>
      </c>
      <c r="E2441" t="b">
        <v>1</v>
      </c>
    </row>
    <row r="2442" spans="1:5" x14ac:dyDescent="0.25">
      <c r="A2442" t="s">
        <v>5085</v>
      </c>
      <c r="B2442" t="s">
        <v>5086</v>
      </c>
      <c r="E2442" t="b">
        <v>1</v>
      </c>
    </row>
    <row r="2443" spans="1:5" x14ac:dyDescent="0.25">
      <c r="A2443" t="s">
        <v>5087</v>
      </c>
      <c r="B2443" t="s">
        <v>5088</v>
      </c>
      <c r="E2443" t="b">
        <v>1</v>
      </c>
    </row>
    <row r="2444" spans="1:5" x14ac:dyDescent="0.25">
      <c r="A2444" t="s">
        <v>5089</v>
      </c>
      <c r="B2444" t="s">
        <v>5090</v>
      </c>
      <c r="E2444" t="b">
        <v>1</v>
      </c>
    </row>
    <row r="2445" spans="1:5" x14ac:dyDescent="0.25">
      <c r="A2445" t="s">
        <v>5091</v>
      </c>
      <c r="B2445" t="s">
        <v>5092</v>
      </c>
      <c r="E2445" t="b">
        <v>1</v>
      </c>
    </row>
    <row r="2446" spans="1:5" x14ac:dyDescent="0.25">
      <c r="A2446" t="s">
        <v>5093</v>
      </c>
      <c r="B2446" t="s">
        <v>5094</v>
      </c>
      <c r="E2446" t="b">
        <v>1</v>
      </c>
    </row>
    <row r="2447" spans="1:5" x14ac:dyDescent="0.25">
      <c r="A2447" t="s">
        <v>5095</v>
      </c>
      <c r="B2447" t="s">
        <v>5096</v>
      </c>
      <c r="E2447" t="b">
        <v>1</v>
      </c>
    </row>
    <row r="2448" spans="1:5" x14ac:dyDescent="0.25">
      <c r="A2448" t="s">
        <v>5097</v>
      </c>
      <c r="B2448" t="s">
        <v>5098</v>
      </c>
      <c r="E2448" t="b">
        <v>1</v>
      </c>
    </row>
    <row r="2449" spans="1:5" x14ac:dyDescent="0.25">
      <c r="A2449" t="s">
        <v>5099</v>
      </c>
      <c r="B2449" t="s">
        <v>5100</v>
      </c>
      <c r="E2449" t="b">
        <v>1</v>
      </c>
    </row>
    <row r="2450" spans="1:5" x14ac:dyDescent="0.25">
      <c r="A2450" t="s">
        <v>5101</v>
      </c>
      <c r="B2450" t="s">
        <v>5102</v>
      </c>
      <c r="E2450" t="b">
        <v>1</v>
      </c>
    </row>
    <row r="2451" spans="1:5" x14ac:dyDescent="0.25">
      <c r="A2451" t="s">
        <v>5103</v>
      </c>
      <c r="B2451" t="s">
        <v>5104</v>
      </c>
      <c r="E2451" t="b">
        <v>1</v>
      </c>
    </row>
    <row r="2452" spans="1:5" x14ac:dyDescent="0.25">
      <c r="A2452" t="s">
        <v>5105</v>
      </c>
      <c r="B2452" t="s">
        <v>5106</v>
      </c>
      <c r="E2452" t="b">
        <v>1</v>
      </c>
    </row>
    <row r="2453" spans="1:5" x14ac:dyDescent="0.25">
      <c r="A2453" t="s">
        <v>5107</v>
      </c>
      <c r="B2453" t="s">
        <v>5108</v>
      </c>
      <c r="E2453" t="b">
        <v>1</v>
      </c>
    </row>
    <row r="2454" spans="1:5" x14ac:dyDescent="0.25">
      <c r="A2454" t="s">
        <v>5109</v>
      </c>
      <c r="B2454" t="s">
        <v>5110</v>
      </c>
      <c r="E2454" t="b">
        <v>1</v>
      </c>
    </row>
    <row r="2455" spans="1:5" x14ac:dyDescent="0.25">
      <c r="A2455" t="s">
        <v>5111</v>
      </c>
      <c r="B2455" t="s">
        <v>5112</v>
      </c>
      <c r="E2455" t="b">
        <v>1</v>
      </c>
    </row>
    <row r="2456" spans="1:5" x14ac:dyDescent="0.25">
      <c r="A2456" t="s">
        <v>5113</v>
      </c>
      <c r="B2456" t="s">
        <v>5114</v>
      </c>
      <c r="E2456" t="b">
        <v>1</v>
      </c>
    </row>
    <row r="2457" spans="1:5" x14ac:dyDescent="0.25">
      <c r="A2457" t="s">
        <v>5115</v>
      </c>
      <c r="B2457" t="s">
        <v>5116</v>
      </c>
      <c r="E2457" t="b">
        <v>1</v>
      </c>
    </row>
    <row r="2458" spans="1:5" x14ac:dyDescent="0.25">
      <c r="A2458" t="s">
        <v>5117</v>
      </c>
      <c r="B2458" t="s">
        <v>5118</v>
      </c>
      <c r="E2458" t="b">
        <v>1</v>
      </c>
    </row>
    <row r="2459" spans="1:5" x14ac:dyDescent="0.25">
      <c r="A2459" t="s">
        <v>5119</v>
      </c>
      <c r="B2459" t="s">
        <v>5120</v>
      </c>
      <c r="E2459" t="b">
        <v>1</v>
      </c>
    </row>
    <row r="2460" spans="1:5" x14ac:dyDescent="0.25">
      <c r="A2460" t="s">
        <v>5121</v>
      </c>
      <c r="B2460" t="s">
        <v>5122</v>
      </c>
      <c r="E2460" t="b">
        <v>1</v>
      </c>
    </row>
    <row r="2461" spans="1:5" x14ac:dyDescent="0.25">
      <c r="A2461" t="s">
        <v>5123</v>
      </c>
      <c r="B2461" t="s">
        <v>5124</v>
      </c>
      <c r="E2461" t="b">
        <v>1</v>
      </c>
    </row>
    <row r="2462" spans="1:5" x14ac:dyDescent="0.25">
      <c r="A2462" t="s">
        <v>5125</v>
      </c>
      <c r="B2462" t="s">
        <v>5126</v>
      </c>
      <c r="E2462" t="b">
        <v>1</v>
      </c>
    </row>
    <row r="2463" spans="1:5" x14ac:dyDescent="0.25">
      <c r="A2463" t="s">
        <v>5127</v>
      </c>
      <c r="B2463" t="s">
        <v>5128</v>
      </c>
      <c r="E2463" t="b">
        <v>1</v>
      </c>
    </row>
    <row r="2464" spans="1:5" x14ac:dyDescent="0.25">
      <c r="A2464" t="s">
        <v>5129</v>
      </c>
      <c r="B2464" t="s">
        <v>5130</v>
      </c>
      <c r="E2464" t="b">
        <v>1</v>
      </c>
    </row>
    <row r="2465" spans="1:5" x14ac:dyDescent="0.25">
      <c r="A2465" t="s">
        <v>5131</v>
      </c>
      <c r="B2465" t="s">
        <v>5132</v>
      </c>
      <c r="E2465" t="b">
        <v>1</v>
      </c>
    </row>
    <row r="2466" spans="1:5" x14ac:dyDescent="0.25">
      <c r="A2466" t="s">
        <v>5133</v>
      </c>
      <c r="B2466" t="s">
        <v>5134</v>
      </c>
      <c r="E2466" t="b">
        <v>1</v>
      </c>
    </row>
    <row r="2467" spans="1:5" x14ac:dyDescent="0.25">
      <c r="A2467" t="s">
        <v>5135</v>
      </c>
      <c r="B2467" t="s">
        <v>5136</v>
      </c>
      <c r="E2467" t="b">
        <v>1</v>
      </c>
    </row>
    <row r="2468" spans="1:5" x14ac:dyDescent="0.25">
      <c r="A2468" t="s">
        <v>5137</v>
      </c>
      <c r="B2468" t="s">
        <v>5138</v>
      </c>
      <c r="E2468" t="b">
        <v>1</v>
      </c>
    </row>
    <row r="2469" spans="1:5" x14ac:dyDescent="0.25">
      <c r="A2469" t="s">
        <v>5139</v>
      </c>
      <c r="B2469" t="s">
        <v>5140</v>
      </c>
      <c r="E2469" t="b">
        <v>1</v>
      </c>
    </row>
    <row r="2470" spans="1:5" x14ac:dyDescent="0.25">
      <c r="A2470" t="s">
        <v>5141</v>
      </c>
      <c r="B2470" t="s">
        <v>5142</v>
      </c>
      <c r="E2470" t="b">
        <v>1</v>
      </c>
    </row>
    <row r="2471" spans="1:5" x14ac:dyDescent="0.25">
      <c r="A2471" t="s">
        <v>5143</v>
      </c>
      <c r="B2471" t="s">
        <v>5144</v>
      </c>
      <c r="E2471" t="b">
        <v>1</v>
      </c>
    </row>
    <row r="2472" spans="1:5" x14ac:dyDescent="0.25">
      <c r="A2472" t="s">
        <v>5145</v>
      </c>
      <c r="B2472" t="s">
        <v>5146</v>
      </c>
      <c r="E2472" t="b">
        <v>1</v>
      </c>
    </row>
    <row r="2473" spans="1:5" x14ac:dyDescent="0.25">
      <c r="A2473" t="s">
        <v>5147</v>
      </c>
      <c r="B2473" t="s">
        <v>5148</v>
      </c>
      <c r="E2473" t="b">
        <v>1</v>
      </c>
    </row>
    <row r="2474" spans="1:5" x14ac:dyDescent="0.25">
      <c r="A2474" t="s">
        <v>5149</v>
      </c>
      <c r="B2474" t="s">
        <v>5150</v>
      </c>
      <c r="E2474" t="b">
        <v>1</v>
      </c>
    </row>
    <row r="2475" spans="1:5" x14ac:dyDescent="0.25">
      <c r="A2475" t="s">
        <v>5151</v>
      </c>
      <c r="B2475" t="s">
        <v>5152</v>
      </c>
      <c r="E2475" t="b">
        <v>1</v>
      </c>
    </row>
    <row r="2476" spans="1:5" x14ac:dyDescent="0.25">
      <c r="A2476" t="s">
        <v>5153</v>
      </c>
      <c r="B2476" t="s">
        <v>5154</v>
      </c>
      <c r="E2476" t="b">
        <v>1</v>
      </c>
    </row>
    <row r="2477" spans="1:5" x14ac:dyDescent="0.25">
      <c r="A2477" t="s">
        <v>5155</v>
      </c>
      <c r="B2477" t="s">
        <v>5156</v>
      </c>
      <c r="E2477" t="b">
        <v>1</v>
      </c>
    </row>
    <row r="2478" spans="1:5" x14ac:dyDescent="0.25">
      <c r="A2478" t="s">
        <v>5157</v>
      </c>
      <c r="B2478" t="s">
        <v>5158</v>
      </c>
      <c r="E2478" t="b">
        <v>1</v>
      </c>
    </row>
    <row r="2479" spans="1:5" x14ac:dyDescent="0.25">
      <c r="A2479" t="s">
        <v>5159</v>
      </c>
      <c r="B2479" t="s">
        <v>5160</v>
      </c>
      <c r="E2479" t="b">
        <v>1</v>
      </c>
    </row>
    <row r="2480" spans="1:5" x14ac:dyDescent="0.25">
      <c r="A2480" t="s">
        <v>5161</v>
      </c>
      <c r="B2480" t="s">
        <v>5162</v>
      </c>
      <c r="E2480" t="b">
        <v>1</v>
      </c>
    </row>
    <row r="2481" spans="1:5" x14ac:dyDescent="0.25">
      <c r="A2481" t="s">
        <v>5163</v>
      </c>
      <c r="B2481" t="s">
        <v>5164</v>
      </c>
      <c r="E2481" t="b">
        <v>1</v>
      </c>
    </row>
    <row r="2482" spans="1:5" x14ac:dyDescent="0.25">
      <c r="A2482" t="s">
        <v>5165</v>
      </c>
      <c r="B2482" t="s">
        <v>5166</v>
      </c>
      <c r="E2482" t="b">
        <v>1</v>
      </c>
    </row>
    <row r="2483" spans="1:5" x14ac:dyDescent="0.25">
      <c r="A2483" t="s">
        <v>5167</v>
      </c>
      <c r="B2483" t="s">
        <v>5168</v>
      </c>
      <c r="E2483" t="b">
        <v>1</v>
      </c>
    </row>
    <row r="2484" spans="1:5" x14ac:dyDescent="0.25">
      <c r="A2484" t="s">
        <v>5169</v>
      </c>
      <c r="B2484" t="s">
        <v>5170</v>
      </c>
      <c r="E2484" t="b">
        <v>1</v>
      </c>
    </row>
    <row r="2485" spans="1:5" x14ac:dyDescent="0.25">
      <c r="A2485" t="s">
        <v>5171</v>
      </c>
      <c r="B2485" t="s">
        <v>5172</v>
      </c>
      <c r="E2485" t="b">
        <v>1</v>
      </c>
    </row>
    <row r="2486" spans="1:5" x14ac:dyDescent="0.25">
      <c r="A2486" t="s">
        <v>5173</v>
      </c>
      <c r="B2486" t="s">
        <v>5174</v>
      </c>
      <c r="E2486" t="b">
        <v>1</v>
      </c>
    </row>
    <row r="2487" spans="1:5" x14ac:dyDescent="0.25">
      <c r="A2487" t="s">
        <v>5175</v>
      </c>
      <c r="B2487" t="s">
        <v>5176</v>
      </c>
      <c r="E2487" t="b">
        <v>1</v>
      </c>
    </row>
    <row r="2488" spans="1:5" x14ac:dyDescent="0.25">
      <c r="A2488" t="s">
        <v>5177</v>
      </c>
      <c r="B2488" t="s">
        <v>5178</v>
      </c>
      <c r="E2488" t="b">
        <v>1</v>
      </c>
    </row>
    <row r="2489" spans="1:5" x14ac:dyDescent="0.25">
      <c r="A2489" t="s">
        <v>5179</v>
      </c>
      <c r="B2489" t="s">
        <v>5180</v>
      </c>
      <c r="E2489" t="b">
        <v>1</v>
      </c>
    </row>
    <row r="2490" spans="1:5" x14ac:dyDescent="0.25">
      <c r="A2490" t="s">
        <v>5181</v>
      </c>
      <c r="B2490" t="s">
        <v>5182</v>
      </c>
      <c r="E2490" t="b">
        <v>1</v>
      </c>
    </row>
    <row r="2491" spans="1:5" x14ac:dyDescent="0.25">
      <c r="A2491" t="s">
        <v>5183</v>
      </c>
      <c r="B2491" t="s">
        <v>5184</v>
      </c>
      <c r="E2491" t="b">
        <v>1</v>
      </c>
    </row>
    <row r="2492" spans="1:5" x14ac:dyDescent="0.25">
      <c r="A2492" t="s">
        <v>5185</v>
      </c>
      <c r="B2492" t="s">
        <v>5186</v>
      </c>
      <c r="E2492" t="b">
        <v>1</v>
      </c>
    </row>
    <row r="2493" spans="1:5" x14ac:dyDescent="0.25">
      <c r="A2493" t="s">
        <v>5187</v>
      </c>
      <c r="B2493" t="s">
        <v>5188</v>
      </c>
      <c r="E2493" t="b">
        <v>1</v>
      </c>
    </row>
    <row r="2494" spans="1:5" x14ac:dyDescent="0.25">
      <c r="A2494" t="s">
        <v>5189</v>
      </c>
      <c r="B2494" t="s">
        <v>5190</v>
      </c>
      <c r="E2494" t="b">
        <v>1</v>
      </c>
    </row>
    <row r="2495" spans="1:5" x14ac:dyDescent="0.25">
      <c r="A2495" t="s">
        <v>5191</v>
      </c>
      <c r="B2495" t="s">
        <v>5192</v>
      </c>
      <c r="E2495" t="b">
        <v>1</v>
      </c>
    </row>
    <row r="2496" spans="1:5" x14ac:dyDescent="0.25">
      <c r="A2496" t="s">
        <v>5193</v>
      </c>
      <c r="B2496" t="s">
        <v>5194</v>
      </c>
      <c r="E2496" t="b">
        <v>1</v>
      </c>
    </row>
    <row r="2497" spans="1:5" x14ac:dyDescent="0.25">
      <c r="A2497" t="s">
        <v>5195</v>
      </c>
      <c r="B2497" t="s">
        <v>5196</v>
      </c>
      <c r="E2497" t="b">
        <v>1</v>
      </c>
    </row>
    <row r="2498" spans="1:5" x14ac:dyDescent="0.25">
      <c r="A2498" t="s">
        <v>5197</v>
      </c>
      <c r="B2498" t="s">
        <v>5198</v>
      </c>
      <c r="E2498" t="b">
        <v>1</v>
      </c>
    </row>
    <row r="2499" spans="1:5" x14ac:dyDescent="0.25">
      <c r="A2499" t="s">
        <v>5199</v>
      </c>
      <c r="B2499" t="s">
        <v>5200</v>
      </c>
      <c r="E2499" t="b">
        <v>1</v>
      </c>
    </row>
    <row r="2500" spans="1:5" x14ac:dyDescent="0.25">
      <c r="A2500" t="s">
        <v>5201</v>
      </c>
      <c r="B2500" t="s">
        <v>5202</v>
      </c>
      <c r="E2500" t="b">
        <v>1</v>
      </c>
    </row>
    <row r="2501" spans="1:5" x14ac:dyDescent="0.25">
      <c r="A2501" t="s">
        <v>5203</v>
      </c>
      <c r="B2501" t="s">
        <v>5204</v>
      </c>
      <c r="E2501" t="b">
        <v>1</v>
      </c>
    </row>
    <row r="2502" spans="1:5" x14ac:dyDescent="0.25">
      <c r="A2502" t="s">
        <v>5205</v>
      </c>
      <c r="B2502" t="s">
        <v>5206</v>
      </c>
      <c r="E2502" t="b">
        <v>1</v>
      </c>
    </row>
    <row r="2503" spans="1:5" x14ac:dyDescent="0.25">
      <c r="A2503" t="s">
        <v>5207</v>
      </c>
      <c r="B2503" t="s">
        <v>5208</v>
      </c>
      <c r="E2503" t="b">
        <v>1</v>
      </c>
    </row>
    <row r="2504" spans="1:5" x14ac:dyDescent="0.25">
      <c r="A2504" t="s">
        <v>5209</v>
      </c>
      <c r="B2504" t="s">
        <v>5210</v>
      </c>
      <c r="E2504" t="b">
        <v>1</v>
      </c>
    </row>
    <row r="2505" spans="1:5" x14ac:dyDescent="0.25">
      <c r="A2505" t="s">
        <v>5211</v>
      </c>
      <c r="B2505" t="s">
        <v>5212</v>
      </c>
      <c r="E2505" t="b">
        <v>1</v>
      </c>
    </row>
    <row r="2506" spans="1:5" x14ac:dyDescent="0.25">
      <c r="A2506" t="s">
        <v>5213</v>
      </c>
      <c r="B2506" t="s">
        <v>5214</v>
      </c>
      <c r="E2506" t="b">
        <v>1</v>
      </c>
    </row>
    <row r="2507" spans="1:5" x14ac:dyDescent="0.25">
      <c r="A2507" t="s">
        <v>5215</v>
      </c>
      <c r="B2507" t="s">
        <v>5216</v>
      </c>
      <c r="E2507" t="b">
        <v>1</v>
      </c>
    </row>
    <row r="2508" spans="1:5" x14ac:dyDescent="0.25">
      <c r="A2508" t="s">
        <v>5217</v>
      </c>
      <c r="B2508" t="s">
        <v>5218</v>
      </c>
      <c r="E2508" t="b">
        <v>1</v>
      </c>
    </row>
    <row r="2509" spans="1:5" x14ac:dyDescent="0.25">
      <c r="A2509" t="s">
        <v>5219</v>
      </c>
      <c r="B2509" t="s">
        <v>5220</v>
      </c>
      <c r="E2509" t="b">
        <v>1</v>
      </c>
    </row>
    <row r="2510" spans="1:5" x14ac:dyDescent="0.25">
      <c r="A2510" t="s">
        <v>5221</v>
      </c>
      <c r="B2510" t="s">
        <v>5222</v>
      </c>
      <c r="E2510" t="b">
        <v>1</v>
      </c>
    </row>
    <row r="2511" spans="1:5" x14ac:dyDescent="0.25">
      <c r="A2511" t="s">
        <v>5223</v>
      </c>
      <c r="B2511" t="s">
        <v>5224</v>
      </c>
      <c r="E2511" t="b">
        <v>1</v>
      </c>
    </row>
    <row r="2512" spans="1:5" x14ac:dyDescent="0.25">
      <c r="A2512" t="s">
        <v>5225</v>
      </c>
      <c r="B2512" t="s">
        <v>5226</v>
      </c>
      <c r="E2512" t="b">
        <v>1</v>
      </c>
    </row>
    <row r="2513" spans="1:5" x14ac:dyDescent="0.25">
      <c r="A2513" t="s">
        <v>5227</v>
      </c>
      <c r="B2513" t="s">
        <v>5228</v>
      </c>
      <c r="E2513" t="b">
        <v>1</v>
      </c>
    </row>
    <row r="2514" spans="1:5" x14ac:dyDescent="0.25">
      <c r="A2514" t="s">
        <v>5229</v>
      </c>
      <c r="B2514" t="s">
        <v>5230</v>
      </c>
      <c r="E2514" t="b">
        <v>1</v>
      </c>
    </row>
    <row r="2515" spans="1:5" x14ac:dyDescent="0.25">
      <c r="A2515" t="s">
        <v>5231</v>
      </c>
      <c r="B2515" t="s">
        <v>5232</v>
      </c>
      <c r="E2515" t="b">
        <v>1</v>
      </c>
    </row>
    <row r="2516" spans="1:5" x14ac:dyDescent="0.25">
      <c r="A2516" t="s">
        <v>5233</v>
      </c>
      <c r="B2516" t="s">
        <v>5234</v>
      </c>
      <c r="E2516" t="b">
        <v>1</v>
      </c>
    </row>
    <row r="2517" spans="1:5" x14ac:dyDescent="0.25">
      <c r="A2517" t="s">
        <v>5235</v>
      </c>
      <c r="B2517" t="s">
        <v>5236</v>
      </c>
      <c r="E2517" t="b">
        <v>1</v>
      </c>
    </row>
    <row r="2518" spans="1:5" x14ac:dyDescent="0.25">
      <c r="A2518" t="s">
        <v>5237</v>
      </c>
      <c r="B2518" t="s">
        <v>5238</v>
      </c>
      <c r="E2518" t="b">
        <v>1</v>
      </c>
    </row>
    <row r="2519" spans="1:5" x14ac:dyDescent="0.25">
      <c r="A2519" t="s">
        <v>5239</v>
      </c>
      <c r="B2519" t="s">
        <v>5240</v>
      </c>
      <c r="E2519" t="b">
        <v>1</v>
      </c>
    </row>
    <row r="2520" spans="1:5" x14ac:dyDescent="0.25">
      <c r="A2520" t="s">
        <v>5241</v>
      </c>
      <c r="B2520" t="s">
        <v>5242</v>
      </c>
      <c r="E2520" t="b">
        <v>1</v>
      </c>
    </row>
    <row r="2521" spans="1:5" x14ac:dyDescent="0.25">
      <c r="A2521" t="s">
        <v>5243</v>
      </c>
      <c r="B2521" t="s">
        <v>5244</v>
      </c>
      <c r="E2521" t="b">
        <v>1</v>
      </c>
    </row>
    <row r="2522" spans="1:5" x14ac:dyDescent="0.25">
      <c r="A2522" t="s">
        <v>5245</v>
      </c>
      <c r="B2522" t="s">
        <v>5246</v>
      </c>
      <c r="E2522" t="b">
        <v>1</v>
      </c>
    </row>
    <row r="2523" spans="1:5" x14ac:dyDescent="0.25">
      <c r="A2523" t="s">
        <v>5247</v>
      </c>
      <c r="B2523" t="s">
        <v>5248</v>
      </c>
      <c r="E2523" t="b">
        <v>1</v>
      </c>
    </row>
    <row r="2524" spans="1:5" x14ac:dyDescent="0.25">
      <c r="A2524" t="s">
        <v>5249</v>
      </c>
      <c r="B2524" t="s">
        <v>5250</v>
      </c>
      <c r="E2524" t="b">
        <v>1</v>
      </c>
    </row>
    <row r="2525" spans="1:5" x14ac:dyDescent="0.25">
      <c r="A2525" t="s">
        <v>5251</v>
      </c>
      <c r="B2525" t="s">
        <v>5252</v>
      </c>
      <c r="E2525" t="b">
        <v>1</v>
      </c>
    </row>
    <row r="2526" spans="1:5" x14ac:dyDescent="0.25">
      <c r="A2526" t="s">
        <v>5253</v>
      </c>
      <c r="B2526" t="s">
        <v>5254</v>
      </c>
      <c r="E2526" t="b">
        <v>1</v>
      </c>
    </row>
    <row r="2527" spans="1:5" x14ac:dyDescent="0.25">
      <c r="A2527" t="s">
        <v>5255</v>
      </c>
      <c r="B2527" t="s">
        <v>5256</v>
      </c>
      <c r="E2527" t="b">
        <v>1</v>
      </c>
    </row>
    <row r="2528" spans="1:5" x14ac:dyDescent="0.25">
      <c r="A2528" t="s">
        <v>5257</v>
      </c>
      <c r="B2528" t="s">
        <v>5258</v>
      </c>
      <c r="E2528" t="b">
        <v>1</v>
      </c>
    </row>
    <row r="2529" spans="1:5" x14ac:dyDescent="0.25">
      <c r="A2529" t="s">
        <v>5259</v>
      </c>
      <c r="B2529" t="s">
        <v>5260</v>
      </c>
      <c r="E2529" t="b">
        <v>1</v>
      </c>
    </row>
    <row r="2530" spans="1:5" x14ac:dyDescent="0.25">
      <c r="A2530" t="s">
        <v>5261</v>
      </c>
      <c r="B2530" t="s">
        <v>5262</v>
      </c>
      <c r="E2530" t="b">
        <v>1</v>
      </c>
    </row>
    <row r="2531" spans="1:5" x14ac:dyDescent="0.25">
      <c r="A2531" t="s">
        <v>5263</v>
      </c>
      <c r="B2531" t="s">
        <v>5264</v>
      </c>
      <c r="E2531" t="b">
        <v>1</v>
      </c>
    </row>
    <row r="2532" spans="1:5" x14ac:dyDescent="0.25">
      <c r="A2532" t="s">
        <v>5265</v>
      </c>
      <c r="B2532" t="s">
        <v>5266</v>
      </c>
      <c r="E2532" t="b">
        <v>1</v>
      </c>
    </row>
    <row r="2533" spans="1:5" x14ac:dyDescent="0.25">
      <c r="A2533" t="s">
        <v>5267</v>
      </c>
      <c r="B2533" t="s">
        <v>5268</v>
      </c>
      <c r="E2533" t="b">
        <v>1</v>
      </c>
    </row>
    <row r="2534" spans="1:5" x14ac:dyDescent="0.25">
      <c r="A2534" t="s">
        <v>5269</v>
      </c>
      <c r="B2534" t="s">
        <v>5270</v>
      </c>
      <c r="E2534" t="b">
        <v>1</v>
      </c>
    </row>
    <row r="2535" spans="1:5" x14ac:dyDescent="0.25">
      <c r="A2535" t="s">
        <v>5271</v>
      </c>
      <c r="B2535" t="s">
        <v>5272</v>
      </c>
      <c r="E2535" t="b">
        <v>1</v>
      </c>
    </row>
    <row r="2536" spans="1:5" x14ac:dyDescent="0.25">
      <c r="A2536" t="s">
        <v>5273</v>
      </c>
      <c r="B2536" t="s">
        <v>5274</v>
      </c>
      <c r="E2536" t="b">
        <v>1</v>
      </c>
    </row>
    <row r="2537" spans="1:5" x14ac:dyDescent="0.25">
      <c r="A2537" t="s">
        <v>5275</v>
      </c>
      <c r="B2537" t="s">
        <v>5276</v>
      </c>
      <c r="E2537" t="b">
        <v>1</v>
      </c>
    </row>
    <row r="2538" spans="1:5" x14ac:dyDescent="0.25">
      <c r="A2538" t="s">
        <v>5277</v>
      </c>
      <c r="B2538" t="s">
        <v>5278</v>
      </c>
      <c r="E2538" t="b">
        <v>1</v>
      </c>
    </row>
    <row r="2539" spans="1:5" x14ac:dyDescent="0.25">
      <c r="A2539" t="s">
        <v>5279</v>
      </c>
      <c r="B2539" t="s">
        <v>5280</v>
      </c>
      <c r="E2539" t="b">
        <v>1</v>
      </c>
    </row>
    <row r="2540" spans="1:5" x14ac:dyDescent="0.25">
      <c r="A2540" t="s">
        <v>5281</v>
      </c>
      <c r="B2540" t="s">
        <v>5282</v>
      </c>
      <c r="E2540" t="b">
        <v>1</v>
      </c>
    </row>
    <row r="2541" spans="1:5" x14ac:dyDescent="0.25">
      <c r="A2541" t="s">
        <v>5283</v>
      </c>
      <c r="B2541" t="s">
        <v>5284</v>
      </c>
      <c r="E2541" t="b">
        <v>1</v>
      </c>
    </row>
    <row r="2542" spans="1:5" x14ac:dyDescent="0.25">
      <c r="A2542" t="s">
        <v>5285</v>
      </c>
      <c r="B2542" t="s">
        <v>5286</v>
      </c>
      <c r="E2542" t="b">
        <v>1</v>
      </c>
    </row>
    <row r="2543" spans="1:5" x14ac:dyDescent="0.25">
      <c r="A2543" t="s">
        <v>5287</v>
      </c>
      <c r="B2543" t="s">
        <v>5288</v>
      </c>
      <c r="E2543" t="b">
        <v>1</v>
      </c>
    </row>
    <row r="2544" spans="1:5" x14ac:dyDescent="0.25">
      <c r="A2544" t="s">
        <v>5289</v>
      </c>
      <c r="B2544" t="s">
        <v>5290</v>
      </c>
      <c r="E2544" t="b">
        <v>1</v>
      </c>
    </row>
    <row r="2545" spans="1:5" x14ac:dyDescent="0.25">
      <c r="A2545" t="s">
        <v>5291</v>
      </c>
      <c r="B2545" t="s">
        <v>5292</v>
      </c>
      <c r="E2545" t="b">
        <v>1</v>
      </c>
    </row>
    <row r="2546" spans="1:5" x14ac:dyDescent="0.25">
      <c r="A2546" t="s">
        <v>5293</v>
      </c>
      <c r="B2546" t="s">
        <v>5294</v>
      </c>
      <c r="E2546" t="b">
        <v>1</v>
      </c>
    </row>
    <row r="2547" spans="1:5" x14ac:dyDescent="0.25">
      <c r="A2547" t="s">
        <v>5295</v>
      </c>
      <c r="B2547" t="s">
        <v>5296</v>
      </c>
      <c r="E2547" t="b">
        <v>1</v>
      </c>
    </row>
    <row r="2548" spans="1:5" x14ac:dyDescent="0.25">
      <c r="A2548" t="s">
        <v>5297</v>
      </c>
      <c r="B2548" t="s">
        <v>5298</v>
      </c>
      <c r="E2548" t="b">
        <v>1</v>
      </c>
    </row>
    <row r="2549" spans="1:5" x14ac:dyDescent="0.25">
      <c r="A2549" t="s">
        <v>5299</v>
      </c>
      <c r="B2549" t="s">
        <v>5300</v>
      </c>
      <c r="E2549" t="b">
        <v>1</v>
      </c>
    </row>
    <row r="2550" spans="1:5" x14ac:dyDescent="0.25">
      <c r="A2550" t="s">
        <v>5301</v>
      </c>
      <c r="B2550" t="s">
        <v>5302</v>
      </c>
      <c r="E2550" t="b">
        <v>1</v>
      </c>
    </row>
    <row r="2551" spans="1:5" x14ac:dyDescent="0.25">
      <c r="A2551" t="s">
        <v>5303</v>
      </c>
      <c r="B2551" t="s">
        <v>5304</v>
      </c>
      <c r="E2551" t="b">
        <v>1</v>
      </c>
    </row>
    <row r="2552" spans="1:5" x14ac:dyDescent="0.25">
      <c r="A2552" t="s">
        <v>5305</v>
      </c>
      <c r="B2552" t="s">
        <v>5306</v>
      </c>
      <c r="E2552" t="b">
        <v>1</v>
      </c>
    </row>
    <row r="2553" spans="1:5" x14ac:dyDescent="0.25">
      <c r="A2553" t="s">
        <v>5307</v>
      </c>
      <c r="B2553" t="s">
        <v>5308</v>
      </c>
      <c r="E2553"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72854-6D11-43A0-BFE0-76BBB9E3816E}">
  <dimension ref="A1:B3"/>
  <sheetViews>
    <sheetView workbookViewId="0"/>
  </sheetViews>
  <sheetFormatPr defaultRowHeight="15" x14ac:dyDescent="0.25"/>
  <sheetData>
    <row r="1" spans="1:2" x14ac:dyDescent="0.25">
      <c r="A1" t="s">
        <v>6680</v>
      </c>
      <c r="B1" s="23">
        <v>46050</v>
      </c>
    </row>
    <row r="2" spans="1:2" x14ac:dyDescent="0.25">
      <c r="A2" t="s">
        <v>6681</v>
      </c>
      <c r="B2" t="s">
        <v>5586</v>
      </c>
    </row>
    <row r="3" spans="1:2" x14ac:dyDescent="0.25">
      <c r="A3" t="s">
        <v>6682</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9b6842657624373f852e2c51b83b00fc">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7dc5971e820761cfac23f2419445ddef"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27377F-ADCE-4D31-A609-D00C25B9D60D}"/>
</file>

<file path=customXml/itemProps2.xml><?xml version="1.0" encoding="utf-8"?>
<ds:datastoreItem xmlns:ds="http://schemas.openxmlformats.org/officeDocument/2006/customXml" ds:itemID="{009DCC7E-53E2-4578-A5BB-24808C5BD8C0}"/>
</file>

<file path=customXml/itemProps3.xml><?xml version="1.0" encoding="utf-8"?>
<ds:datastoreItem xmlns:ds="http://schemas.openxmlformats.org/officeDocument/2006/customXml" ds:itemID="{7E7E4E14-A945-4EAE-BAC3-51692760F15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76</vt:i4>
      </vt:variant>
      <vt:variant>
        <vt:lpstr>Named Ranges</vt:lpstr>
      </vt:variant>
      <vt:variant>
        <vt:i4>216</vt:i4>
      </vt:variant>
    </vt:vector>
  </HeadingPairs>
  <TitlesOfParts>
    <vt:vector size="292" baseType="lpstr">
      <vt:lpstr>ud_boat_ramp</vt:lpstr>
      <vt:lpstr>ud_shore_protection</vt:lpstr>
      <vt:lpstr>ud_waterfront_structure</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ud_waterfront_structure_type</vt:lpstr>
      <vt:lpstr>ud_waterfront_structures</vt:lpstr>
      <vt:lpstr>ud_access_method</vt:lpstr>
      <vt:lpstr>ud_land_use_above_below</vt:lpstr>
      <vt:lpstr>ud_protection_str_type</vt:lpstr>
      <vt:lpstr>ud_shore_protection_type</vt:lpstr>
      <vt:lpstr>av_standard_rc</vt:lpstr>
      <vt:lpstr>ar_replace_reason</vt:lpstr>
      <vt:lpstr>ud_replacement_status</vt:lpstr>
      <vt:lpstr>ud_asset_status</vt:lpstr>
      <vt:lpstr>len_adjust_rsn</vt:lpstr>
      <vt:lpstr>side</vt:lpstr>
      <vt:lpstr>ud_maintenance_organisation</vt:lpstr>
      <vt:lpstr>ud_sub_organisation</vt:lpstr>
      <vt:lpstr>ud_organisation_owner</vt:lpstr>
      <vt:lpstr>ud_work_category</vt:lpstr>
      <vt:lpstr>ud_material</vt:lpstr>
      <vt:lpstr>ud_boat_ramp_type</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ud_boat_ramp_type_lookup</vt:lpstr>
      <vt:lpstr>ud_boat_ramp_type_lookupValueRef</vt:lpstr>
      <vt:lpstr>ud_boat_ramp_type_parentKey</vt:lpstr>
      <vt:lpstr>ud_land_use_above_below_lookup</vt:lpstr>
      <vt:lpstr>ud_land_use_above_below_lookupValueRef</vt:lpstr>
      <vt:lpstr>ud_land_use_above_below_parentKey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ud_protection_str_type_lookup</vt:lpstr>
      <vt:lpstr>ud_protection_str_type_lookupValueRef</vt:lpstr>
      <vt:lpstr>ud_protection_str_type_parentKey</vt:lpstr>
      <vt:lpstr>ud_replacement_status_lookup</vt:lpstr>
      <vt:lpstr>ud_replacement_status_lookupValueRef</vt:lpstr>
      <vt:lpstr>ud_replacement_status_parentKey</vt:lpstr>
      <vt:lpstr>ud_shore_protection_type_lookup</vt:lpstr>
      <vt:lpstr>ud_shore_protection_type_lookupValueRef</vt:lpstr>
      <vt:lpstr>ud_shore_protection_type_parentKey</vt:lpstr>
      <vt:lpstr>ud_sub_organisation_lookup</vt:lpstr>
      <vt:lpstr>ud_sub_organisation_lookupValueRef</vt:lpstr>
      <vt:lpstr>ud_sub_organisation_parentKey</vt:lpstr>
      <vt:lpstr>ud_waterfront_structure_type_lookup</vt:lpstr>
      <vt:lpstr>ud_waterfront_structure_type_lookupValueRef</vt:lpstr>
      <vt:lpstr>ud_waterfront_structure_type_parentKey</vt:lpstr>
      <vt:lpstr>ud_waterfront_structures_lookup</vt:lpstr>
      <vt:lpstr>ud_waterfront_structures_lookupValueRef</vt:lpstr>
      <vt:lpstr>ud_waterfront_structures_parentKey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2026-01-28T00:45:43Z</dcterms:created>
  <dcterms:modified xsi:type="dcterms:W3CDTF">2026-01-28T00:46:54Z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